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3.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4.xml" ContentType="application/vnd.openxmlformats-officedocument.drawing+xml"/>
  <Override PartName="/xl/comments1.xml" ContentType="application/vnd.openxmlformats-officedocument.spreadsheetml.comments+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5.xml" ContentType="application/vnd.openxmlformats-officedocument.drawing+xml"/>
  <Override PartName="/xl/comments2.xml" ContentType="application/vnd.openxmlformats-officedocument.spreadsheetml.comments+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6.xml" ContentType="application/vnd.openxmlformats-officedocument.drawing+xml"/>
  <Override PartName="/xl/comments3.xml" ContentType="application/vnd.openxmlformats-officedocument.spreadsheetml.comments+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7.xml" ContentType="application/vnd.openxmlformats-officedocument.drawing+xml"/>
  <Override PartName="/xl/comments4.xml" ContentType="application/vnd.openxmlformats-officedocument.spreadsheetml.comments+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drawings/drawing8.xml" ContentType="application/vnd.openxmlformats-officedocument.drawing+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drawings/drawing9.xml" ContentType="application/vnd.openxmlformats-officedocument.drawing+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drawings/drawing10.xml" ContentType="application/vnd.openxmlformats-officedocument.drawing+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drawings/drawing11.xml" ContentType="application/vnd.openxmlformats-officedocument.drawing+xml"/>
  <Override PartName="/xl/drawings/drawing12.xml" ContentType="application/vnd.openxmlformats-officedocument.drawing+xml"/>
  <Override PartName="/xl/charts/chart39.xml" ContentType="application/vnd.openxmlformats-officedocument.drawingml.chart+xml"/>
  <Override PartName="/xl/drawings/drawing13.xml" ContentType="application/vnd.openxmlformats-officedocument.drawing+xml"/>
  <Override PartName="/xl/charts/chart40.xml" ContentType="application/vnd.openxmlformats-officedocument.drawingml.chart+xml"/>
  <Override PartName="/xl/charts/style39.xml" ContentType="application/vnd.ms-office.chartstyle+xml"/>
  <Override PartName="/xl/charts/colors39.xml" ContentType="application/vnd.ms-office.chartcolorstyle+xml"/>
  <Override PartName="/xl/charts/chart41.xml" ContentType="application/vnd.openxmlformats-officedocument.drawingml.chart+xml"/>
  <Override PartName="/xl/charts/style40.xml" ContentType="application/vnd.ms-office.chartstyle+xml"/>
  <Override PartName="/xl/charts/colors40.xml" ContentType="application/vnd.ms-office.chartcolorstyle+xml"/>
  <Override PartName="/xl/charts/chart42.xml" ContentType="application/vnd.openxmlformats-officedocument.drawingml.chart+xml"/>
  <Override PartName="/xl/charts/style41.xml" ContentType="application/vnd.ms-office.chartstyle+xml"/>
  <Override PartName="/xl/charts/colors41.xml" ContentType="application/vnd.ms-office.chartcolorstyle+xml"/>
  <Override PartName="/xl/drawings/drawing14.xml" ContentType="application/vnd.openxmlformats-officedocument.drawing+xml"/>
  <Override PartName="/xl/drawings/drawing15.xml" ContentType="application/vnd.openxmlformats-officedocument.drawing+xml"/>
  <Override PartName="/xl/charts/chart43.xml" ContentType="application/vnd.openxmlformats-officedocument.drawingml.chart+xml"/>
  <Override PartName="/xl/charts/style42.xml" ContentType="application/vnd.ms-office.chartstyle+xml"/>
  <Override PartName="/xl/charts/colors42.xml" ContentType="application/vnd.ms-office.chartcolorstyle+xml"/>
  <Override PartName="/xl/charts/chart44.xml" ContentType="application/vnd.openxmlformats-officedocument.drawingml.chart+xml"/>
  <Override PartName="/xl/charts/style43.xml" ContentType="application/vnd.ms-office.chartstyle+xml"/>
  <Override PartName="/xl/charts/colors43.xml" ContentType="application/vnd.ms-office.chartcolorstyle+xml"/>
  <Override PartName="/xl/charts/chart45.xml" ContentType="application/vnd.openxmlformats-officedocument.drawingml.chart+xml"/>
  <Override PartName="/xl/charts/style44.xml" ContentType="application/vnd.ms-office.chartstyle+xml"/>
  <Override PartName="/xl/charts/colors44.xml" ContentType="application/vnd.ms-office.chartcolorstyle+xml"/>
  <Override PartName="/xl/charts/chart46.xml" ContentType="application/vnd.openxmlformats-officedocument.drawingml.chart+xml"/>
  <Override PartName="/xl/charts/style45.xml" ContentType="application/vnd.ms-office.chartstyle+xml"/>
  <Override PartName="/xl/charts/colors45.xml" ContentType="application/vnd.ms-office.chartcolorstyle+xml"/>
  <Override PartName="/xl/charts/chart47.xml" ContentType="application/vnd.openxmlformats-officedocument.drawingml.chart+xml"/>
  <Override PartName="/xl/charts/style46.xml" ContentType="application/vnd.ms-office.chartstyle+xml"/>
  <Override PartName="/xl/charts/colors46.xml" ContentType="application/vnd.ms-office.chartcolorstyle+xml"/>
  <Override PartName="/xl/drawings/drawing16.xml" ContentType="application/vnd.openxmlformats-officedocument.drawing+xml"/>
  <Override PartName="/xl/charts/chart48.xml" ContentType="application/vnd.openxmlformats-officedocument.drawingml.chart+xml"/>
  <Override PartName="/xl/charts/style47.xml" ContentType="application/vnd.ms-office.chartstyle+xml"/>
  <Override PartName="/xl/charts/colors47.xml" ContentType="application/vnd.ms-office.chartcolorstyle+xml"/>
  <Override PartName="/xl/charts/chart49.xml" ContentType="application/vnd.openxmlformats-officedocument.drawingml.chart+xml"/>
  <Override PartName="/xl/charts/style48.xml" ContentType="application/vnd.ms-office.chartstyle+xml"/>
  <Override PartName="/xl/charts/colors48.xml" ContentType="application/vnd.ms-office.chartcolorstyle+xml"/>
  <Override PartName="/xl/charts/chart50.xml" ContentType="application/vnd.openxmlformats-officedocument.drawingml.chart+xml"/>
  <Override PartName="/xl/charts/style49.xml" ContentType="application/vnd.ms-office.chartstyle+xml"/>
  <Override PartName="/xl/charts/colors49.xml" ContentType="application/vnd.ms-office.chartcolorstyle+xml"/>
  <Override PartName="/xl/drawings/drawing17.xml" ContentType="application/vnd.openxmlformats-officedocument.drawing+xml"/>
  <Override PartName="/xl/comments5.xml" ContentType="application/vnd.openxmlformats-officedocument.spreadsheetml.comments+xml"/>
  <Override PartName="/xl/charts/chart51.xml" ContentType="application/vnd.openxmlformats-officedocument.drawingml.chart+xml"/>
  <Override PartName="/xl/charts/style50.xml" ContentType="application/vnd.ms-office.chartstyle+xml"/>
  <Override PartName="/xl/charts/colors50.xml" ContentType="application/vnd.ms-office.chartcolorstyle+xml"/>
  <Override PartName="/xl/charts/chart52.xml" ContentType="application/vnd.openxmlformats-officedocument.drawingml.chart+xml"/>
  <Override PartName="/xl/charts/style51.xml" ContentType="application/vnd.ms-office.chartstyle+xml"/>
  <Override PartName="/xl/charts/colors51.xml" ContentType="application/vnd.ms-office.chartcolorstyle+xml"/>
  <Override PartName="/xl/charts/chart53.xml" ContentType="application/vnd.openxmlformats-officedocument.drawingml.chart+xml"/>
  <Override PartName="/xl/charts/style52.xml" ContentType="application/vnd.ms-office.chartstyle+xml"/>
  <Override PartName="/xl/charts/colors52.xml" ContentType="application/vnd.ms-office.chartcolorstyle+xml"/>
  <Override PartName="/xl/drawings/drawing18.xml" ContentType="application/vnd.openxmlformats-officedocument.drawing+xml"/>
  <Override PartName="/xl/comments6.xml" ContentType="application/vnd.openxmlformats-officedocument.spreadsheetml.comments+xml"/>
  <Override PartName="/xl/charts/chart54.xml" ContentType="application/vnd.openxmlformats-officedocument.drawingml.chart+xml"/>
  <Override PartName="/xl/charts/style53.xml" ContentType="application/vnd.ms-office.chartstyle+xml"/>
  <Override PartName="/xl/charts/colors53.xml" ContentType="application/vnd.ms-office.chartcolorstyle+xml"/>
  <Override PartName="/xl/charts/chart55.xml" ContentType="application/vnd.openxmlformats-officedocument.drawingml.chart+xml"/>
  <Override PartName="/xl/charts/style54.xml" ContentType="application/vnd.ms-office.chartstyle+xml"/>
  <Override PartName="/xl/charts/colors54.xml" ContentType="application/vnd.ms-office.chartcolorstyle+xml"/>
  <Override PartName="/xl/charts/chart56.xml" ContentType="application/vnd.openxmlformats-officedocument.drawingml.chart+xml"/>
  <Override PartName="/xl/charts/style55.xml" ContentType="application/vnd.ms-office.chartstyle+xml"/>
  <Override PartName="/xl/charts/colors55.xml" ContentType="application/vnd.ms-office.chartcolorstyle+xml"/>
  <Override PartName="/xl/charts/chart57.xml" ContentType="application/vnd.openxmlformats-officedocument.drawingml.chart+xml"/>
  <Override PartName="/xl/charts/style56.xml" ContentType="application/vnd.ms-office.chartstyle+xml"/>
  <Override PartName="/xl/charts/colors56.xml" ContentType="application/vnd.ms-office.chartcolorstyle+xml"/>
  <Override PartName="/xl/charts/chart58.xml" ContentType="application/vnd.openxmlformats-officedocument.drawingml.chart+xml"/>
  <Override PartName="/xl/charts/style57.xml" ContentType="application/vnd.ms-office.chartstyle+xml"/>
  <Override PartName="/xl/charts/colors57.xml" ContentType="application/vnd.ms-office.chartcolorstyle+xml"/>
  <Override PartName="/xl/drawings/drawing19.xml" ContentType="application/vnd.openxmlformats-officedocument.drawing+xml"/>
  <Override PartName="/xl/charts/chart59.xml" ContentType="application/vnd.openxmlformats-officedocument.drawingml.chart+xml"/>
  <Override PartName="/xl/charts/style58.xml" ContentType="application/vnd.ms-office.chartstyle+xml"/>
  <Override PartName="/xl/charts/colors58.xml" ContentType="application/vnd.ms-office.chartcolorstyle+xml"/>
  <Override PartName="/xl/charts/chart60.xml" ContentType="application/vnd.openxmlformats-officedocument.drawingml.chart+xml"/>
  <Override PartName="/xl/charts/style59.xml" ContentType="application/vnd.ms-office.chartstyle+xml"/>
  <Override PartName="/xl/charts/colors59.xml" ContentType="application/vnd.ms-office.chartcolorstyle+xml"/>
  <Override PartName="/xl/charts/chart61.xml" ContentType="application/vnd.openxmlformats-officedocument.drawingml.chart+xml"/>
  <Override PartName="/xl/charts/style60.xml" ContentType="application/vnd.ms-office.chartstyle+xml"/>
  <Override PartName="/xl/charts/colors60.xml" ContentType="application/vnd.ms-office.chartcolorstyle+xml"/>
  <Override PartName="/xl/charts/chart62.xml" ContentType="application/vnd.openxmlformats-officedocument.drawingml.chart+xml"/>
  <Override PartName="/xl/charts/style61.xml" ContentType="application/vnd.ms-office.chartstyle+xml"/>
  <Override PartName="/xl/charts/colors61.xml" ContentType="application/vnd.ms-office.chartcolorstyle+xml"/>
  <Override PartName="/xl/drawings/drawing20.xml" ContentType="application/vnd.openxmlformats-officedocument.drawing+xml"/>
  <Override PartName="/xl/charts/chart63.xml" ContentType="application/vnd.openxmlformats-officedocument.drawingml.chart+xml"/>
  <Override PartName="/xl/charts/style62.xml" ContentType="application/vnd.ms-office.chartstyle+xml"/>
  <Override PartName="/xl/charts/colors62.xml" ContentType="application/vnd.ms-office.chartcolorstyle+xml"/>
  <Override PartName="/xl/charts/chart64.xml" ContentType="application/vnd.openxmlformats-officedocument.drawingml.chart+xml"/>
  <Override PartName="/xl/charts/style63.xml" ContentType="application/vnd.ms-office.chartstyle+xml"/>
  <Override PartName="/xl/charts/colors63.xml" ContentType="application/vnd.ms-office.chartcolorstyle+xml"/>
  <Override PartName="/xl/charts/chart65.xml" ContentType="application/vnd.openxmlformats-officedocument.drawingml.chart+xml"/>
  <Override PartName="/xl/charts/style64.xml" ContentType="application/vnd.ms-office.chartstyle+xml"/>
  <Override PartName="/xl/charts/colors64.xml" ContentType="application/vnd.ms-office.chartcolorstyle+xml"/>
  <Override PartName="/xl/charts/chart66.xml" ContentType="application/vnd.openxmlformats-officedocument.drawingml.chart+xml"/>
  <Override PartName="/xl/charts/style65.xml" ContentType="application/vnd.ms-office.chartstyle+xml"/>
  <Override PartName="/xl/charts/colors65.xml" ContentType="application/vnd.ms-office.chartcolorstyle+xml"/>
  <Override PartName="/xl/charts/chart67.xml" ContentType="application/vnd.openxmlformats-officedocument.drawingml.chart+xml"/>
  <Override PartName="/xl/charts/style66.xml" ContentType="application/vnd.ms-office.chartstyle+xml"/>
  <Override PartName="/xl/charts/colors66.xml" ContentType="application/vnd.ms-office.chartcolorstyle+xml"/>
  <Override PartName="/xl/drawings/drawing21.xml" ContentType="application/vnd.openxmlformats-officedocument.drawing+xml"/>
  <Override PartName="/xl/charts/chart68.xml" ContentType="application/vnd.openxmlformats-officedocument.drawingml.chart+xml"/>
  <Override PartName="/xl/charts/style67.xml" ContentType="application/vnd.ms-office.chartstyle+xml"/>
  <Override PartName="/xl/charts/colors67.xml" ContentType="application/vnd.ms-office.chartcolorstyle+xml"/>
  <Override PartName="/xl/charts/chart69.xml" ContentType="application/vnd.openxmlformats-officedocument.drawingml.chart+xml"/>
  <Override PartName="/xl/charts/style68.xml" ContentType="application/vnd.ms-office.chartstyle+xml"/>
  <Override PartName="/xl/charts/colors68.xml" ContentType="application/vnd.ms-office.chartcolorstyle+xml"/>
  <Override PartName="/xl/drawings/drawing22.xml" ContentType="application/vnd.openxmlformats-officedocument.drawing+xml"/>
  <Override PartName="/xl/comments7.xml" ContentType="application/vnd.openxmlformats-officedocument.spreadsheetml.comments+xml"/>
  <Override PartName="/xl/charts/chart70.xml" ContentType="application/vnd.openxmlformats-officedocument.drawingml.chart+xml"/>
  <Override PartName="/xl/charts/style69.xml" ContentType="application/vnd.ms-office.chartstyle+xml"/>
  <Override PartName="/xl/charts/colors69.xml" ContentType="application/vnd.ms-office.chartcolorstyle+xml"/>
  <Override PartName="/xl/charts/chart71.xml" ContentType="application/vnd.openxmlformats-officedocument.drawingml.chart+xml"/>
  <Override PartName="/xl/charts/style70.xml" ContentType="application/vnd.ms-office.chartstyle+xml"/>
  <Override PartName="/xl/charts/colors70.xml" ContentType="application/vnd.ms-office.chartcolorstyle+xml"/>
  <Override PartName="/xl/charts/chart72.xml" ContentType="application/vnd.openxmlformats-officedocument.drawingml.chart+xml"/>
  <Override PartName="/xl/charts/style71.xml" ContentType="application/vnd.ms-office.chartstyle+xml"/>
  <Override PartName="/xl/charts/colors71.xml" ContentType="application/vnd.ms-office.chartcolorstyle+xml"/>
  <Override PartName="/xl/charts/chart73.xml" ContentType="application/vnd.openxmlformats-officedocument.drawingml.chart+xml"/>
  <Override PartName="/xl/charts/style72.xml" ContentType="application/vnd.ms-office.chartstyle+xml"/>
  <Override PartName="/xl/charts/colors72.xml" ContentType="application/vnd.ms-office.chartcolorstyle+xml"/>
  <Override PartName="/xl/charts/chart74.xml" ContentType="application/vnd.openxmlformats-officedocument.drawingml.chart+xml"/>
  <Override PartName="/xl/charts/style73.xml" ContentType="application/vnd.ms-office.chartstyle+xml"/>
  <Override PartName="/xl/charts/colors73.xml" ContentType="application/vnd.ms-office.chartcolorstyle+xml"/>
  <Override PartName="/xl/charts/chart75.xml" ContentType="application/vnd.openxmlformats-officedocument.drawingml.chart+xml"/>
  <Override PartName="/xl/charts/style74.xml" ContentType="application/vnd.ms-office.chartstyle+xml"/>
  <Override PartName="/xl/charts/colors74.xml" ContentType="application/vnd.ms-office.chartcolorstyle+xml"/>
  <Override PartName="/xl/charts/chart76.xml" ContentType="application/vnd.openxmlformats-officedocument.drawingml.chart+xml"/>
  <Override PartName="/xl/charts/style75.xml" ContentType="application/vnd.ms-office.chartstyle+xml"/>
  <Override PartName="/xl/charts/colors75.xml" ContentType="application/vnd.ms-office.chartcolorstyle+xml"/>
  <Override PartName="/xl/drawings/drawing23.xml" ContentType="application/vnd.openxmlformats-officedocument.drawing+xml"/>
  <Override PartName="/xl/charts/chart77.xml" ContentType="application/vnd.openxmlformats-officedocument.drawingml.chart+xml"/>
  <Override PartName="/xl/charts/style76.xml" ContentType="application/vnd.ms-office.chartstyle+xml"/>
  <Override PartName="/xl/charts/colors76.xml" ContentType="application/vnd.ms-office.chartcolorstyle+xml"/>
  <Override PartName="/xl/charts/chart78.xml" ContentType="application/vnd.openxmlformats-officedocument.drawingml.chart+xml"/>
  <Override PartName="/xl/charts/style77.xml" ContentType="application/vnd.ms-office.chartstyle+xml"/>
  <Override PartName="/xl/charts/colors77.xml" ContentType="application/vnd.ms-office.chartcolorstyle+xml"/>
  <Override PartName="/xl/drawings/drawing24.xml" ContentType="application/vnd.openxmlformats-officedocument.drawing+xml"/>
  <Override PartName="/xl/charts/chart79.xml" ContentType="application/vnd.openxmlformats-officedocument.drawingml.chart+xml"/>
  <Override PartName="/xl/charts/style78.xml" ContentType="application/vnd.ms-office.chartstyle+xml"/>
  <Override PartName="/xl/charts/colors78.xml" ContentType="application/vnd.ms-office.chartcolorstyle+xml"/>
  <Override PartName="/xl/charts/chart80.xml" ContentType="application/vnd.openxmlformats-officedocument.drawingml.chart+xml"/>
  <Override PartName="/xl/charts/style79.xml" ContentType="application/vnd.ms-office.chartstyle+xml"/>
  <Override PartName="/xl/charts/colors79.xml" ContentType="application/vnd.ms-office.chartcolorstyle+xml"/>
  <Override PartName="/xl/drawings/drawing25.xml" ContentType="application/vnd.openxmlformats-officedocument.drawing+xml"/>
  <Override PartName="/xl/charts/chart81.xml" ContentType="application/vnd.openxmlformats-officedocument.drawingml.chart+xml"/>
  <Override PartName="/xl/charts/style80.xml" ContentType="application/vnd.ms-office.chartstyle+xml"/>
  <Override PartName="/xl/charts/colors80.xml" ContentType="application/vnd.ms-office.chartcolorstyle+xml"/>
  <Override PartName="/xl/charts/chart82.xml" ContentType="application/vnd.openxmlformats-officedocument.drawingml.chart+xml"/>
  <Override PartName="/xl/charts/style81.xml" ContentType="application/vnd.ms-office.chartstyle+xml"/>
  <Override PartName="/xl/charts/colors81.xml" ContentType="application/vnd.ms-office.chartcolorstyle+xml"/>
  <Override PartName="/xl/charts/chart83.xml" ContentType="application/vnd.openxmlformats-officedocument.drawingml.chart+xml"/>
  <Override PartName="/xl/charts/style82.xml" ContentType="application/vnd.ms-office.chartstyle+xml"/>
  <Override PartName="/xl/charts/colors82.xml" ContentType="application/vnd.ms-office.chartcolorstyle+xml"/>
  <Override PartName="/xl/drawings/drawing26.xml" ContentType="application/vnd.openxmlformats-officedocument.drawing+xml"/>
  <Override PartName="/xl/charts/chart84.xml" ContentType="application/vnd.openxmlformats-officedocument.drawingml.chart+xml"/>
  <Override PartName="/xl/charts/style83.xml" ContentType="application/vnd.ms-office.chartstyle+xml"/>
  <Override PartName="/xl/charts/colors83.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14"/>
  <workbookPr defaultThemeVersion="166925"/>
  <mc:AlternateContent xmlns:mc="http://schemas.openxmlformats.org/markup-compatibility/2006">
    <mc:Choice Requires="x15">
      <x15ac:absPath xmlns:x15ac="http://schemas.microsoft.com/office/spreadsheetml/2010/11/ac" url="https://actuaries.sharepoint.com/sites/Actuarialeducators/Students/Past Assignments/General Insurance and Health (Fellowship Subject)/GIHV 2022 S1 Assignment/"/>
    </mc:Choice>
  </mc:AlternateContent>
  <xr:revisionPtr revIDLastSave="3" documentId="8_{5FD44218-AAB7-4FB5-AF09-16CD31F803FA}" xr6:coauthVersionLast="47" xr6:coauthVersionMax="47" xr10:uidLastSave="{89DD5214-51D3-43BB-BAE4-F4A71F419925}"/>
  <bookViews>
    <workbookView xWindow="-120" yWindow="-120" windowWidth="29040" windowHeight="15720" xr2:uid="{A9C69840-7F1B-4ACD-A336-93D3D70ACDE3}"/>
  </bookViews>
  <sheets>
    <sheet name="Control" sheetId="1" r:id="rId1"/>
    <sheet name="Property&gt;&gt;" sheetId="2" r:id="rId2"/>
    <sheet name="PRP_Data" sheetId="4" r:id="rId3"/>
    <sheet name="PRP_NCL_rep" sheetId="5" r:id="rId4"/>
    <sheet name="PRP_NCL_fin" sheetId="6" r:id="rId5"/>
    <sheet name="PRP_inflation" sheetId="7" r:id="rId6"/>
    <sheet name="PRP_BCL" sheetId="3" r:id="rId7"/>
    <sheet name="PRP_PPCI" sheetId="8" r:id="rId8"/>
    <sheet name="PRP_PPCF" sheetId="9" r:id="rId9"/>
    <sheet name="PRP_PPCF_OT" sheetId="10" r:id="rId10"/>
    <sheet name="PRP_PCE" sheetId="11" r:id="rId11"/>
    <sheet name="PRP_BF" sheetId="13" r:id="rId12"/>
    <sheet name="PRP_CHE" sheetId="15" r:id="rId13"/>
    <sheet name="PRP_Discount" sheetId="16" r:id="rId14"/>
    <sheet name="PRP_Consolidated" sheetId="14" r:id="rId15"/>
    <sheet name="Liability&gt;&gt;" sheetId="17" r:id="rId16"/>
    <sheet name="LIA_Data" sheetId="18" r:id="rId17"/>
    <sheet name="LIA_NCL_rep" sheetId="19" r:id="rId18"/>
    <sheet name="LIA_NCL_fin" sheetId="20" r:id="rId19"/>
    <sheet name="LIA_inflation" sheetId="21" r:id="rId20"/>
    <sheet name="LIA_BCL" sheetId="22" r:id="rId21"/>
    <sheet name="LIA_PPCI" sheetId="23" r:id="rId22"/>
    <sheet name="LIA_PPCF" sheetId="24" r:id="rId23"/>
    <sheet name="LIA_PPCF_OT" sheetId="25" r:id="rId24"/>
    <sheet name="LIA_PCE" sheetId="26" r:id="rId25"/>
    <sheet name="LIA_BF" sheetId="27" r:id="rId26"/>
    <sheet name="LIA_CHE" sheetId="28" r:id="rId27"/>
    <sheet name="LIA_Discount" sheetId="29" r:id="rId28"/>
    <sheet name="LIA_Consolidated" sheetId="30" r:id="rId29"/>
    <sheet name="Results" sheetId="31" r:id="rId30"/>
    <sheet name="Ad hoc" sheetId="32" r:id="rId31"/>
    <sheet name="Table_for_report" sheetId="33" r:id="rId32"/>
  </sheets>
  <definedNames>
    <definedName name="AP_gap">Control!$B$2</definedName>
    <definedName name="DP_gap">Control!$B$3</definedName>
    <definedName name="solver_adj" localSheetId="27" hidden="1">LIA_Discount!$W$5</definedName>
    <definedName name="solver_adj" localSheetId="13" hidden="1">PRP_Discount!$W$5</definedName>
    <definedName name="solver_cvg" localSheetId="27" hidden="1">0.0001</definedName>
    <definedName name="solver_cvg" localSheetId="13" hidden="1">0.0001</definedName>
    <definedName name="solver_drv" localSheetId="27" hidden="1">2</definedName>
    <definedName name="solver_drv" localSheetId="13" hidden="1">2</definedName>
    <definedName name="solver_eng" localSheetId="27" hidden="1">1</definedName>
    <definedName name="solver_eng" localSheetId="13" hidden="1">1</definedName>
    <definedName name="solver_est" localSheetId="27" hidden="1">1</definedName>
    <definedName name="solver_est" localSheetId="13" hidden="1">1</definedName>
    <definedName name="solver_itr" localSheetId="27" hidden="1">2147483647</definedName>
    <definedName name="solver_itr" localSheetId="13" hidden="1">2147483647</definedName>
    <definedName name="solver_mip" localSheetId="27" hidden="1">2147483647</definedName>
    <definedName name="solver_mip" localSheetId="13" hidden="1">2147483647</definedName>
    <definedName name="solver_mni" localSheetId="27" hidden="1">30</definedName>
    <definedName name="solver_mni" localSheetId="13" hidden="1">30</definedName>
    <definedName name="solver_mrt" localSheetId="27" hidden="1">0.075</definedName>
    <definedName name="solver_mrt" localSheetId="13" hidden="1">0.075</definedName>
    <definedName name="solver_msl" localSheetId="27" hidden="1">2</definedName>
    <definedName name="solver_msl" localSheetId="13" hidden="1">2</definedName>
    <definedName name="solver_neg" localSheetId="27" hidden="1">1</definedName>
    <definedName name="solver_neg" localSheetId="13" hidden="1">1</definedName>
    <definedName name="solver_nod" localSheetId="27" hidden="1">2147483647</definedName>
    <definedName name="solver_nod" localSheetId="13" hidden="1">2147483647</definedName>
    <definedName name="solver_num" localSheetId="27" hidden="1">0</definedName>
    <definedName name="solver_num" localSheetId="13" hidden="1">0</definedName>
    <definedName name="solver_nwt" localSheetId="27" hidden="1">1</definedName>
    <definedName name="solver_nwt" localSheetId="13" hidden="1">1</definedName>
    <definedName name="solver_opt" localSheetId="27" hidden="1">LIA_Discount!$X$3</definedName>
    <definedName name="solver_opt" localSheetId="13" hidden="1">PRP_Discount!$X$3</definedName>
    <definedName name="solver_pre" localSheetId="27" hidden="1">0.000001</definedName>
    <definedName name="solver_pre" localSheetId="13" hidden="1">0.000001</definedName>
    <definedName name="solver_rbv" localSheetId="27" hidden="1">2</definedName>
    <definedName name="solver_rbv" localSheetId="13" hidden="1">2</definedName>
    <definedName name="solver_rlx" localSheetId="27" hidden="1">2</definedName>
    <definedName name="solver_rlx" localSheetId="13" hidden="1">2</definedName>
    <definedName name="solver_rsd" localSheetId="27" hidden="1">0</definedName>
    <definedName name="solver_rsd" localSheetId="13" hidden="1">0</definedName>
    <definedName name="solver_scl" localSheetId="27" hidden="1">2</definedName>
    <definedName name="solver_scl" localSheetId="13" hidden="1">2</definedName>
    <definedName name="solver_sho" localSheetId="27" hidden="1">2</definedName>
    <definedName name="solver_sho" localSheetId="13" hidden="1">2</definedName>
    <definedName name="solver_ssz" localSheetId="27" hidden="1">100</definedName>
    <definedName name="solver_ssz" localSheetId="13" hidden="1">100</definedName>
    <definedName name="solver_tim" localSheetId="27" hidden="1">2147483647</definedName>
    <definedName name="solver_tim" localSheetId="13" hidden="1">2147483647</definedName>
    <definedName name="solver_tol" localSheetId="27" hidden="1">0.01</definedName>
    <definedName name="solver_tol" localSheetId="13" hidden="1">0.01</definedName>
    <definedName name="solver_typ" localSheetId="27" hidden="1">3</definedName>
    <definedName name="solver_typ" localSheetId="13" hidden="1">3</definedName>
    <definedName name="solver_val" localSheetId="27" hidden="1">0</definedName>
    <definedName name="solver_val" localSheetId="13" hidden="1">0</definedName>
    <definedName name="solver_ver" localSheetId="27" hidden="1">3</definedName>
    <definedName name="solver_ver" localSheetId="13" hidden="1">3</definedName>
    <definedName name="valn_point">Control!$B$1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 i="32" l="1"/>
  <c r="I7" i="32"/>
  <c r="C51" i="3"/>
  <c r="AB1" i="31" l="1"/>
  <c r="AB2" i="31"/>
  <c r="K30" i="32" l="1"/>
  <c r="K31" i="32" s="1"/>
  <c r="K32" i="32" s="1"/>
  <c r="K33" i="32" s="1"/>
  <c r="A23" i="26"/>
  <c r="A2" i="26"/>
  <c r="A166" i="21"/>
  <c r="A23" i="11"/>
  <c r="A2" i="11"/>
  <c r="A238" i="7"/>
  <c r="B86" i="25" l="1"/>
  <c r="C86" i="25"/>
  <c r="D86" i="25"/>
  <c r="E86" i="25"/>
  <c r="F86" i="25"/>
  <c r="I20" i="32" l="1"/>
  <c r="I8" i="32"/>
  <c r="I4" i="32"/>
  <c r="I5" i="32"/>
  <c r="I17" i="32"/>
  <c r="B15" i="32"/>
  <c r="B36" i="13"/>
  <c r="B35" i="13"/>
  <c r="B2" i="32"/>
  <c r="B3" i="31"/>
  <c r="C3" i="31"/>
  <c r="D3" i="31"/>
  <c r="F3" i="31"/>
  <c r="AB3" i="31" s="1"/>
  <c r="G3" i="31"/>
  <c r="AC3" i="31" s="1"/>
  <c r="H3" i="31"/>
  <c r="AD3" i="31" s="1"/>
  <c r="A3" i="31"/>
  <c r="AA3" i="31" s="1"/>
  <c r="A4" i="31"/>
  <c r="AA4" i="31" s="1"/>
  <c r="A5" i="31"/>
  <c r="AA5" i="31" s="1"/>
  <c r="A6" i="31"/>
  <c r="AA6" i="31" s="1"/>
  <c r="A7" i="31"/>
  <c r="AA7" i="31" s="1"/>
  <c r="A8" i="31"/>
  <c r="AA8" i="31" s="1"/>
  <c r="A9" i="31"/>
  <c r="AA9" i="31" s="1"/>
  <c r="A10" i="31"/>
  <c r="AA10" i="31" s="1"/>
  <c r="A11" i="31"/>
  <c r="AA11" i="31" s="1"/>
  <c r="A12" i="31"/>
  <c r="AA12" i="31" s="1"/>
  <c r="A13" i="31"/>
  <c r="AA13" i="31" s="1"/>
  <c r="A14" i="31"/>
  <c r="AA14" i="31" s="1"/>
  <c r="A15" i="31"/>
  <c r="AA15" i="31" s="1"/>
  <c r="A16" i="31"/>
  <c r="AA16" i="31" s="1"/>
  <c r="A17" i="31"/>
  <c r="AA17" i="31" s="1"/>
  <c r="A18" i="31"/>
  <c r="AA18" i="31" s="1"/>
  <c r="A19" i="31"/>
  <c r="AA19" i="31" s="1"/>
  <c r="P8" i="29"/>
  <c r="O9" i="29"/>
  <c r="O10" i="29" s="1"/>
  <c r="B4" i="29"/>
  <c r="Z17" i="29" s="1"/>
  <c r="E41" i="27"/>
  <c r="E42" i="27"/>
  <c r="E43" i="27"/>
  <c r="E44" i="27"/>
  <c r="E45" i="27"/>
  <c r="E46" i="27"/>
  <c r="E47" i="27"/>
  <c r="E48" i="27"/>
  <c r="E49" i="27"/>
  <c r="E50" i="27"/>
  <c r="E51" i="27"/>
  <c r="E52" i="27"/>
  <c r="E53" i="27"/>
  <c r="E54" i="27"/>
  <c r="E55" i="27"/>
  <c r="E56" i="27"/>
  <c r="Z16" i="29" l="1"/>
  <c r="O11" i="29"/>
  <c r="C246" i="25"/>
  <c r="D246" i="25" s="1"/>
  <c r="E246" i="25" s="1"/>
  <c r="F246" i="25" s="1"/>
  <c r="G246" i="25" s="1"/>
  <c r="H246" i="25" s="1"/>
  <c r="I246" i="25" s="1"/>
  <c r="J246" i="25" s="1"/>
  <c r="K246" i="25" s="1"/>
  <c r="L246" i="25" s="1"/>
  <c r="M246" i="25" s="1"/>
  <c r="N246" i="25" s="1"/>
  <c r="O246" i="25" s="1"/>
  <c r="P246" i="25" s="1"/>
  <c r="Q246" i="25" s="1"/>
  <c r="C221" i="22"/>
  <c r="D221" i="22" s="1"/>
  <c r="E221" i="22" s="1"/>
  <c r="F221" i="22" s="1"/>
  <c r="G221" i="22" s="1"/>
  <c r="H221" i="22" s="1"/>
  <c r="I221" i="22" s="1"/>
  <c r="J221" i="22" s="1"/>
  <c r="K221" i="22" s="1"/>
  <c r="L221" i="22" s="1"/>
  <c r="M221" i="22" s="1"/>
  <c r="N221" i="22" s="1"/>
  <c r="O221" i="22" s="1"/>
  <c r="P221" i="22" s="1"/>
  <c r="Q221" i="22" s="1"/>
  <c r="C218" i="26"/>
  <c r="D218" i="26" s="1"/>
  <c r="E218" i="26" s="1"/>
  <c r="F218" i="26" s="1"/>
  <c r="G218" i="26" s="1"/>
  <c r="H218" i="26" s="1"/>
  <c r="I218" i="26" s="1"/>
  <c r="J218" i="26" s="1"/>
  <c r="K218" i="26" s="1"/>
  <c r="L218" i="26" s="1"/>
  <c r="M218" i="26" s="1"/>
  <c r="N218" i="26" s="1"/>
  <c r="O218" i="26" s="1"/>
  <c r="P218" i="26" s="1"/>
  <c r="Q218" i="26" s="1"/>
  <c r="C140" i="24"/>
  <c r="D140" i="24" s="1"/>
  <c r="E140" i="24" s="1"/>
  <c r="F140" i="24" s="1"/>
  <c r="G140" i="24" s="1"/>
  <c r="H140" i="24" s="1"/>
  <c r="I140" i="24" s="1"/>
  <c r="J140" i="24" s="1"/>
  <c r="K140" i="24" s="1"/>
  <c r="L140" i="24" s="1"/>
  <c r="M140" i="24" s="1"/>
  <c r="N140" i="24" s="1"/>
  <c r="O140" i="24" s="1"/>
  <c r="P140" i="24" s="1"/>
  <c r="Q140" i="24" s="1"/>
  <c r="C122" i="23"/>
  <c r="D122" i="23" s="1"/>
  <c r="E122" i="23" s="1"/>
  <c r="F122" i="23" s="1"/>
  <c r="G122" i="23" s="1"/>
  <c r="H122" i="23" s="1"/>
  <c r="I122" i="23" s="1"/>
  <c r="J122" i="23" s="1"/>
  <c r="K122" i="23" s="1"/>
  <c r="L122" i="23" s="1"/>
  <c r="M122" i="23" s="1"/>
  <c r="N122" i="23" s="1"/>
  <c r="O122" i="23" s="1"/>
  <c r="P122" i="23" s="1"/>
  <c r="Q122" i="23" s="1"/>
  <c r="C106" i="27"/>
  <c r="D106" i="27" s="1"/>
  <c r="E106" i="27" s="1"/>
  <c r="F106" i="27" s="1"/>
  <c r="G106" i="27" s="1"/>
  <c r="H106" i="27" s="1"/>
  <c r="I106" i="27" s="1"/>
  <c r="J106" i="27" s="1"/>
  <c r="K106" i="27" s="1"/>
  <c r="L106" i="27" s="1"/>
  <c r="M106" i="27" s="1"/>
  <c r="N106" i="27" s="1"/>
  <c r="O106" i="27" s="1"/>
  <c r="P106" i="27" s="1"/>
  <c r="Q106" i="27" s="1"/>
  <c r="B10" i="27"/>
  <c r="B10" i="13"/>
  <c r="B41" i="26"/>
  <c r="B26" i="26" l="1"/>
  <c r="D26" i="26"/>
  <c r="F26" i="26"/>
  <c r="H26" i="26"/>
  <c r="J26" i="26"/>
  <c r="L26" i="26"/>
  <c r="N26" i="26"/>
  <c r="P26" i="26"/>
  <c r="C26" i="26"/>
  <c r="G26" i="26"/>
  <c r="K26" i="26"/>
  <c r="O26" i="26"/>
  <c r="E26" i="26"/>
  <c r="M26" i="26"/>
  <c r="I26" i="26"/>
  <c r="Q26" i="26"/>
  <c r="C29" i="26"/>
  <c r="E29" i="26"/>
  <c r="G29" i="26"/>
  <c r="I29" i="26"/>
  <c r="K29" i="26"/>
  <c r="M29" i="26"/>
  <c r="B29" i="26"/>
  <c r="F29" i="26"/>
  <c r="J29" i="26"/>
  <c r="N29" i="26"/>
  <c r="H29" i="26"/>
  <c r="D29" i="26"/>
  <c r="L29" i="26"/>
  <c r="B30" i="26"/>
  <c r="D30" i="26"/>
  <c r="F30" i="26"/>
  <c r="H30" i="26"/>
  <c r="J30" i="26"/>
  <c r="L30" i="26"/>
  <c r="E30" i="26"/>
  <c r="I30" i="26"/>
  <c r="M30" i="26"/>
  <c r="C30" i="26"/>
  <c r="K30" i="26"/>
  <c r="G30" i="26"/>
  <c r="C33" i="26"/>
  <c r="E33" i="26"/>
  <c r="G33" i="26"/>
  <c r="I33" i="26"/>
  <c r="D33" i="26"/>
  <c r="H33" i="26"/>
  <c r="B33" i="26"/>
  <c r="J33" i="26"/>
  <c r="F33" i="26"/>
  <c r="B34" i="26"/>
  <c r="D34" i="26"/>
  <c r="F34" i="26"/>
  <c r="H34" i="26"/>
  <c r="C34" i="26"/>
  <c r="G34" i="26"/>
  <c r="I34" i="26"/>
  <c r="E34" i="26"/>
  <c r="C37" i="26"/>
  <c r="E37" i="26"/>
  <c r="B37" i="26"/>
  <c r="F37" i="26"/>
  <c r="D37" i="26"/>
  <c r="B38" i="26"/>
  <c r="D38" i="26"/>
  <c r="E38" i="26"/>
  <c r="C38" i="26"/>
  <c r="C5" i="26"/>
  <c r="Z71" i="18"/>
  <c r="Z49" i="18"/>
  <c r="E5" i="26"/>
  <c r="AB71" i="18"/>
  <c r="AB49" i="18"/>
  <c r="G5" i="26"/>
  <c r="AD71" i="18"/>
  <c r="AD49" i="18"/>
  <c r="I5" i="26"/>
  <c r="AF71" i="18"/>
  <c r="AF49" i="18"/>
  <c r="K5" i="26"/>
  <c r="AH71" i="18"/>
  <c r="AH49" i="18"/>
  <c r="M5" i="26"/>
  <c r="AJ71" i="18"/>
  <c r="AJ49" i="18"/>
  <c r="O5" i="26"/>
  <c r="AL71" i="18"/>
  <c r="AL49" i="18"/>
  <c r="Q5" i="26"/>
  <c r="AN71" i="18"/>
  <c r="AN49" i="18"/>
  <c r="B6" i="26"/>
  <c r="Y72" i="18"/>
  <c r="Y50" i="18"/>
  <c r="D6" i="26"/>
  <c r="AA72" i="18"/>
  <c r="AA50" i="18"/>
  <c r="F6" i="26"/>
  <c r="AC72" i="18"/>
  <c r="AC50" i="18"/>
  <c r="H6" i="26"/>
  <c r="AE72" i="18"/>
  <c r="AE50" i="18"/>
  <c r="J6" i="26"/>
  <c r="AG72" i="18"/>
  <c r="AG50" i="18"/>
  <c r="L6" i="26"/>
  <c r="AI72" i="18"/>
  <c r="AI50" i="18"/>
  <c r="N6" i="26"/>
  <c r="AK72" i="18"/>
  <c r="AK50" i="18"/>
  <c r="P6" i="26"/>
  <c r="AM72" i="18"/>
  <c r="AM50" i="18"/>
  <c r="B7" i="26"/>
  <c r="Y73" i="18"/>
  <c r="Y51" i="18"/>
  <c r="D7" i="26"/>
  <c r="AA73" i="18"/>
  <c r="AA51" i="18"/>
  <c r="F7" i="26"/>
  <c r="AC73" i="18"/>
  <c r="AC51" i="18"/>
  <c r="H7" i="26"/>
  <c r="AE73" i="18"/>
  <c r="AE51" i="18"/>
  <c r="J7" i="26"/>
  <c r="AG73" i="18"/>
  <c r="AG51" i="18"/>
  <c r="L7" i="26"/>
  <c r="AI73" i="18"/>
  <c r="AI51" i="18"/>
  <c r="N7" i="26"/>
  <c r="AK73" i="18"/>
  <c r="AK51" i="18"/>
  <c r="C8" i="26"/>
  <c r="Z74" i="18"/>
  <c r="Z52" i="18"/>
  <c r="E8" i="26"/>
  <c r="AB74" i="18"/>
  <c r="AB52" i="18"/>
  <c r="G8" i="26"/>
  <c r="AD74" i="18"/>
  <c r="AD52" i="18"/>
  <c r="I8" i="26"/>
  <c r="AF74" i="18"/>
  <c r="AF52" i="18"/>
  <c r="K8" i="26"/>
  <c r="AH74" i="18"/>
  <c r="AH52" i="18"/>
  <c r="M8" i="26"/>
  <c r="AJ74" i="18"/>
  <c r="AJ52" i="18"/>
  <c r="C9" i="26"/>
  <c r="Z75" i="18"/>
  <c r="Z53" i="18"/>
  <c r="E9" i="26"/>
  <c r="AB75" i="18"/>
  <c r="AB53" i="18"/>
  <c r="G9" i="26"/>
  <c r="AD75" i="18"/>
  <c r="AD53" i="18"/>
  <c r="I9" i="26"/>
  <c r="AF75" i="18"/>
  <c r="AF53" i="18"/>
  <c r="K9" i="26"/>
  <c r="AH75" i="18"/>
  <c r="AH53" i="18"/>
  <c r="M9" i="26"/>
  <c r="AJ75" i="18"/>
  <c r="AJ53" i="18"/>
  <c r="B10" i="26"/>
  <c r="Y76" i="18"/>
  <c r="Y54" i="18"/>
  <c r="D10" i="26"/>
  <c r="AA76" i="18"/>
  <c r="AA54" i="18"/>
  <c r="F10" i="26"/>
  <c r="AC76" i="18"/>
  <c r="AC54" i="18"/>
  <c r="H10" i="26"/>
  <c r="AE76" i="18"/>
  <c r="AE54" i="18"/>
  <c r="J10" i="26"/>
  <c r="AG76" i="18"/>
  <c r="AG54" i="18"/>
  <c r="L10" i="26"/>
  <c r="AI76" i="18"/>
  <c r="AI54" i="18"/>
  <c r="B11" i="26"/>
  <c r="Y77" i="18"/>
  <c r="Y55" i="18"/>
  <c r="D11" i="26"/>
  <c r="AA77" i="18"/>
  <c r="AA55" i="18"/>
  <c r="F11" i="26"/>
  <c r="AC77" i="18"/>
  <c r="AC55" i="18"/>
  <c r="H11" i="26"/>
  <c r="AE77" i="18"/>
  <c r="AE55" i="18"/>
  <c r="J11" i="26"/>
  <c r="AG77" i="18"/>
  <c r="AG55" i="18"/>
  <c r="C12" i="26"/>
  <c r="Z78" i="18"/>
  <c r="Z56" i="18"/>
  <c r="E12" i="26"/>
  <c r="AB78" i="18"/>
  <c r="AB56" i="18"/>
  <c r="G12" i="26"/>
  <c r="AD78" i="18"/>
  <c r="AD56" i="18"/>
  <c r="I12" i="26"/>
  <c r="AF78" i="18"/>
  <c r="AF56" i="18"/>
  <c r="C13" i="26"/>
  <c r="Z79" i="18"/>
  <c r="Z57" i="18"/>
  <c r="E13" i="26"/>
  <c r="AB79" i="18"/>
  <c r="AB57" i="18"/>
  <c r="G13" i="26"/>
  <c r="AD79" i="18"/>
  <c r="AD57" i="18"/>
  <c r="I13" i="26"/>
  <c r="AF79" i="18"/>
  <c r="AF57" i="18"/>
  <c r="B14" i="26"/>
  <c r="Y80" i="18"/>
  <c r="Y58" i="18"/>
  <c r="D14" i="26"/>
  <c r="AA80" i="18"/>
  <c r="AA58" i="18"/>
  <c r="F14" i="26"/>
  <c r="AC80" i="18"/>
  <c r="AC58" i="18"/>
  <c r="H14" i="26"/>
  <c r="AE80" i="18"/>
  <c r="AE58" i="18"/>
  <c r="B15" i="26"/>
  <c r="Y81" i="18"/>
  <c r="Y59" i="18"/>
  <c r="D15" i="26"/>
  <c r="AA81" i="18"/>
  <c r="AA59" i="18"/>
  <c r="F15" i="26"/>
  <c r="AC81" i="18"/>
  <c r="AC59" i="18"/>
  <c r="C16" i="26"/>
  <c r="Z82" i="18"/>
  <c r="Z60" i="18"/>
  <c r="E16" i="26"/>
  <c r="AB82" i="18"/>
  <c r="AB60" i="18"/>
  <c r="C17" i="26"/>
  <c r="Z83" i="18"/>
  <c r="Z61" i="18"/>
  <c r="E17" i="26"/>
  <c r="AB83" i="18"/>
  <c r="AB61" i="18"/>
  <c r="B18" i="26"/>
  <c r="Y84" i="18"/>
  <c r="Y62" i="18"/>
  <c r="D18" i="26"/>
  <c r="AA84" i="18"/>
  <c r="AA62" i="18"/>
  <c r="B19" i="26"/>
  <c r="Y85" i="18"/>
  <c r="Y63" i="18"/>
  <c r="B27" i="26"/>
  <c r="D27" i="26"/>
  <c r="F27" i="26"/>
  <c r="H27" i="26"/>
  <c r="J27" i="26"/>
  <c r="L27" i="26"/>
  <c r="N27" i="26"/>
  <c r="P27" i="26"/>
  <c r="C27" i="26"/>
  <c r="G27" i="26"/>
  <c r="K27" i="26"/>
  <c r="O27" i="26"/>
  <c r="E27" i="26"/>
  <c r="M27" i="26"/>
  <c r="I27" i="26"/>
  <c r="C28" i="26"/>
  <c r="E28" i="26"/>
  <c r="G28" i="26"/>
  <c r="I28" i="26"/>
  <c r="K28" i="26"/>
  <c r="M28" i="26"/>
  <c r="O28" i="26"/>
  <c r="D28" i="26"/>
  <c r="H28" i="26"/>
  <c r="L28" i="26"/>
  <c r="F28" i="26"/>
  <c r="N28" i="26"/>
  <c r="B28" i="26"/>
  <c r="J28" i="26"/>
  <c r="B31" i="26"/>
  <c r="D31" i="26"/>
  <c r="F31" i="26"/>
  <c r="H31" i="26"/>
  <c r="J31" i="26"/>
  <c r="L31" i="26"/>
  <c r="E31" i="26"/>
  <c r="I31" i="26"/>
  <c r="G31" i="26"/>
  <c r="C31" i="26"/>
  <c r="K31" i="26"/>
  <c r="C32" i="26"/>
  <c r="E32" i="26"/>
  <c r="G32" i="26"/>
  <c r="I32" i="26"/>
  <c r="K32" i="26"/>
  <c r="B32" i="26"/>
  <c r="F32" i="26"/>
  <c r="J32" i="26"/>
  <c r="D32" i="26"/>
  <c r="H32" i="26"/>
  <c r="B35" i="26"/>
  <c r="D35" i="26"/>
  <c r="F35" i="26"/>
  <c r="H35" i="26"/>
  <c r="C35" i="26"/>
  <c r="G35" i="26"/>
  <c r="E35" i="26"/>
  <c r="C36" i="26"/>
  <c r="E36" i="26"/>
  <c r="G36" i="26"/>
  <c r="D36" i="26"/>
  <c r="B36" i="26"/>
  <c r="F36" i="26"/>
  <c r="B39" i="26"/>
  <c r="D39" i="26"/>
  <c r="C39" i="26"/>
  <c r="C40" i="26"/>
  <c r="B40" i="26"/>
  <c r="B5" i="26"/>
  <c r="Y71" i="18"/>
  <c r="Y49" i="18"/>
  <c r="D5" i="26"/>
  <c r="AA71" i="18"/>
  <c r="AA49" i="18"/>
  <c r="F5" i="26"/>
  <c r="AC71" i="18"/>
  <c r="AC49" i="18"/>
  <c r="H5" i="26"/>
  <c r="AE71" i="18"/>
  <c r="AE49" i="18"/>
  <c r="J5" i="26"/>
  <c r="AG71" i="18"/>
  <c r="AG49" i="18"/>
  <c r="L5" i="26"/>
  <c r="AI71" i="18"/>
  <c r="AI49" i="18"/>
  <c r="N5" i="26"/>
  <c r="AK71" i="18"/>
  <c r="AK49" i="18"/>
  <c r="P5" i="26"/>
  <c r="AM71" i="18"/>
  <c r="AM49" i="18"/>
  <c r="C6" i="26"/>
  <c r="Z72" i="18"/>
  <c r="Z50" i="18"/>
  <c r="E6" i="26"/>
  <c r="AB72" i="18"/>
  <c r="AB50" i="18"/>
  <c r="G6" i="26"/>
  <c r="AD72" i="18"/>
  <c r="AD50" i="18"/>
  <c r="I6" i="26"/>
  <c r="AF72" i="18"/>
  <c r="AF50" i="18"/>
  <c r="K6" i="26"/>
  <c r="AH72" i="18"/>
  <c r="AH50" i="18"/>
  <c r="M6" i="26"/>
  <c r="AJ72" i="18"/>
  <c r="AJ50" i="18"/>
  <c r="O6" i="26"/>
  <c r="AL72" i="18"/>
  <c r="AL50" i="18"/>
  <c r="C7" i="26"/>
  <c r="Z73" i="18"/>
  <c r="Z51" i="18"/>
  <c r="E7" i="26"/>
  <c r="AB73" i="18"/>
  <c r="AB51" i="18"/>
  <c r="G7" i="26"/>
  <c r="AD73" i="18"/>
  <c r="AD51" i="18"/>
  <c r="I7" i="26"/>
  <c r="AF73" i="18"/>
  <c r="AF51" i="18"/>
  <c r="K7" i="26"/>
  <c r="AH73" i="18"/>
  <c r="AH51" i="18"/>
  <c r="M7" i="26"/>
  <c r="AJ73" i="18"/>
  <c r="AJ51" i="18"/>
  <c r="O7" i="26"/>
  <c r="AL73" i="18"/>
  <c r="AL51" i="18"/>
  <c r="B8" i="26"/>
  <c r="Y74" i="18"/>
  <c r="Y52" i="18"/>
  <c r="D8" i="26"/>
  <c r="AA74" i="18"/>
  <c r="AA52" i="18"/>
  <c r="F8" i="26"/>
  <c r="AC74" i="18"/>
  <c r="AC52" i="18"/>
  <c r="H8" i="26"/>
  <c r="AE74" i="18"/>
  <c r="AE52" i="18"/>
  <c r="J8" i="26"/>
  <c r="AG74" i="18"/>
  <c r="AG52" i="18"/>
  <c r="L8" i="26"/>
  <c r="AI74" i="18"/>
  <c r="AI52" i="18"/>
  <c r="N8" i="26"/>
  <c r="AK74" i="18"/>
  <c r="AK52" i="18"/>
  <c r="B9" i="26"/>
  <c r="Y75" i="18"/>
  <c r="Y53" i="18"/>
  <c r="D9" i="26"/>
  <c r="AA75" i="18"/>
  <c r="AA53" i="18"/>
  <c r="F9" i="26"/>
  <c r="AC75" i="18"/>
  <c r="AC53" i="18"/>
  <c r="H9" i="26"/>
  <c r="AE75" i="18"/>
  <c r="AE53" i="18"/>
  <c r="J9" i="26"/>
  <c r="AG75" i="18"/>
  <c r="AG53" i="18"/>
  <c r="L9" i="26"/>
  <c r="AI75" i="18"/>
  <c r="AI53" i="18"/>
  <c r="C10" i="26"/>
  <c r="Z76" i="18"/>
  <c r="Z54" i="18"/>
  <c r="E10" i="26"/>
  <c r="AB76" i="18"/>
  <c r="AB54" i="18"/>
  <c r="G10" i="26"/>
  <c r="AD76" i="18"/>
  <c r="AD54" i="18"/>
  <c r="I10" i="26"/>
  <c r="AF76" i="18"/>
  <c r="AF54" i="18"/>
  <c r="K10" i="26"/>
  <c r="AH76" i="18"/>
  <c r="AH54" i="18"/>
  <c r="C11" i="26"/>
  <c r="Z77" i="18"/>
  <c r="Z55" i="18"/>
  <c r="E11" i="26"/>
  <c r="AB77" i="18"/>
  <c r="AB55" i="18"/>
  <c r="G11" i="26"/>
  <c r="AD77" i="18"/>
  <c r="AD55" i="18"/>
  <c r="I11" i="26"/>
  <c r="AF77" i="18"/>
  <c r="AF55" i="18"/>
  <c r="K11" i="26"/>
  <c r="AH77" i="18"/>
  <c r="AH55" i="18"/>
  <c r="B12" i="26"/>
  <c r="Y78" i="18"/>
  <c r="Y56" i="18"/>
  <c r="D12" i="26"/>
  <c r="AA78" i="18"/>
  <c r="AA56" i="18"/>
  <c r="F12" i="26"/>
  <c r="AC78" i="18"/>
  <c r="AC56" i="18"/>
  <c r="H12" i="26"/>
  <c r="AE78" i="18"/>
  <c r="AE56" i="18"/>
  <c r="J12" i="26"/>
  <c r="AG78" i="18"/>
  <c r="AG56" i="18"/>
  <c r="B13" i="26"/>
  <c r="Y79" i="18"/>
  <c r="Y57" i="18"/>
  <c r="D13" i="26"/>
  <c r="AA79" i="18"/>
  <c r="AA57" i="18"/>
  <c r="F13" i="26"/>
  <c r="AC79" i="18"/>
  <c r="AC57" i="18"/>
  <c r="H13" i="26"/>
  <c r="AE79" i="18"/>
  <c r="AE57" i="18"/>
  <c r="C14" i="26"/>
  <c r="Z80" i="18"/>
  <c r="Z58" i="18"/>
  <c r="E14" i="26"/>
  <c r="AB80" i="18"/>
  <c r="AB58" i="18"/>
  <c r="G14" i="26"/>
  <c r="AD80" i="18"/>
  <c r="AD58" i="18"/>
  <c r="C15" i="26"/>
  <c r="Z81" i="18"/>
  <c r="Z59" i="18"/>
  <c r="E15" i="26"/>
  <c r="AB81" i="18"/>
  <c r="AB59" i="18"/>
  <c r="G15" i="26"/>
  <c r="AD81" i="18"/>
  <c r="AD59" i="18"/>
  <c r="B16" i="26"/>
  <c r="Y82" i="18"/>
  <c r="Y60" i="18"/>
  <c r="D16" i="26"/>
  <c r="AA82" i="18"/>
  <c r="AA60" i="18"/>
  <c r="F16" i="26"/>
  <c r="AC82" i="18"/>
  <c r="AC60" i="18"/>
  <c r="B17" i="26"/>
  <c r="Y83" i="18"/>
  <c r="Y61" i="18"/>
  <c r="D17" i="26"/>
  <c r="AA83" i="18"/>
  <c r="AA61" i="18"/>
  <c r="C18" i="26"/>
  <c r="Z84" i="18"/>
  <c r="Z62" i="18"/>
  <c r="C19" i="26"/>
  <c r="Z85" i="18"/>
  <c r="Z63" i="18"/>
  <c r="B20" i="26"/>
  <c r="Y86" i="18"/>
  <c r="Y64" i="18"/>
  <c r="O12" i="29"/>
  <c r="K107" i="30"/>
  <c r="E107" i="30" s="1"/>
  <c r="A19" i="30"/>
  <c r="A18" i="30"/>
  <c r="A17" i="30"/>
  <c r="A16" i="30"/>
  <c r="A15" i="30"/>
  <c r="A14" i="30"/>
  <c r="A13" i="30"/>
  <c r="A12" i="30"/>
  <c r="A11" i="30"/>
  <c r="A10" i="30"/>
  <c r="A9" i="30"/>
  <c r="A8" i="30"/>
  <c r="A7" i="30"/>
  <c r="A6" i="30"/>
  <c r="A5" i="30"/>
  <c r="A4" i="30"/>
  <c r="A3" i="30"/>
  <c r="A2" i="30"/>
  <c r="B48" i="29"/>
  <c r="B47" i="29"/>
  <c r="B46" i="29"/>
  <c r="B45" i="29"/>
  <c r="B44" i="29"/>
  <c r="B43" i="29"/>
  <c r="B42" i="29"/>
  <c r="B41" i="29"/>
  <c r="B40" i="29"/>
  <c r="B39" i="29"/>
  <c r="B38" i="29"/>
  <c r="B37" i="29"/>
  <c r="B36" i="29"/>
  <c r="B35" i="29"/>
  <c r="B34" i="29"/>
  <c r="B33" i="29"/>
  <c r="B32" i="29"/>
  <c r="B31" i="29"/>
  <c r="B30" i="29"/>
  <c r="B29" i="29"/>
  <c r="B28" i="29"/>
  <c r="B27" i="29"/>
  <c r="B26" i="29"/>
  <c r="B25" i="29"/>
  <c r="B24" i="29"/>
  <c r="S23" i="29"/>
  <c r="B23" i="29"/>
  <c r="B22" i="29"/>
  <c r="B21" i="29"/>
  <c r="B20" i="29"/>
  <c r="B19" i="29"/>
  <c r="B18" i="29"/>
  <c r="B17" i="29"/>
  <c r="B16" i="29"/>
  <c r="B15" i="29"/>
  <c r="B14" i="29"/>
  <c r="B13" i="29"/>
  <c r="B12" i="29"/>
  <c r="B11" i="29"/>
  <c r="B10" i="29"/>
  <c r="Z9" i="29"/>
  <c r="B9" i="29"/>
  <c r="R8" i="29"/>
  <c r="B8" i="29"/>
  <c r="B3" i="29"/>
  <c r="U10" i="28"/>
  <c r="T10" i="28"/>
  <c r="S10" i="28"/>
  <c r="R10" i="28"/>
  <c r="Q10" i="28"/>
  <c r="U6" i="28"/>
  <c r="T6" i="28"/>
  <c r="S6" i="28"/>
  <c r="R6" i="28"/>
  <c r="Q6" i="28"/>
  <c r="C4" i="28"/>
  <c r="D4" i="28" s="1"/>
  <c r="E4" i="28" s="1"/>
  <c r="F4" i="28" s="1"/>
  <c r="G4" i="28" s="1"/>
  <c r="H4" i="28" s="1"/>
  <c r="I4" i="28" s="1"/>
  <c r="J4" i="28" s="1"/>
  <c r="K4" i="28" s="1"/>
  <c r="L4" i="28" s="1"/>
  <c r="M4" i="28" s="1"/>
  <c r="N4" i="28" s="1"/>
  <c r="O4" i="28" s="1"/>
  <c r="P4" i="28" s="1"/>
  <c r="Q4" i="28" s="1"/>
  <c r="E131" i="27"/>
  <c r="E105" i="27"/>
  <c r="F104" i="27" s="1"/>
  <c r="G103" i="27" s="1"/>
  <c r="H102" i="27" s="1"/>
  <c r="I101" i="27" s="1"/>
  <c r="J100" i="27" s="1"/>
  <c r="K99" i="27" s="1"/>
  <c r="L98" i="27" s="1"/>
  <c r="M97" i="27" s="1"/>
  <c r="N96" i="27" s="1"/>
  <c r="O95" i="27" s="1"/>
  <c r="P94" i="27" s="1"/>
  <c r="Q93" i="27" s="1"/>
  <c r="D105" i="27"/>
  <c r="E104" i="27" s="1"/>
  <c r="F103" i="27" s="1"/>
  <c r="G102" i="27" s="1"/>
  <c r="H101" i="27" s="1"/>
  <c r="I100" i="27" s="1"/>
  <c r="J99" i="27" s="1"/>
  <c r="K98" i="27" s="1"/>
  <c r="L97" i="27" s="1"/>
  <c r="M96" i="27" s="1"/>
  <c r="N95" i="27" s="1"/>
  <c r="O94" i="27" s="1"/>
  <c r="P93" i="27" s="1"/>
  <c r="Q92" i="27" s="1"/>
  <c r="A66" i="27"/>
  <c r="A63" i="27"/>
  <c r="B62" i="27"/>
  <c r="A62" i="27"/>
  <c r="Q61" i="27"/>
  <c r="P61" i="27"/>
  <c r="O61" i="27"/>
  <c r="P62" i="27" s="1"/>
  <c r="N61" i="27"/>
  <c r="M61" i="27"/>
  <c r="L61" i="27"/>
  <c r="K61" i="27"/>
  <c r="L62" i="27" s="1"/>
  <c r="J61" i="27"/>
  <c r="I61" i="27"/>
  <c r="H61" i="27"/>
  <c r="G61" i="27"/>
  <c r="F61" i="27"/>
  <c r="E61" i="27"/>
  <c r="F62" i="27" s="1"/>
  <c r="D61" i="27"/>
  <c r="C61" i="27"/>
  <c r="C62" i="27" s="1"/>
  <c r="B61" i="27"/>
  <c r="A61" i="27"/>
  <c r="B60" i="27"/>
  <c r="A56" i="27"/>
  <c r="A44" i="27"/>
  <c r="F41" i="27"/>
  <c r="A40" i="27"/>
  <c r="A26" i="27"/>
  <c r="A25" i="27"/>
  <c r="A55" i="27" s="1"/>
  <c r="A24" i="27"/>
  <c r="A54" i="27" s="1"/>
  <c r="A23" i="27"/>
  <c r="A53" i="27" s="1"/>
  <c r="A22" i="27"/>
  <c r="A52" i="27" s="1"/>
  <c r="A21" i="27"/>
  <c r="A51" i="27" s="1"/>
  <c r="A20" i="27"/>
  <c r="A50" i="27" s="1"/>
  <c r="A19" i="27"/>
  <c r="A49" i="27" s="1"/>
  <c r="A18" i="27"/>
  <c r="A48" i="27" s="1"/>
  <c r="A17" i="27"/>
  <c r="A47" i="27" s="1"/>
  <c r="A16" i="27"/>
  <c r="A46" i="27" s="1"/>
  <c r="A15" i="27"/>
  <c r="A45" i="27" s="1"/>
  <c r="A14" i="27"/>
  <c r="A13" i="27"/>
  <c r="A43" i="27" s="1"/>
  <c r="A12" i="27"/>
  <c r="A42" i="27" s="1"/>
  <c r="A11" i="27"/>
  <c r="A41" i="27" s="1"/>
  <c r="D10" i="27"/>
  <c r="C10" i="27"/>
  <c r="A10" i="27"/>
  <c r="P5" i="27"/>
  <c r="P6" i="27" s="1"/>
  <c r="P7" i="27" s="1"/>
  <c r="F42" i="27" s="1"/>
  <c r="O5" i="27"/>
  <c r="O6" i="27" s="1"/>
  <c r="O7" i="27" s="1"/>
  <c r="F43" i="27" s="1"/>
  <c r="N5" i="27"/>
  <c r="M5" i="27"/>
  <c r="M6" i="27" s="1"/>
  <c r="M7" i="27" s="1"/>
  <c r="F45" i="27" s="1"/>
  <c r="L5" i="27"/>
  <c r="K5" i="27"/>
  <c r="J5" i="27"/>
  <c r="I5" i="27"/>
  <c r="H5" i="27"/>
  <c r="G5" i="27"/>
  <c r="F5" i="27"/>
  <c r="E5" i="27"/>
  <c r="D5" i="27"/>
  <c r="C5" i="27"/>
  <c r="B5" i="27"/>
  <c r="Q4" i="27"/>
  <c r="E243" i="26"/>
  <c r="O24" i="30" s="1"/>
  <c r="D217" i="26"/>
  <c r="E216" i="26" s="1"/>
  <c r="F215" i="26" s="1"/>
  <c r="G214" i="26" s="1"/>
  <c r="H213" i="26" s="1"/>
  <c r="I212" i="26" s="1"/>
  <c r="J211" i="26" s="1"/>
  <c r="K210" i="26" s="1"/>
  <c r="L209" i="26" s="1"/>
  <c r="M208" i="26" s="1"/>
  <c r="N207" i="26" s="1"/>
  <c r="O206" i="26" s="1"/>
  <c r="P205" i="26" s="1"/>
  <c r="Q204" i="26" s="1"/>
  <c r="A177" i="26"/>
  <c r="Q119" i="26"/>
  <c r="P119" i="26"/>
  <c r="O119" i="26"/>
  <c r="N119" i="26"/>
  <c r="M119" i="26"/>
  <c r="L119" i="26"/>
  <c r="K119" i="26"/>
  <c r="J119" i="26"/>
  <c r="I119" i="26"/>
  <c r="H119" i="26"/>
  <c r="G119" i="26"/>
  <c r="F119" i="26"/>
  <c r="E119" i="26"/>
  <c r="D119" i="26"/>
  <c r="C119" i="26"/>
  <c r="S104" i="26"/>
  <c r="Q63" i="26"/>
  <c r="P63" i="26"/>
  <c r="O63" i="26"/>
  <c r="N63" i="26"/>
  <c r="M63" i="26"/>
  <c r="L63" i="26"/>
  <c r="K63" i="26"/>
  <c r="J63" i="26"/>
  <c r="I63" i="26"/>
  <c r="H63" i="26"/>
  <c r="G63" i="26"/>
  <c r="F63" i="26"/>
  <c r="E63" i="26"/>
  <c r="D63" i="26"/>
  <c r="C63" i="26"/>
  <c r="S48" i="26"/>
  <c r="E271" i="25"/>
  <c r="L24" i="30" s="1"/>
  <c r="A205" i="25"/>
  <c r="A203" i="25"/>
  <c r="A183" i="25"/>
  <c r="A182" i="25"/>
  <c r="A202" i="25" s="1"/>
  <c r="A181" i="25"/>
  <c r="A201" i="25" s="1"/>
  <c r="A180" i="25"/>
  <c r="A200" i="25" s="1"/>
  <c r="A179" i="25"/>
  <c r="A199" i="25" s="1"/>
  <c r="A178" i="25"/>
  <c r="A198" i="25" s="1"/>
  <c r="A177" i="25"/>
  <c r="A197" i="25" s="1"/>
  <c r="A176" i="25"/>
  <c r="A196" i="25" s="1"/>
  <c r="A175" i="25"/>
  <c r="A195" i="25" s="1"/>
  <c r="A174" i="25"/>
  <c r="A194" i="25" s="1"/>
  <c r="A173" i="25"/>
  <c r="A193" i="25" s="1"/>
  <c r="A172" i="25"/>
  <c r="A192" i="25" s="1"/>
  <c r="A171" i="25"/>
  <c r="A191" i="25" s="1"/>
  <c r="A170" i="25"/>
  <c r="A190" i="25" s="1"/>
  <c r="A169" i="25"/>
  <c r="A189" i="25" s="1"/>
  <c r="A168" i="25"/>
  <c r="A188" i="25" s="1"/>
  <c r="Q167" i="25"/>
  <c r="P167" i="25"/>
  <c r="O167" i="25"/>
  <c r="N167" i="25"/>
  <c r="M167" i="25"/>
  <c r="L167" i="25"/>
  <c r="K167" i="25"/>
  <c r="J167" i="25"/>
  <c r="I167" i="25"/>
  <c r="H167" i="25"/>
  <c r="G167" i="25"/>
  <c r="F167" i="25"/>
  <c r="E167" i="25"/>
  <c r="D167" i="25"/>
  <c r="C167" i="25"/>
  <c r="B167" i="25"/>
  <c r="A167" i="25"/>
  <c r="A187" i="25" s="1"/>
  <c r="B166" i="25"/>
  <c r="M135" i="25"/>
  <c r="L135" i="25"/>
  <c r="M133" i="25"/>
  <c r="L133" i="25"/>
  <c r="M130" i="25"/>
  <c r="L130" i="25"/>
  <c r="S109" i="25"/>
  <c r="K107" i="25"/>
  <c r="K128" i="25" s="1"/>
  <c r="B105" i="25"/>
  <c r="B126" i="25" s="1"/>
  <c r="A104" i="25"/>
  <c r="K86" i="25"/>
  <c r="J86" i="25"/>
  <c r="J107" i="25" s="1"/>
  <c r="J128" i="25" s="1"/>
  <c r="I86" i="25"/>
  <c r="I107" i="25" s="1"/>
  <c r="I128" i="25" s="1"/>
  <c r="H86" i="25"/>
  <c r="H107" i="25" s="1"/>
  <c r="H128" i="25" s="1"/>
  <c r="G86" i="25"/>
  <c r="G107" i="25" s="1"/>
  <c r="G128" i="25" s="1"/>
  <c r="F107" i="25"/>
  <c r="F128" i="25" s="1"/>
  <c r="E107" i="25"/>
  <c r="E128" i="25" s="1"/>
  <c r="D107" i="25"/>
  <c r="D128" i="25" s="1"/>
  <c r="C107" i="25"/>
  <c r="C128" i="25" s="1"/>
  <c r="B107" i="25"/>
  <c r="B128" i="25" s="1"/>
  <c r="B85" i="25"/>
  <c r="B106" i="25" s="1"/>
  <c r="B127" i="25" s="1"/>
  <c r="A82" i="25"/>
  <c r="BU64" i="25"/>
  <c r="BT64" i="25"/>
  <c r="BS64" i="25"/>
  <c r="BR64" i="25"/>
  <c r="BQ64" i="25"/>
  <c r="BP64" i="25"/>
  <c r="BO64" i="25"/>
  <c r="BN64" i="25"/>
  <c r="BM64" i="25"/>
  <c r="BL64" i="25"/>
  <c r="BI64" i="25"/>
  <c r="BH64" i="25"/>
  <c r="BG64" i="25"/>
  <c r="BF64" i="25"/>
  <c r="BE64" i="25"/>
  <c r="BD64" i="25"/>
  <c r="BC64" i="25"/>
  <c r="BB64" i="25"/>
  <c r="BA64" i="25"/>
  <c r="AZ64" i="25"/>
  <c r="AW64" i="25"/>
  <c r="AV64" i="25"/>
  <c r="AU64" i="25"/>
  <c r="AT64" i="25"/>
  <c r="AS64" i="25"/>
  <c r="AR64" i="25"/>
  <c r="AQ64" i="25"/>
  <c r="AP64" i="25"/>
  <c r="AO64" i="25"/>
  <c r="AN64" i="25"/>
  <c r="AK64" i="25"/>
  <c r="AJ64" i="25"/>
  <c r="AI64" i="25"/>
  <c r="AH64" i="25"/>
  <c r="AG64" i="25"/>
  <c r="AF64" i="25"/>
  <c r="AE64" i="25"/>
  <c r="AD64" i="25"/>
  <c r="AC64" i="25"/>
  <c r="AB64" i="25"/>
  <c r="Y64" i="25"/>
  <c r="X64" i="25"/>
  <c r="W64" i="25"/>
  <c r="V64" i="25"/>
  <c r="U64" i="25"/>
  <c r="T64" i="25"/>
  <c r="S64" i="25"/>
  <c r="R64" i="25"/>
  <c r="Q64" i="25"/>
  <c r="P64" i="25"/>
  <c r="BL63" i="25"/>
  <c r="AZ63" i="25"/>
  <c r="AN63" i="25"/>
  <c r="AB63" i="25"/>
  <c r="P63" i="25"/>
  <c r="K63" i="25"/>
  <c r="K85" i="25" s="1"/>
  <c r="K106" i="25" s="1"/>
  <c r="K127" i="25" s="1"/>
  <c r="K125" i="25" s="1"/>
  <c r="J63" i="25"/>
  <c r="J85" i="25" s="1"/>
  <c r="J106" i="25" s="1"/>
  <c r="J127" i="25" s="1"/>
  <c r="I63" i="25"/>
  <c r="I85" i="25" s="1"/>
  <c r="I106" i="25" s="1"/>
  <c r="I127" i="25" s="1"/>
  <c r="H63" i="25"/>
  <c r="AH63" i="25" s="1"/>
  <c r="G63" i="25"/>
  <c r="F63" i="25"/>
  <c r="F85" i="25" s="1"/>
  <c r="F106" i="25" s="1"/>
  <c r="F127" i="25" s="1"/>
  <c r="E63" i="25"/>
  <c r="E85" i="25" s="1"/>
  <c r="E106" i="25" s="1"/>
  <c r="E127" i="25" s="1"/>
  <c r="D63" i="25"/>
  <c r="BB63" i="25" s="1"/>
  <c r="C63" i="25"/>
  <c r="BA63" i="25" s="1"/>
  <c r="D44" i="25"/>
  <c r="E44" i="25" s="1"/>
  <c r="F44" i="25" s="1"/>
  <c r="G44" i="25" s="1"/>
  <c r="H44" i="25" s="1"/>
  <c r="I44" i="25" s="1"/>
  <c r="J44" i="25" s="1"/>
  <c r="K44" i="25" s="1"/>
  <c r="L44" i="25" s="1"/>
  <c r="M44" i="25" s="1"/>
  <c r="N44" i="25" s="1"/>
  <c r="O44" i="25" s="1"/>
  <c r="P44" i="25" s="1"/>
  <c r="Q44" i="25" s="1"/>
  <c r="R44" i="25" s="1"/>
  <c r="A2" i="25"/>
  <c r="E165" i="24"/>
  <c r="I24" i="30" s="1"/>
  <c r="D139" i="24"/>
  <c r="E138" i="24"/>
  <c r="F137" i="24" s="1"/>
  <c r="G136" i="24" s="1"/>
  <c r="H135" i="24" s="1"/>
  <c r="I134" i="24" s="1"/>
  <c r="J133" i="24" s="1"/>
  <c r="K132" i="24" s="1"/>
  <c r="L131" i="24" s="1"/>
  <c r="M130" i="24" s="1"/>
  <c r="N129" i="24" s="1"/>
  <c r="O128" i="24" s="1"/>
  <c r="P127" i="24" s="1"/>
  <c r="Q126" i="24" s="1"/>
  <c r="A99" i="24"/>
  <c r="R69" i="24"/>
  <c r="Q62" i="24"/>
  <c r="P62" i="24"/>
  <c r="O62" i="24"/>
  <c r="N62" i="24"/>
  <c r="M62" i="24"/>
  <c r="L62" i="24"/>
  <c r="K62" i="24"/>
  <c r="J62" i="24"/>
  <c r="I62" i="24"/>
  <c r="H62" i="24"/>
  <c r="G62" i="24"/>
  <c r="F62" i="24"/>
  <c r="E62" i="24"/>
  <c r="D62" i="24"/>
  <c r="C62" i="24"/>
  <c r="S47" i="24"/>
  <c r="A2" i="24"/>
  <c r="E147" i="23"/>
  <c r="F24" i="30" s="1"/>
  <c r="E121" i="23"/>
  <c r="F120" i="23" s="1"/>
  <c r="G119" i="23" s="1"/>
  <c r="H118" i="23" s="1"/>
  <c r="I117" i="23" s="1"/>
  <c r="J116" i="23" s="1"/>
  <c r="K115" i="23" s="1"/>
  <c r="L114" i="23" s="1"/>
  <c r="M113" i="23" s="1"/>
  <c r="N112" i="23" s="1"/>
  <c r="O111" i="23" s="1"/>
  <c r="P110" i="23" s="1"/>
  <c r="Q109" i="23" s="1"/>
  <c r="D121" i="23"/>
  <c r="E120" i="23" s="1"/>
  <c r="F119" i="23" s="1"/>
  <c r="G118" i="23" s="1"/>
  <c r="H117" i="23" s="1"/>
  <c r="I116" i="23" s="1"/>
  <c r="J115" i="23" s="1"/>
  <c r="K114" i="23" s="1"/>
  <c r="L113" i="23" s="1"/>
  <c r="M112" i="23" s="1"/>
  <c r="N111" i="23" s="1"/>
  <c r="O110" i="23" s="1"/>
  <c r="P109" i="23" s="1"/>
  <c r="Q108" i="23" s="1"/>
  <c r="A81" i="23"/>
  <c r="R51" i="23"/>
  <c r="Q43" i="23"/>
  <c r="P43" i="23"/>
  <c r="O43" i="23"/>
  <c r="N43" i="23"/>
  <c r="M43" i="23"/>
  <c r="L43" i="23"/>
  <c r="K43" i="23"/>
  <c r="J43" i="23"/>
  <c r="I43" i="23"/>
  <c r="H43" i="23"/>
  <c r="G43" i="23"/>
  <c r="F43" i="23"/>
  <c r="E43" i="23"/>
  <c r="D43" i="23"/>
  <c r="C43" i="23"/>
  <c r="S28" i="23"/>
  <c r="A2" i="23"/>
  <c r="E246" i="22"/>
  <c r="C24" i="30" s="1"/>
  <c r="F220" i="22"/>
  <c r="G219" i="22" s="1"/>
  <c r="H218" i="22" s="1"/>
  <c r="I217" i="22" s="1"/>
  <c r="J216" i="22" s="1"/>
  <c r="K215" i="22" s="1"/>
  <c r="L214" i="22" s="1"/>
  <c r="M213" i="22" s="1"/>
  <c r="N212" i="22" s="1"/>
  <c r="O211" i="22" s="1"/>
  <c r="P210" i="22" s="1"/>
  <c r="Q209" i="22" s="1"/>
  <c r="E220" i="22"/>
  <c r="F219" i="22" s="1"/>
  <c r="G218" i="22" s="1"/>
  <c r="H217" i="22" s="1"/>
  <c r="I216" i="22" s="1"/>
  <c r="J215" i="22" s="1"/>
  <c r="K214" i="22" s="1"/>
  <c r="L213" i="22" s="1"/>
  <c r="M212" i="22" s="1"/>
  <c r="N211" i="22" s="1"/>
  <c r="O210" i="22" s="1"/>
  <c r="P209" i="22" s="1"/>
  <c r="Q208" i="22" s="1"/>
  <c r="D220" i="22"/>
  <c r="E219" i="22" s="1"/>
  <c r="F218" i="22" s="1"/>
  <c r="G217" i="22" s="1"/>
  <c r="H216" i="22" s="1"/>
  <c r="I215" i="22" s="1"/>
  <c r="J214" i="22" s="1"/>
  <c r="K213" i="22" s="1"/>
  <c r="L212" i="22" s="1"/>
  <c r="M211" i="22" s="1"/>
  <c r="N210" i="22" s="1"/>
  <c r="O209" i="22" s="1"/>
  <c r="P208" i="22" s="1"/>
  <c r="Q207" i="22" s="1"/>
  <c r="A181" i="22"/>
  <c r="B154" i="22"/>
  <c r="Q152" i="22"/>
  <c r="Q153" i="22" s="1"/>
  <c r="P152" i="22"/>
  <c r="O152" i="22"/>
  <c r="N152" i="22"/>
  <c r="M152" i="22"/>
  <c r="L152" i="22"/>
  <c r="K152" i="22"/>
  <c r="J152" i="22"/>
  <c r="I152" i="22"/>
  <c r="H152" i="22"/>
  <c r="G152" i="22"/>
  <c r="F152" i="22"/>
  <c r="E152" i="22"/>
  <c r="D152" i="22"/>
  <c r="C152" i="22"/>
  <c r="B152" i="22"/>
  <c r="Q144" i="22"/>
  <c r="Q60" i="27" s="1"/>
  <c r="P144" i="22"/>
  <c r="P60" i="27" s="1"/>
  <c r="O144" i="22"/>
  <c r="O60" i="27" s="1"/>
  <c r="N144" i="22"/>
  <c r="N60" i="27" s="1"/>
  <c r="M144" i="22"/>
  <c r="M60" i="27" s="1"/>
  <c r="L144" i="22"/>
  <c r="L60" i="27" s="1"/>
  <c r="K144" i="22"/>
  <c r="K60" i="27" s="1"/>
  <c r="J144" i="22"/>
  <c r="J60" i="27" s="1"/>
  <c r="I144" i="22"/>
  <c r="I60" i="27" s="1"/>
  <c r="H144" i="22"/>
  <c r="H60" i="27" s="1"/>
  <c r="G144" i="22"/>
  <c r="G60" i="27" s="1"/>
  <c r="F144" i="22"/>
  <c r="F60" i="27" s="1"/>
  <c r="E144" i="22"/>
  <c r="E60" i="27" s="1"/>
  <c r="D144" i="22"/>
  <c r="D60" i="27" s="1"/>
  <c r="C144" i="22"/>
  <c r="C60" i="27" s="1"/>
  <c r="S128" i="22"/>
  <c r="R51" i="22"/>
  <c r="Q5" i="27" s="1"/>
  <c r="Q43" i="22"/>
  <c r="P4" i="27" s="1"/>
  <c r="P43" i="22"/>
  <c r="O4" i="27" s="1"/>
  <c r="O43" i="22"/>
  <c r="N4" i="27" s="1"/>
  <c r="N43" i="22"/>
  <c r="M4" i="27" s="1"/>
  <c r="M43" i="22"/>
  <c r="L4" i="27" s="1"/>
  <c r="L43" i="22"/>
  <c r="K4" i="27" s="1"/>
  <c r="K43" i="22"/>
  <c r="J4" i="27" s="1"/>
  <c r="J43" i="22"/>
  <c r="I4" i="27" s="1"/>
  <c r="I43" i="22"/>
  <c r="H4" i="27" s="1"/>
  <c r="H43" i="22"/>
  <c r="G4" i="27" s="1"/>
  <c r="G43" i="22"/>
  <c r="F4" i="27" s="1"/>
  <c r="F43" i="22"/>
  <c r="E4" i="27" s="1"/>
  <c r="E43" i="22"/>
  <c r="D4" i="27" s="1"/>
  <c r="D43" i="22"/>
  <c r="C4" i="27" s="1"/>
  <c r="C43" i="22"/>
  <c r="B4" i="27" s="1"/>
  <c r="S28" i="22"/>
  <c r="K4" i="22"/>
  <c r="K83" i="22" s="1"/>
  <c r="A2" i="22"/>
  <c r="A145" i="21"/>
  <c r="A123" i="21"/>
  <c r="B101" i="21"/>
  <c r="B120" i="21" s="1"/>
  <c r="B119" i="21" s="1"/>
  <c r="B118" i="21" s="1"/>
  <c r="B183" i="21" s="1"/>
  <c r="U47" i="21"/>
  <c r="U48" i="21" s="1"/>
  <c r="U49" i="21" s="1"/>
  <c r="U50" i="21" s="1"/>
  <c r="U51" i="21" s="1"/>
  <c r="U52" i="21" s="1"/>
  <c r="U53" i="21" s="1"/>
  <c r="U54" i="21" s="1"/>
  <c r="U55" i="21" s="1"/>
  <c r="U56" i="21" s="1"/>
  <c r="U57" i="21" s="1"/>
  <c r="U58" i="21" s="1"/>
  <c r="U59" i="21" s="1"/>
  <c r="U60" i="21" s="1"/>
  <c r="U61" i="21" s="1"/>
  <c r="Q51" i="20"/>
  <c r="P51" i="20"/>
  <c r="O51" i="20"/>
  <c r="N51" i="20"/>
  <c r="M51" i="20"/>
  <c r="L51" i="20"/>
  <c r="K51" i="20"/>
  <c r="J51" i="20"/>
  <c r="I51" i="20"/>
  <c r="H51" i="20"/>
  <c r="G51" i="20"/>
  <c r="F51" i="20"/>
  <c r="E51" i="20"/>
  <c r="D51" i="20"/>
  <c r="C51" i="20"/>
  <c r="B51" i="20"/>
  <c r="Q43" i="20"/>
  <c r="P43" i="20"/>
  <c r="O43" i="20"/>
  <c r="N43" i="20"/>
  <c r="M43" i="20"/>
  <c r="L43" i="20"/>
  <c r="K43" i="20"/>
  <c r="J43" i="20"/>
  <c r="I43" i="20"/>
  <c r="H43" i="20"/>
  <c r="G43" i="20"/>
  <c r="F43" i="20"/>
  <c r="E43" i="20"/>
  <c r="D43" i="20"/>
  <c r="C43" i="20"/>
  <c r="S28" i="20"/>
  <c r="D17" i="20"/>
  <c r="I11" i="20"/>
  <c r="F140" i="19"/>
  <c r="R50" i="19"/>
  <c r="Q43" i="19"/>
  <c r="P43" i="19"/>
  <c r="O43" i="19"/>
  <c r="N43" i="19"/>
  <c r="M43" i="19"/>
  <c r="L43" i="19"/>
  <c r="K43" i="19"/>
  <c r="J43" i="19"/>
  <c r="I43" i="19"/>
  <c r="H43" i="19"/>
  <c r="G43" i="19"/>
  <c r="F43" i="19"/>
  <c r="E43" i="19"/>
  <c r="D43" i="19"/>
  <c r="C43" i="19"/>
  <c r="S28" i="19"/>
  <c r="B20" i="19"/>
  <c r="E17" i="19"/>
  <c r="D15" i="19"/>
  <c r="G13" i="19"/>
  <c r="G91" i="19" s="1"/>
  <c r="J11" i="19"/>
  <c r="F10" i="19"/>
  <c r="F88" i="19" s="1"/>
  <c r="E9" i="19"/>
  <c r="E87" i="19" s="1"/>
  <c r="D7" i="19"/>
  <c r="C5" i="19"/>
  <c r="B20" i="20"/>
  <c r="R20" i="20" s="1"/>
  <c r="V108" i="18"/>
  <c r="R107" i="18"/>
  <c r="C19" i="20"/>
  <c r="B19" i="20"/>
  <c r="V107" i="18"/>
  <c r="V106" i="18"/>
  <c r="R106" i="18"/>
  <c r="C18" i="20"/>
  <c r="B18" i="20"/>
  <c r="U106" i="18"/>
  <c r="U105" i="18"/>
  <c r="R105" i="18"/>
  <c r="E17" i="20"/>
  <c r="C17" i="20"/>
  <c r="B17" i="20"/>
  <c r="V105" i="18"/>
  <c r="F16" i="20"/>
  <c r="E16" i="20"/>
  <c r="D16" i="20"/>
  <c r="C16" i="20"/>
  <c r="B16" i="20"/>
  <c r="B94" i="20" s="1"/>
  <c r="U104" i="18"/>
  <c r="R103" i="18"/>
  <c r="F15" i="20"/>
  <c r="E15" i="20"/>
  <c r="D15" i="20"/>
  <c r="C15" i="20"/>
  <c r="B15" i="20"/>
  <c r="B93" i="20" s="1"/>
  <c r="U103" i="18"/>
  <c r="H14" i="20"/>
  <c r="G14" i="20"/>
  <c r="F14" i="20"/>
  <c r="E14" i="20"/>
  <c r="D14" i="20"/>
  <c r="C14" i="20"/>
  <c r="B14" i="20"/>
  <c r="V102" i="18"/>
  <c r="I13" i="20"/>
  <c r="H13" i="20"/>
  <c r="G13" i="20"/>
  <c r="F13" i="20"/>
  <c r="E13" i="20"/>
  <c r="D13" i="20"/>
  <c r="C13" i="20"/>
  <c r="B13" i="20"/>
  <c r="V101" i="18"/>
  <c r="J12" i="20"/>
  <c r="R12" i="20" s="1"/>
  <c r="I12" i="20"/>
  <c r="H12" i="20"/>
  <c r="G12" i="20"/>
  <c r="F12" i="20"/>
  <c r="E12" i="20"/>
  <c r="D12" i="20"/>
  <c r="C12" i="20"/>
  <c r="B12" i="20"/>
  <c r="V100" i="18"/>
  <c r="R99" i="18"/>
  <c r="K11" i="20"/>
  <c r="J11" i="20"/>
  <c r="H11" i="20"/>
  <c r="G11" i="20"/>
  <c r="F11" i="20"/>
  <c r="E11" i="20"/>
  <c r="D11" i="20"/>
  <c r="C11" i="20"/>
  <c r="B11" i="20"/>
  <c r="V99" i="18"/>
  <c r="R98" i="18"/>
  <c r="K10" i="20"/>
  <c r="J10" i="20"/>
  <c r="I10" i="20"/>
  <c r="H10" i="20"/>
  <c r="G10" i="20"/>
  <c r="F10" i="20"/>
  <c r="E10" i="20"/>
  <c r="D10" i="20"/>
  <c r="C10" i="20"/>
  <c r="B10" i="20"/>
  <c r="U98" i="18"/>
  <c r="M9" i="20"/>
  <c r="L9" i="20"/>
  <c r="K9" i="20"/>
  <c r="J9" i="20"/>
  <c r="I9" i="20"/>
  <c r="H9" i="20"/>
  <c r="G9" i="20"/>
  <c r="F9" i="20"/>
  <c r="E9" i="20"/>
  <c r="D9" i="20"/>
  <c r="C9" i="20"/>
  <c r="B9" i="20"/>
  <c r="V97" i="18"/>
  <c r="R96" i="18"/>
  <c r="M8" i="20"/>
  <c r="L8" i="20"/>
  <c r="L86" i="20" s="1"/>
  <c r="K8" i="20"/>
  <c r="J8" i="20"/>
  <c r="I8" i="20"/>
  <c r="H8" i="20"/>
  <c r="G8" i="20"/>
  <c r="F8" i="20"/>
  <c r="E8" i="20"/>
  <c r="D8" i="20"/>
  <c r="C8" i="20"/>
  <c r="B8" i="20"/>
  <c r="B86" i="20" s="1"/>
  <c r="U96" i="18"/>
  <c r="V95" i="18"/>
  <c r="R95" i="18"/>
  <c r="N7" i="20"/>
  <c r="M7" i="20"/>
  <c r="L7" i="20"/>
  <c r="K7" i="20"/>
  <c r="J7" i="20"/>
  <c r="I7" i="20"/>
  <c r="H7" i="20"/>
  <c r="G7" i="20"/>
  <c r="F7" i="20"/>
  <c r="E7" i="20"/>
  <c r="D7" i="20"/>
  <c r="C7" i="20"/>
  <c r="B7" i="20"/>
  <c r="B85" i="20" s="1"/>
  <c r="U95" i="18"/>
  <c r="R94" i="18"/>
  <c r="P6" i="20"/>
  <c r="O6" i="20"/>
  <c r="N6" i="20"/>
  <c r="M6" i="20"/>
  <c r="L6" i="20"/>
  <c r="K6" i="20"/>
  <c r="J6" i="20"/>
  <c r="I6" i="20"/>
  <c r="H6" i="20"/>
  <c r="G6" i="20"/>
  <c r="F6" i="20"/>
  <c r="E6" i="20"/>
  <c r="D6" i="20"/>
  <c r="C6" i="20"/>
  <c r="B6" i="20"/>
  <c r="V94" i="18"/>
  <c r="Q5" i="20"/>
  <c r="R5" i="20" s="1"/>
  <c r="P5" i="20"/>
  <c r="O5" i="20"/>
  <c r="N5" i="20"/>
  <c r="M5" i="20"/>
  <c r="L5" i="20"/>
  <c r="K5" i="20"/>
  <c r="J5" i="20"/>
  <c r="I5" i="20"/>
  <c r="H5" i="20"/>
  <c r="G5" i="20"/>
  <c r="F5" i="20"/>
  <c r="E5" i="20"/>
  <c r="D5" i="20"/>
  <c r="C5" i="20"/>
  <c r="B5" i="20"/>
  <c r="V93" i="18"/>
  <c r="R86" i="18"/>
  <c r="V86" i="18"/>
  <c r="C19" i="19"/>
  <c r="B19" i="19"/>
  <c r="B97" i="19" s="1"/>
  <c r="V85" i="18"/>
  <c r="C18" i="19"/>
  <c r="B18" i="19"/>
  <c r="B96" i="19" s="1"/>
  <c r="V84" i="18"/>
  <c r="V83" i="18"/>
  <c r="U83" i="18"/>
  <c r="R83" i="18"/>
  <c r="D17" i="19"/>
  <c r="C17" i="19"/>
  <c r="B17" i="19"/>
  <c r="B95" i="19" s="1"/>
  <c r="V82" i="18"/>
  <c r="R82" i="18"/>
  <c r="F16" i="19"/>
  <c r="E16" i="19"/>
  <c r="D16" i="19"/>
  <c r="C16" i="19"/>
  <c r="C94" i="19" s="1"/>
  <c r="B16" i="19"/>
  <c r="B94" i="19" s="1"/>
  <c r="U82" i="18"/>
  <c r="V81" i="18"/>
  <c r="F15" i="19"/>
  <c r="F93" i="19" s="1"/>
  <c r="E15" i="19"/>
  <c r="C15" i="19"/>
  <c r="B15" i="19"/>
  <c r="B93" i="19" s="1"/>
  <c r="U81" i="18"/>
  <c r="H14" i="19"/>
  <c r="G14" i="19"/>
  <c r="F14" i="19"/>
  <c r="F92" i="19" s="1"/>
  <c r="E14" i="19"/>
  <c r="D14" i="19"/>
  <c r="D92" i="19" s="1"/>
  <c r="C14" i="19"/>
  <c r="B14" i="19"/>
  <c r="B92" i="19" s="1"/>
  <c r="V80" i="18"/>
  <c r="R79" i="18"/>
  <c r="I13" i="19"/>
  <c r="H13" i="19"/>
  <c r="F13" i="19"/>
  <c r="F91" i="19" s="1"/>
  <c r="E13" i="19"/>
  <c r="D13" i="19"/>
  <c r="C13" i="19"/>
  <c r="C91" i="19" s="1"/>
  <c r="B13" i="19"/>
  <c r="B91" i="19" s="1"/>
  <c r="J12" i="19"/>
  <c r="I12" i="19"/>
  <c r="H12" i="19"/>
  <c r="H34" i="19" s="1"/>
  <c r="G12" i="19"/>
  <c r="F12" i="19"/>
  <c r="E12" i="19"/>
  <c r="E90" i="19" s="1"/>
  <c r="D12" i="19"/>
  <c r="D34" i="19" s="1"/>
  <c r="C12" i="19"/>
  <c r="B12" i="19"/>
  <c r="B90" i="19" s="1"/>
  <c r="V78" i="18"/>
  <c r="R77" i="18"/>
  <c r="K11" i="19"/>
  <c r="I11" i="19"/>
  <c r="H11" i="19"/>
  <c r="G11" i="19"/>
  <c r="F11" i="19"/>
  <c r="E11" i="19"/>
  <c r="D11" i="19"/>
  <c r="D89" i="19" s="1"/>
  <c r="C11" i="19"/>
  <c r="B11" i="19"/>
  <c r="B89" i="19" s="1"/>
  <c r="V77" i="18"/>
  <c r="K10" i="19"/>
  <c r="J10" i="19"/>
  <c r="J88" i="19" s="1"/>
  <c r="I10" i="19"/>
  <c r="H10" i="19"/>
  <c r="G10" i="19"/>
  <c r="E10" i="19"/>
  <c r="D10" i="19"/>
  <c r="D88" i="19" s="1"/>
  <c r="C10" i="19"/>
  <c r="B10" i="19"/>
  <c r="B88" i="19" s="1"/>
  <c r="U76" i="18"/>
  <c r="V75" i="18"/>
  <c r="R75" i="18"/>
  <c r="L9" i="19"/>
  <c r="K9" i="19"/>
  <c r="J9" i="19"/>
  <c r="J87" i="19" s="1"/>
  <c r="I9" i="19"/>
  <c r="I87" i="19" s="1"/>
  <c r="H9" i="19"/>
  <c r="G9" i="19"/>
  <c r="F9" i="19"/>
  <c r="F87" i="19" s="1"/>
  <c r="D9" i="19"/>
  <c r="C9" i="19"/>
  <c r="B9" i="19"/>
  <c r="B87" i="19" s="1"/>
  <c r="U75" i="18"/>
  <c r="U74" i="18"/>
  <c r="N8" i="19"/>
  <c r="M8" i="19"/>
  <c r="L8" i="19"/>
  <c r="K8" i="19"/>
  <c r="J8" i="19"/>
  <c r="I8" i="19"/>
  <c r="H8" i="19"/>
  <c r="G8" i="19"/>
  <c r="F8" i="19"/>
  <c r="E8" i="19"/>
  <c r="D8" i="19"/>
  <c r="C8" i="19"/>
  <c r="C86" i="19" s="1"/>
  <c r="B8" i="19"/>
  <c r="B86" i="19" s="1"/>
  <c r="V74" i="18"/>
  <c r="N7" i="19"/>
  <c r="N85" i="19" s="1"/>
  <c r="M7" i="19"/>
  <c r="L7" i="19"/>
  <c r="K7" i="19"/>
  <c r="J7" i="19"/>
  <c r="I7" i="19"/>
  <c r="H7" i="19"/>
  <c r="G7" i="19"/>
  <c r="F7" i="19"/>
  <c r="F85" i="19" s="1"/>
  <c r="E7" i="19"/>
  <c r="C7" i="19"/>
  <c r="B7" i="19"/>
  <c r="B85" i="19" s="1"/>
  <c r="U73" i="18"/>
  <c r="P6" i="19"/>
  <c r="O6" i="19"/>
  <c r="N6" i="19"/>
  <c r="N84" i="19" s="1"/>
  <c r="M6" i="19"/>
  <c r="L6" i="19"/>
  <c r="K6" i="19"/>
  <c r="J6" i="19"/>
  <c r="J84" i="19" s="1"/>
  <c r="I6" i="19"/>
  <c r="H6" i="19"/>
  <c r="G6" i="19"/>
  <c r="F6" i="19"/>
  <c r="F84" i="19" s="1"/>
  <c r="E6" i="19"/>
  <c r="D6" i="19"/>
  <c r="C6" i="19"/>
  <c r="B6" i="19"/>
  <c r="B84" i="19" s="1"/>
  <c r="V72" i="18"/>
  <c r="R71" i="18"/>
  <c r="Q5" i="19"/>
  <c r="P5" i="19"/>
  <c r="O5" i="19"/>
  <c r="N5" i="19"/>
  <c r="N83" i="19" s="1"/>
  <c r="M5" i="19"/>
  <c r="L5" i="19"/>
  <c r="K5" i="19"/>
  <c r="J5" i="19"/>
  <c r="I5" i="19"/>
  <c r="H5" i="19"/>
  <c r="G5" i="19"/>
  <c r="F5" i="19"/>
  <c r="F83" i="19" s="1"/>
  <c r="E5" i="19"/>
  <c r="D5" i="19"/>
  <c r="B5" i="19"/>
  <c r="B83" i="19" s="1"/>
  <c r="V64" i="18"/>
  <c r="B173" i="26"/>
  <c r="V63" i="18"/>
  <c r="R62" i="18"/>
  <c r="B172" i="26"/>
  <c r="U62" i="18"/>
  <c r="V61" i="18"/>
  <c r="U61" i="18"/>
  <c r="R61" i="18"/>
  <c r="B171" i="26"/>
  <c r="V60" i="18"/>
  <c r="U60" i="18"/>
  <c r="B170" i="26"/>
  <c r="V59" i="18"/>
  <c r="B169" i="26"/>
  <c r="U59" i="18"/>
  <c r="U58" i="18"/>
  <c r="R58" i="18"/>
  <c r="B168" i="26"/>
  <c r="V58" i="18"/>
  <c r="R57" i="18"/>
  <c r="B167" i="26"/>
  <c r="R56" i="18"/>
  <c r="B166" i="26"/>
  <c r="V56" i="18"/>
  <c r="B165" i="26"/>
  <c r="V55" i="18"/>
  <c r="R54" i="18"/>
  <c r="B164" i="26"/>
  <c r="U54" i="18"/>
  <c r="V53" i="18"/>
  <c r="U53" i="18"/>
  <c r="R53" i="18"/>
  <c r="B163" i="26"/>
  <c r="U52" i="18"/>
  <c r="B162" i="26"/>
  <c r="V52" i="18"/>
  <c r="B161" i="26"/>
  <c r="U51" i="18"/>
  <c r="R50" i="18"/>
  <c r="B160" i="26"/>
  <c r="V50" i="18"/>
  <c r="R49" i="18"/>
  <c r="B159" i="26"/>
  <c r="R42" i="18"/>
  <c r="A20" i="24"/>
  <c r="A61" i="24" s="1"/>
  <c r="A19" i="22"/>
  <c r="A17" i="22"/>
  <c r="A16" i="23"/>
  <c r="A38" i="23" s="1"/>
  <c r="V37" i="18"/>
  <c r="R37" i="18"/>
  <c r="A14" i="19"/>
  <c r="U35" i="18"/>
  <c r="V34" i="18"/>
  <c r="V33" i="18"/>
  <c r="R33" i="18"/>
  <c r="V32" i="18"/>
  <c r="R32" i="18"/>
  <c r="U32" i="18"/>
  <c r="A9" i="19"/>
  <c r="V30" i="18"/>
  <c r="R29" i="18"/>
  <c r="V29" i="18"/>
  <c r="A6" i="19"/>
  <c r="S27" i="18"/>
  <c r="U27" i="18"/>
  <c r="P4" i="19"/>
  <c r="P82" i="19" s="1"/>
  <c r="O4" i="22"/>
  <c r="O83" i="22" s="1"/>
  <c r="O4" i="21"/>
  <c r="K4" i="20"/>
  <c r="K4" i="21"/>
  <c r="G4" i="20"/>
  <c r="C4" i="22"/>
  <c r="C83" i="22" s="1"/>
  <c r="B3" i="19"/>
  <c r="B81" i="19" s="1"/>
  <c r="C140" i="19"/>
  <c r="B26" i="27" s="1"/>
  <c r="C139" i="19"/>
  <c r="C138" i="19"/>
  <c r="B24" i="27" s="1"/>
  <c r="C137" i="19"/>
  <c r="B23" i="27" s="1"/>
  <c r="C136" i="19"/>
  <c r="B22" i="27" s="1"/>
  <c r="C135" i="19"/>
  <c r="C134" i="19"/>
  <c r="B20" i="27" s="1"/>
  <c r="C133" i="19"/>
  <c r="B19" i="27" s="1"/>
  <c r="C132" i="19"/>
  <c r="B18" i="27" s="1"/>
  <c r="C131" i="19"/>
  <c r="C130" i="19"/>
  <c r="C129" i="19"/>
  <c r="B15" i="27" s="1"/>
  <c r="C128" i="19"/>
  <c r="B14" i="27" s="1"/>
  <c r="C127" i="19"/>
  <c r="C126" i="19"/>
  <c r="B12" i="27" s="1"/>
  <c r="C125" i="19"/>
  <c r="B11" i="27" s="1"/>
  <c r="E107" i="14"/>
  <c r="B4" i="16"/>
  <c r="B3" i="16"/>
  <c r="Z9" i="16"/>
  <c r="K109" i="14"/>
  <c r="K107" i="14"/>
  <c r="K108" i="14" s="1"/>
  <c r="E108" i="14" s="1"/>
  <c r="S23" i="16"/>
  <c r="R9" i="16"/>
  <c r="R10" i="16" s="1"/>
  <c r="R11" i="16" s="1"/>
  <c r="R12" i="16" s="1"/>
  <c r="R13" i="16" s="1"/>
  <c r="R14" i="16" s="1"/>
  <c r="R15" i="16" s="1"/>
  <c r="R16" i="16" s="1"/>
  <c r="R17" i="16" s="1"/>
  <c r="R18" i="16" s="1"/>
  <c r="R19" i="16" s="1"/>
  <c r="R20" i="16" s="1"/>
  <c r="R21" i="16" s="1"/>
  <c r="R22" i="16" s="1"/>
  <c r="R23" i="16" s="1"/>
  <c r="R24" i="16" s="1"/>
  <c r="R8" i="16"/>
  <c r="P8" i="16"/>
  <c r="O9" i="16"/>
  <c r="O10" i="16" s="1"/>
  <c r="O11" i="16" s="1"/>
  <c r="O12" i="16" s="1"/>
  <c r="O13" i="16" s="1"/>
  <c r="O14" i="16" s="1"/>
  <c r="O15" i="16" s="1"/>
  <c r="O16" i="16" s="1"/>
  <c r="O17" i="16" s="1"/>
  <c r="O18" i="16" s="1"/>
  <c r="O19" i="16" s="1"/>
  <c r="O20" i="16" s="1"/>
  <c r="O21" i="16" s="1"/>
  <c r="O22" i="16" s="1"/>
  <c r="O23" i="16" s="1"/>
  <c r="O24" i="16" s="1"/>
  <c r="O25" i="16" s="1"/>
  <c r="O26" i="16" s="1"/>
  <c r="O27" i="16" s="1"/>
  <c r="O28" i="16" s="1"/>
  <c r="O29" i="16" s="1"/>
  <c r="O30" i="16" s="1"/>
  <c r="O31" i="16" s="1"/>
  <c r="O32" i="16" s="1"/>
  <c r="O33" i="16" s="1"/>
  <c r="O34" i="16" s="1"/>
  <c r="O35" i="16" s="1"/>
  <c r="O36" i="16" s="1"/>
  <c r="O37" i="16" s="1"/>
  <c r="O38" i="16" s="1"/>
  <c r="O39" i="16" s="1"/>
  <c r="O40" i="16" s="1"/>
  <c r="O41" i="16" s="1"/>
  <c r="O42" i="16" s="1"/>
  <c r="O43" i="16" s="1"/>
  <c r="O44" i="16" s="1"/>
  <c r="O45" i="16" s="1"/>
  <c r="O46" i="16" s="1"/>
  <c r="O47" i="16" s="1"/>
  <c r="O48" i="16" s="1"/>
  <c r="O49" i="16" s="1"/>
  <c r="O50" i="16" s="1"/>
  <c r="O51" i="16" s="1"/>
  <c r="O52" i="16" s="1"/>
  <c r="O53" i="16" s="1"/>
  <c r="O54" i="16" s="1"/>
  <c r="O55" i="16" s="1"/>
  <c r="O56" i="16" s="1"/>
  <c r="O57" i="16" s="1"/>
  <c r="O58" i="16" s="1"/>
  <c r="O59" i="16" s="1"/>
  <c r="O60" i="16" s="1"/>
  <c r="O61" i="16" s="1"/>
  <c r="O62" i="16" s="1"/>
  <c r="O63" i="16" s="1"/>
  <c r="O64" i="16" s="1"/>
  <c r="O65" i="16" s="1"/>
  <c r="O66" i="16" s="1"/>
  <c r="O67" i="16" s="1"/>
  <c r="O68" i="16" s="1"/>
  <c r="O69" i="16" s="1"/>
  <c r="O70" i="16" s="1"/>
  <c r="O71" i="16" s="1"/>
  <c r="O72" i="16" s="1"/>
  <c r="O73" i="16" s="1"/>
  <c r="O74" i="16" s="1"/>
  <c r="O75" i="16" s="1"/>
  <c r="O76" i="16" s="1"/>
  <c r="O77" i="16" s="1"/>
  <c r="O78" i="16" s="1"/>
  <c r="O79" i="16" s="1"/>
  <c r="O80" i="16" s="1"/>
  <c r="O81" i="16" s="1"/>
  <c r="O82" i="16" s="1"/>
  <c r="O83" i="16" s="1"/>
  <c r="O84" i="16" s="1"/>
  <c r="O85" i="16" s="1"/>
  <c r="O86" i="16" s="1"/>
  <c r="O87" i="16" s="1"/>
  <c r="O88" i="16" s="1"/>
  <c r="B9" i="16"/>
  <c r="B10" i="16"/>
  <c r="B11" i="16"/>
  <c r="B12" i="16"/>
  <c r="B13" i="16"/>
  <c r="B14" i="16"/>
  <c r="B15" i="16"/>
  <c r="B16" i="16"/>
  <c r="B17" i="16"/>
  <c r="B18" i="16"/>
  <c r="B19" i="16"/>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8" i="16"/>
  <c r="P88" i="16" l="1"/>
  <c r="K110" i="14"/>
  <c r="E109" i="14"/>
  <c r="BE63" i="25"/>
  <c r="AS63" i="25"/>
  <c r="Q63" i="25"/>
  <c r="D128" i="19"/>
  <c r="B16" i="27"/>
  <c r="D125" i="19"/>
  <c r="B13" i="27"/>
  <c r="D129" i="19"/>
  <c r="B17" i="27"/>
  <c r="D133" i="19"/>
  <c r="B21" i="27"/>
  <c r="D137" i="19"/>
  <c r="B25" i="27"/>
  <c r="J29" i="19"/>
  <c r="F107" i="19"/>
  <c r="E91" i="20"/>
  <c r="E33" i="25" s="1"/>
  <c r="I91" i="20"/>
  <c r="F139" i="19"/>
  <c r="G140" i="19"/>
  <c r="O153" i="22"/>
  <c r="C154" i="22"/>
  <c r="C155" i="22" s="1"/>
  <c r="B155" i="22"/>
  <c r="D62" i="27"/>
  <c r="H62" i="27"/>
  <c r="B185" i="21"/>
  <c r="B184" i="21"/>
  <c r="N6" i="27"/>
  <c r="N7" i="27" s="1"/>
  <c r="F44" i="27" s="1"/>
  <c r="K108" i="30"/>
  <c r="Z12" i="29"/>
  <c r="Z13" i="29"/>
  <c r="J125" i="25"/>
  <c r="Y63" i="25"/>
  <c r="BU63" i="25"/>
  <c r="F125" i="25"/>
  <c r="AO63" i="25"/>
  <c r="R25" i="16"/>
  <c r="W24" i="16"/>
  <c r="W23" i="16"/>
  <c r="P84" i="16"/>
  <c r="P70" i="16"/>
  <c r="P71" i="16" s="1"/>
  <c r="P62" i="16"/>
  <c r="P54" i="16"/>
  <c r="P55" i="16" s="1"/>
  <c r="P46" i="16"/>
  <c r="P38" i="16"/>
  <c r="P30" i="16"/>
  <c r="P22" i="16"/>
  <c r="P14" i="16"/>
  <c r="Z17" i="16"/>
  <c r="Z16" i="16"/>
  <c r="P80" i="16"/>
  <c r="P68" i="16"/>
  <c r="P60" i="16"/>
  <c r="P59" i="16" s="1"/>
  <c r="P52" i="16"/>
  <c r="P44" i="16"/>
  <c r="P45" i="16" s="1"/>
  <c r="P36" i="16"/>
  <c r="P28" i="16"/>
  <c r="P27" i="16" s="1"/>
  <c r="T17" i="16" s="1"/>
  <c r="U17" i="16" s="1"/>
  <c r="P20" i="16"/>
  <c r="P12" i="16"/>
  <c r="P13" i="16" s="1"/>
  <c r="T10" i="16" s="1"/>
  <c r="U10" i="16" s="1"/>
  <c r="P76" i="16"/>
  <c r="P66" i="16"/>
  <c r="P58" i="16"/>
  <c r="P50" i="16"/>
  <c r="P42" i="16"/>
  <c r="P34" i="16"/>
  <c r="P35" i="16" s="1"/>
  <c r="T21" i="16" s="1"/>
  <c r="U21" i="16" s="1"/>
  <c r="P26" i="16"/>
  <c r="P18" i="16"/>
  <c r="P19" i="16" s="1"/>
  <c r="T13" i="16" s="1"/>
  <c r="U13" i="16" s="1"/>
  <c r="P10" i="16"/>
  <c r="P9" i="16" s="1"/>
  <c r="T8" i="16" s="1"/>
  <c r="U8" i="16" s="1"/>
  <c r="P72" i="16"/>
  <c r="P64" i="16"/>
  <c r="P56" i="16"/>
  <c r="P57" i="16" s="1"/>
  <c r="P48" i="16"/>
  <c r="P40" i="16"/>
  <c r="P32" i="16"/>
  <c r="P24" i="16"/>
  <c r="P25" i="16" s="1"/>
  <c r="T16" i="16" s="1"/>
  <c r="U16" i="16" s="1"/>
  <c r="P16" i="16"/>
  <c r="Z13" i="16"/>
  <c r="Z12" i="16"/>
  <c r="P10" i="29"/>
  <c r="P9" i="29" s="1"/>
  <c r="T8" i="29" s="1"/>
  <c r="U8" i="29" s="1"/>
  <c r="P12" i="29"/>
  <c r="P11" i="29" s="1"/>
  <c r="O13" i="29"/>
  <c r="AV63" i="25"/>
  <c r="BQ63" i="25"/>
  <c r="E125" i="25"/>
  <c r="BM63" i="25"/>
  <c r="AW63" i="25"/>
  <c r="I125" i="25"/>
  <c r="X63" i="25"/>
  <c r="BT63" i="25"/>
  <c r="U63" i="25"/>
  <c r="T63" i="25"/>
  <c r="AR63" i="25"/>
  <c r="BP63" i="25"/>
  <c r="O62" i="27"/>
  <c r="N62" i="27"/>
  <c r="J153" i="22"/>
  <c r="K62" i="27"/>
  <c r="F153" i="22"/>
  <c r="G62" i="27"/>
  <c r="F6" i="27"/>
  <c r="F7" i="27" s="1"/>
  <c r="F52" i="27" s="1"/>
  <c r="K6" i="27"/>
  <c r="K7" i="27" s="1"/>
  <c r="F47" i="27" s="1"/>
  <c r="L6" i="27"/>
  <c r="L7" i="27" s="1"/>
  <c r="F46" i="27" s="1"/>
  <c r="H6" i="27"/>
  <c r="H7" i="27" s="1"/>
  <c r="F50" i="27" s="1"/>
  <c r="G6" i="27"/>
  <c r="G7" i="27" s="1"/>
  <c r="F51" i="27" s="1"/>
  <c r="E6" i="27"/>
  <c r="E7" i="27" s="1"/>
  <c r="F53" i="27" s="1"/>
  <c r="I6" i="27"/>
  <c r="I7" i="27" s="1"/>
  <c r="F49" i="27" s="1"/>
  <c r="J6" i="27"/>
  <c r="J7" i="27" s="1"/>
  <c r="F48" i="27" s="1"/>
  <c r="D6" i="27"/>
  <c r="D7" i="27" s="1"/>
  <c r="F54" i="27" s="1"/>
  <c r="B6" i="27"/>
  <c r="B7" i="27" s="1"/>
  <c r="F56" i="27" s="1"/>
  <c r="C6" i="27"/>
  <c r="C7" i="27" s="1"/>
  <c r="F55" i="27" s="1"/>
  <c r="C119" i="21"/>
  <c r="C184" i="21" s="1"/>
  <c r="D28" i="19"/>
  <c r="H28" i="19"/>
  <c r="L28" i="19"/>
  <c r="P28" i="19"/>
  <c r="C106" i="19"/>
  <c r="L83" i="20"/>
  <c r="D90" i="20"/>
  <c r="D32" i="24" s="1"/>
  <c r="H90" i="20"/>
  <c r="H32" i="25" s="1"/>
  <c r="J85" i="19"/>
  <c r="D95" i="20"/>
  <c r="L85" i="20"/>
  <c r="L27" i="25" s="1"/>
  <c r="E39" i="19"/>
  <c r="H92" i="19"/>
  <c r="I92" i="19" s="1"/>
  <c r="I112" i="19" s="1"/>
  <c r="R14" i="19"/>
  <c r="I90" i="19"/>
  <c r="I34" i="19"/>
  <c r="D38" i="19"/>
  <c r="D94" i="19"/>
  <c r="D114" i="19" s="1"/>
  <c r="V98" i="18"/>
  <c r="S30" i="18"/>
  <c r="R30" i="18"/>
  <c r="S90" i="30" s="1"/>
  <c r="S39" i="18"/>
  <c r="R40" i="18"/>
  <c r="S237" i="26" s="1"/>
  <c r="U50" i="18"/>
  <c r="V51" i="18"/>
  <c r="V54" i="18"/>
  <c r="R55" i="18"/>
  <c r="V62" i="18"/>
  <c r="R63" i="18"/>
  <c r="R72" i="18"/>
  <c r="V73" i="18"/>
  <c r="R80" i="18"/>
  <c r="P83" i="20"/>
  <c r="U94" i="18"/>
  <c r="R97" i="18"/>
  <c r="R101" i="18"/>
  <c r="D92" i="20"/>
  <c r="D34" i="25" s="1"/>
  <c r="F93" i="20"/>
  <c r="N27" i="19"/>
  <c r="C4" i="20"/>
  <c r="A20" i="22"/>
  <c r="A42" i="22" s="1"/>
  <c r="V36" i="18"/>
  <c r="V76" i="18"/>
  <c r="U29" i="18"/>
  <c r="S38" i="18"/>
  <c r="V42" i="18"/>
  <c r="J107" i="19"/>
  <c r="U84" i="18"/>
  <c r="C87" i="20"/>
  <c r="C29" i="25" s="1"/>
  <c r="G87" i="20"/>
  <c r="K87" i="20"/>
  <c r="K29" i="25" s="1"/>
  <c r="U97" i="18"/>
  <c r="R102" i="18"/>
  <c r="R104" i="18"/>
  <c r="M9" i="19"/>
  <c r="M31" i="19" s="1"/>
  <c r="S32" i="18"/>
  <c r="S40" i="18"/>
  <c r="I46" i="19"/>
  <c r="R85" i="18"/>
  <c r="R93" i="18"/>
  <c r="D84" i="20"/>
  <c r="D26" i="25" s="1"/>
  <c r="P84" i="20"/>
  <c r="P26" i="25" s="1"/>
  <c r="F85" i="20"/>
  <c r="J85" i="20"/>
  <c r="J27" i="24" s="1"/>
  <c r="N85" i="20"/>
  <c r="N27" i="25" s="1"/>
  <c r="J86" i="20"/>
  <c r="J28" i="24" s="1"/>
  <c r="R100" i="18"/>
  <c r="U102" i="18"/>
  <c r="V103" i="18"/>
  <c r="R108" i="18"/>
  <c r="A17" i="19"/>
  <c r="L84" i="19"/>
  <c r="G15" i="20"/>
  <c r="G93" i="20" s="1"/>
  <c r="S93" i="30"/>
  <c r="S118" i="27"/>
  <c r="S230" i="26"/>
  <c r="S258" i="25"/>
  <c r="S152" i="24"/>
  <c r="S233" i="22"/>
  <c r="S134" i="23"/>
  <c r="A92" i="19"/>
  <c r="A36" i="19"/>
  <c r="H164" i="26"/>
  <c r="F168" i="26"/>
  <c r="B111" i="19"/>
  <c r="G85" i="20"/>
  <c r="H32" i="24"/>
  <c r="L27" i="24"/>
  <c r="S100" i="30"/>
  <c r="S125" i="27"/>
  <c r="S141" i="23"/>
  <c r="S240" i="22"/>
  <c r="F160" i="26"/>
  <c r="J160" i="26"/>
  <c r="N160" i="26"/>
  <c r="D165" i="26"/>
  <c r="H165" i="26"/>
  <c r="E28" i="19"/>
  <c r="E84" i="19"/>
  <c r="I28" i="19"/>
  <c r="I84" i="19"/>
  <c r="I47" i="19"/>
  <c r="I45" i="19"/>
  <c r="M28" i="19"/>
  <c r="M84" i="19"/>
  <c r="N28" i="19"/>
  <c r="D30" i="19"/>
  <c r="D86" i="19"/>
  <c r="D106" i="19" s="1"/>
  <c r="L30" i="19"/>
  <c r="L86" i="19"/>
  <c r="E36" i="19"/>
  <c r="E92" i="19"/>
  <c r="E112" i="19" s="1"/>
  <c r="E46" i="19"/>
  <c r="F36" i="19"/>
  <c r="B84" i="20"/>
  <c r="F84" i="20"/>
  <c r="J84" i="20"/>
  <c r="E89" i="20"/>
  <c r="B91" i="20"/>
  <c r="F91" i="20"/>
  <c r="S92" i="30"/>
  <c r="S117" i="27"/>
  <c r="S229" i="26"/>
  <c r="S257" i="25"/>
  <c r="S133" i="23"/>
  <c r="S232" i="22"/>
  <c r="S151" i="24"/>
  <c r="S97" i="30"/>
  <c r="S122" i="27"/>
  <c r="S234" i="26"/>
  <c r="S262" i="25"/>
  <c r="S156" i="24"/>
  <c r="S138" i="23"/>
  <c r="S237" i="22"/>
  <c r="D164" i="26"/>
  <c r="B103" i="19"/>
  <c r="V103" i="19" s="1"/>
  <c r="C85" i="20"/>
  <c r="D32" i="25"/>
  <c r="E94" i="20"/>
  <c r="D37" i="25"/>
  <c r="D37" i="24"/>
  <c r="A87" i="19"/>
  <c r="A31" i="19"/>
  <c r="F169" i="26"/>
  <c r="B107" i="19"/>
  <c r="C88" i="19"/>
  <c r="C108" i="19" s="1"/>
  <c r="C32" i="19"/>
  <c r="G88" i="19"/>
  <c r="G108" i="19" s="1"/>
  <c r="G32" i="19"/>
  <c r="K88" i="19"/>
  <c r="K108" i="19" s="1"/>
  <c r="K32" i="19"/>
  <c r="B110" i="19"/>
  <c r="F90" i="19"/>
  <c r="F110" i="19" s="1"/>
  <c r="F34" i="19"/>
  <c r="J90" i="19"/>
  <c r="J34" i="19"/>
  <c r="R12" i="19"/>
  <c r="E86" i="20"/>
  <c r="M86" i="20"/>
  <c r="C93" i="20"/>
  <c r="B109" i="19"/>
  <c r="S89" i="30"/>
  <c r="S114" i="27"/>
  <c r="S226" i="26"/>
  <c r="S254" i="25"/>
  <c r="S148" i="24"/>
  <c r="S130" i="23"/>
  <c r="S229" i="22"/>
  <c r="A98" i="22"/>
  <c r="A119" i="22" s="1"/>
  <c r="A41" i="22"/>
  <c r="D127" i="19"/>
  <c r="E129" i="19"/>
  <c r="D131" i="19"/>
  <c r="E133" i="19"/>
  <c r="D135" i="19"/>
  <c r="E137" i="19"/>
  <c r="A84" i="19"/>
  <c r="A28" i="19"/>
  <c r="J161" i="26"/>
  <c r="N161" i="26"/>
  <c r="B105" i="19"/>
  <c r="B113" i="19"/>
  <c r="B115" i="19"/>
  <c r="B83" i="20"/>
  <c r="S83" i="20" s="1"/>
  <c r="F83" i="20"/>
  <c r="J83" i="20"/>
  <c r="N83" i="20"/>
  <c r="D26" i="24"/>
  <c r="P26" i="24"/>
  <c r="D87" i="20"/>
  <c r="L87" i="20"/>
  <c r="D88" i="20"/>
  <c r="C90" i="20"/>
  <c r="G90" i="20"/>
  <c r="F92" i="20"/>
  <c r="D4" i="26"/>
  <c r="D25" i="26" s="1"/>
  <c r="D4" i="25"/>
  <c r="D4" i="24"/>
  <c r="D4" i="23"/>
  <c r="E4" i="21"/>
  <c r="D4" i="22"/>
  <c r="D83" i="22" s="1"/>
  <c r="D4" i="20"/>
  <c r="L4" i="26"/>
  <c r="L25" i="26" s="1"/>
  <c r="L4" i="25"/>
  <c r="L4" i="24"/>
  <c r="M4" i="21"/>
  <c r="L4" i="22"/>
  <c r="L83" i="22" s="1"/>
  <c r="L4" i="20"/>
  <c r="S36" i="18"/>
  <c r="S35" i="18"/>
  <c r="D159" i="26"/>
  <c r="P159" i="26"/>
  <c r="D161" i="26"/>
  <c r="L161" i="26"/>
  <c r="H162" i="26"/>
  <c r="L163" i="26"/>
  <c r="I164" i="26"/>
  <c r="C166" i="26"/>
  <c r="H167" i="26"/>
  <c r="D169" i="26"/>
  <c r="R185" i="21"/>
  <c r="G85" i="19"/>
  <c r="G105" i="19" s="1"/>
  <c r="G29" i="19"/>
  <c r="O7" i="19"/>
  <c r="R73" i="18"/>
  <c r="G86" i="19"/>
  <c r="K86" i="19"/>
  <c r="K46" i="19"/>
  <c r="K31" i="19"/>
  <c r="K87" i="19"/>
  <c r="K107" i="19" s="1"/>
  <c r="G33" i="19"/>
  <c r="G89" i="19"/>
  <c r="K33" i="19"/>
  <c r="R11" i="19"/>
  <c r="K89" i="19"/>
  <c r="F27" i="25"/>
  <c r="F27" i="24"/>
  <c r="B28" i="25"/>
  <c r="B28" i="24"/>
  <c r="C29" i="24"/>
  <c r="R14" i="20"/>
  <c r="B36" i="25"/>
  <c r="B36" i="24"/>
  <c r="K45" i="19"/>
  <c r="K83" i="19"/>
  <c r="K27" i="19"/>
  <c r="E131" i="19"/>
  <c r="N84" i="20"/>
  <c r="I86" i="20"/>
  <c r="I89" i="20"/>
  <c r="B92" i="20"/>
  <c r="L25" i="25"/>
  <c r="L25" i="24"/>
  <c r="F161" i="26"/>
  <c r="I163" i="26"/>
  <c r="E166" i="26"/>
  <c r="S29" i="22"/>
  <c r="S30" i="22" s="1"/>
  <c r="S31" i="22" s="1"/>
  <c r="S32" i="22" s="1"/>
  <c r="S33" i="22" s="1"/>
  <c r="S34" i="22" s="1"/>
  <c r="S35" i="22" s="1"/>
  <c r="S36" i="22" s="1"/>
  <c r="S37" i="22" s="1"/>
  <c r="S38" i="22" s="1"/>
  <c r="S39" i="22" s="1"/>
  <c r="S40" i="22" s="1"/>
  <c r="S41" i="22" s="1"/>
  <c r="S42" i="22" s="1"/>
  <c r="F121" i="23"/>
  <c r="G120" i="23" s="1"/>
  <c r="H119" i="23" s="1"/>
  <c r="I118" i="23" s="1"/>
  <c r="J117" i="23" s="1"/>
  <c r="K116" i="23" s="1"/>
  <c r="L115" i="23" s="1"/>
  <c r="M114" i="23" s="1"/>
  <c r="N113" i="23" s="1"/>
  <c r="O112" i="23" s="1"/>
  <c r="P111" i="23" s="1"/>
  <c r="Q110" i="23" s="1"/>
  <c r="A4" i="26"/>
  <c r="A25" i="26" s="1"/>
  <c r="A4" i="25"/>
  <c r="A4" i="24"/>
  <c r="A4" i="23"/>
  <c r="A4" i="21"/>
  <c r="A4" i="22"/>
  <c r="A83" i="22" s="1"/>
  <c r="A104" i="22" s="1"/>
  <c r="A4" i="20"/>
  <c r="A4" i="19"/>
  <c r="A82" i="19" s="1"/>
  <c r="E4" i="26"/>
  <c r="E25" i="26" s="1"/>
  <c r="E4" i="25"/>
  <c r="E4" i="24"/>
  <c r="E4" i="23"/>
  <c r="F4" i="21"/>
  <c r="E4" i="22"/>
  <c r="E83" i="22" s="1"/>
  <c r="E4" i="20"/>
  <c r="E4" i="19"/>
  <c r="E82" i="19" s="1"/>
  <c r="I4" i="25"/>
  <c r="I4" i="26"/>
  <c r="I25" i="26" s="1"/>
  <c r="I4" i="24"/>
  <c r="I4" i="23"/>
  <c r="J4" i="21"/>
  <c r="I4" i="22"/>
  <c r="I83" i="22" s="1"/>
  <c r="I4" i="20"/>
  <c r="I4" i="19"/>
  <c r="I82" i="19" s="1"/>
  <c r="M4" i="26"/>
  <c r="M25" i="26" s="1"/>
  <c r="M4" i="25"/>
  <c r="M4" i="24"/>
  <c r="M4" i="23"/>
  <c r="N4" i="21"/>
  <c r="M4" i="22"/>
  <c r="M83" i="22" s="1"/>
  <c r="M4" i="20"/>
  <c r="M4" i="19"/>
  <c r="M82" i="19" s="1"/>
  <c r="Q4" i="26"/>
  <c r="Q25" i="26" s="1"/>
  <c r="Q4" i="25"/>
  <c r="Q4" i="24"/>
  <c r="Q4" i="23"/>
  <c r="R4" i="21"/>
  <c r="Q4" i="22"/>
  <c r="Q83" i="22" s="1"/>
  <c r="Q4" i="20"/>
  <c r="Q4" i="19"/>
  <c r="Q82" i="19" s="1"/>
  <c r="S37" i="18"/>
  <c r="U28" i="18"/>
  <c r="H51" i="26"/>
  <c r="E51" i="26"/>
  <c r="R31" i="18"/>
  <c r="A10" i="26"/>
  <c r="A10" i="25"/>
  <c r="A113" i="25" s="1"/>
  <c r="A10" i="24"/>
  <c r="A51" i="24" s="1"/>
  <c r="A10" i="23"/>
  <c r="A32" i="23" s="1"/>
  <c r="A10" i="22"/>
  <c r="A10" i="19"/>
  <c r="A10" i="20"/>
  <c r="A32" i="20" s="1"/>
  <c r="A11" i="26"/>
  <c r="A11" i="25"/>
  <c r="A114" i="25" s="1"/>
  <c r="A11" i="23"/>
  <c r="A33" i="23" s="1"/>
  <c r="A11" i="24"/>
  <c r="A52" i="24" s="1"/>
  <c r="A11" i="19"/>
  <c r="A11" i="21"/>
  <c r="A111" i="21" s="1"/>
  <c r="S33" i="18"/>
  <c r="F54" i="26"/>
  <c r="U38" i="18"/>
  <c r="A18" i="26"/>
  <c r="A18" i="25"/>
  <c r="A121" i="25" s="1"/>
  <c r="A18" i="24"/>
  <c r="A59" i="24" s="1"/>
  <c r="A18" i="23"/>
  <c r="A40" i="23" s="1"/>
  <c r="A18" i="22"/>
  <c r="A18" i="19"/>
  <c r="V40" i="18"/>
  <c r="A18" i="20"/>
  <c r="A40" i="20" s="1"/>
  <c r="U40" i="18"/>
  <c r="R41" i="26"/>
  <c r="B142" i="21"/>
  <c r="V49" i="18"/>
  <c r="U49" i="18"/>
  <c r="E159" i="26"/>
  <c r="I159" i="26"/>
  <c r="M159" i="26"/>
  <c r="C160" i="26"/>
  <c r="G160" i="26"/>
  <c r="K160" i="26"/>
  <c r="O160" i="26"/>
  <c r="E161" i="26"/>
  <c r="I161" i="26"/>
  <c r="M161" i="26"/>
  <c r="E162" i="26"/>
  <c r="I162" i="26"/>
  <c r="M162" i="26"/>
  <c r="F164" i="26"/>
  <c r="J164" i="26"/>
  <c r="E165" i="26"/>
  <c r="I165" i="26"/>
  <c r="U55" i="18"/>
  <c r="D166" i="26"/>
  <c r="H166" i="26"/>
  <c r="V57" i="18"/>
  <c r="U57" i="18"/>
  <c r="E167" i="26"/>
  <c r="C168" i="26"/>
  <c r="G168" i="26"/>
  <c r="E169" i="26"/>
  <c r="E170" i="26"/>
  <c r="R64" i="18"/>
  <c r="D83" i="19"/>
  <c r="D27" i="19"/>
  <c r="H45" i="19"/>
  <c r="H83" i="19"/>
  <c r="H27" i="19"/>
  <c r="L83" i="19"/>
  <c r="L27" i="19"/>
  <c r="P45" i="19"/>
  <c r="P83" i="19"/>
  <c r="P27" i="19"/>
  <c r="B104" i="19"/>
  <c r="J104" i="19"/>
  <c r="N104" i="19"/>
  <c r="U72" i="18"/>
  <c r="D31" i="19"/>
  <c r="D87" i="19"/>
  <c r="H31" i="19"/>
  <c r="H87" i="19"/>
  <c r="L31" i="19"/>
  <c r="L87" i="19"/>
  <c r="E88" i="19"/>
  <c r="E108" i="19" s="1"/>
  <c r="E47" i="19"/>
  <c r="E32" i="19"/>
  <c r="I88" i="19"/>
  <c r="I32" i="19"/>
  <c r="H46" i="19"/>
  <c r="H89" i="19"/>
  <c r="C90" i="19"/>
  <c r="C110" i="19" s="1"/>
  <c r="C47" i="19"/>
  <c r="C34" i="19"/>
  <c r="G90" i="19"/>
  <c r="G34" i="19"/>
  <c r="R78" i="18"/>
  <c r="D91" i="19"/>
  <c r="D111" i="19" s="1"/>
  <c r="D35" i="19"/>
  <c r="H91" i="19"/>
  <c r="H111" i="19" s="1"/>
  <c r="H35" i="19"/>
  <c r="B112" i="19"/>
  <c r="U80" i="18"/>
  <c r="D39" i="19"/>
  <c r="D95" i="19"/>
  <c r="D18" i="19"/>
  <c r="R84" i="18"/>
  <c r="C83" i="20"/>
  <c r="S84" i="20" s="1"/>
  <c r="G83" i="20"/>
  <c r="K83" i="20"/>
  <c r="O83" i="20"/>
  <c r="E84" i="20"/>
  <c r="I84" i="20"/>
  <c r="M84" i="20"/>
  <c r="C86" i="20"/>
  <c r="G86" i="20"/>
  <c r="K86" i="20"/>
  <c r="V96" i="18"/>
  <c r="C89" i="20"/>
  <c r="G89" i="20"/>
  <c r="K89" i="20"/>
  <c r="R11" i="20"/>
  <c r="B90" i="20"/>
  <c r="F90" i="20"/>
  <c r="J90" i="20"/>
  <c r="C91" i="20"/>
  <c r="G91" i="20"/>
  <c r="E92" i="20"/>
  <c r="C94" i="20"/>
  <c r="C95" i="20"/>
  <c r="C96" i="20"/>
  <c r="U107" i="18"/>
  <c r="O45" i="19"/>
  <c r="O83" i="19"/>
  <c r="O103" i="19" s="1"/>
  <c r="O27" i="19"/>
  <c r="L85" i="19"/>
  <c r="L29" i="19"/>
  <c r="F33" i="19"/>
  <c r="G111" i="19"/>
  <c r="H36" i="19"/>
  <c r="C114" i="19"/>
  <c r="B116" i="19"/>
  <c r="N29" i="19"/>
  <c r="D32" i="19"/>
  <c r="H33" i="19"/>
  <c r="C35" i="19"/>
  <c r="P84" i="19"/>
  <c r="H88" i="19"/>
  <c r="H108" i="19" s="1"/>
  <c r="F89" i="19"/>
  <c r="D90" i="19"/>
  <c r="E110" i="19" s="1"/>
  <c r="B117" i="19"/>
  <c r="E135" i="19"/>
  <c r="O7" i="20"/>
  <c r="L10" i="20"/>
  <c r="A16" i="20"/>
  <c r="A38" i="20" s="1"/>
  <c r="P52" i="20"/>
  <c r="C117" i="21"/>
  <c r="B117" i="21"/>
  <c r="B182" i="21" s="1"/>
  <c r="K159" i="26"/>
  <c r="K162" i="26"/>
  <c r="I166" i="26"/>
  <c r="A11" i="22"/>
  <c r="D154" i="22"/>
  <c r="D155" i="22" s="1"/>
  <c r="H4" i="26"/>
  <c r="H25" i="26" s="1"/>
  <c r="H4" i="25"/>
  <c r="H4" i="24"/>
  <c r="H4" i="23"/>
  <c r="I4" i="21"/>
  <c r="H4" i="22"/>
  <c r="H83" i="22" s="1"/>
  <c r="H4" i="20"/>
  <c r="A12" i="26"/>
  <c r="A12" i="24"/>
  <c r="A53" i="24" s="1"/>
  <c r="A12" i="23"/>
  <c r="A34" i="23" s="1"/>
  <c r="A12" i="19"/>
  <c r="A12" i="25"/>
  <c r="A115" i="25" s="1"/>
  <c r="A12" i="20"/>
  <c r="A34" i="20" s="1"/>
  <c r="A12" i="21"/>
  <c r="A112" i="21" s="1"/>
  <c r="U34" i="18"/>
  <c r="R36" i="18"/>
  <c r="C139" i="21"/>
  <c r="R41" i="18"/>
  <c r="B141" i="21"/>
  <c r="L159" i="26"/>
  <c r="H161" i="26"/>
  <c r="D162" i="26"/>
  <c r="D163" i="26"/>
  <c r="D167" i="26"/>
  <c r="D170" i="26"/>
  <c r="D171" i="26"/>
  <c r="K85" i="19"/>
  <c r="K105" i="19" s="1"/>
  <c r="K29" i="19"/>
  <c r="G31" i="19"/>
  <c r="G87" i="19"/>
  <c r="G107" i="19" s="1"/>
  <c r="L10" i="19"/>
  <c r="L46" i="19" s="1"/>
  <c r="R76" i="18"/>
  <c r="C93" i="19"/>
  <c r="C113" i="19" s="1"/>
  <c r="C37" i="19"/>
  <c r="G15" i="19"/>
  <c r="G47" i="19" s="1"/>
  <c r="R81" i="18"/>
  <c r="C39" i="19"/>
  <c r="C95" i="19"/>
  <c r="C115" i="19" s="1"/>
  <c r="U85" i="18"/>
  <c r="R6" i="20"/>
  <c r="J27" i="25"/>
  <c r="F86" i="20"/>
  <c r="G88" i="20"/>
  <c r="B89" i="20"/>
  <c r="J89" i="20"/>
  <c r="F35" i="25"/>
  <c r="F35" i="24"/>
  <c r="B95" i="20"/>
  <c r="H30" i="19"/>
  <c r="E95" i="19"/>
  <c r="R17" i="19"/>
  <c r="B98" i="19"/>
  <c r="R20" i="19"/>
  <c r="K85" i="20"/>
  <c r="L52" i="20"/>
  <c r="L28" i="25"/>
  <c r="L28" i="24"/>
  <c r="G159" i="26"/>
  <c r="G162" i="26"/>
  <c r="C170" i="26"/>
  <c r="R184" i="21"/>
  <c r="A12" i="22"/>
  <c r="G220" i="22"/>
  <c r="H219" i="22" s="1"/>
  <c r="I218" i="22" s="1"/>
  <c r="J217" i="22" s="1"/>
  <c r="K216" i="22" s="1"/>
  <c r="L215" i="22" s="1"/>
  <c r="M214" i="22" s="1"/>
  <c r="N213" i="22" s="1"/>
  <c r="O212" i="22" s="1"/>
  <c r="P211" i="22" s="1"/>
  <c r="Q210" i="22" s="1"/>
  <c r="E126" i="19"/>
  <c r="D126" i="19"/>
  <c r="E128" i="19"/>
  <c r="E130" i="19"/>
  <c r="D130" i="19"/>
  <c r="E132" i="19"/>
  <c r="E134" i="19"/>
  <c r="D134" i="19"/>
  <c r="E136" i="19"/>
  <c r="E138" i="19"/>
  <c r="C144" i="19"/>
  <c r="C143" i="19"/>
  <c r="D138" i="19"/>
  <c r="E140" i="19"/>
  <c r="B4" i="26"/>
  <c r="B25" i="26" s="1"/>
  <c r="B4" i="24"/>
  <c r="B4" i="23"/>
  <c r="B4" i="22"/>
  <c r="B83" i="22" s="1"/>
  <c r="B4" i="20"/>
  <c r="B4" i="25"/>
  <c r="B4" i="19"/>
  <c r="B82" i="19" s="1"/>
  <c r="F4" i="26"/>
  <c r="F25" i="26" s="1"/>
  <c r="F4" i="24"/>
  <c r="F4" i="23"/>
  <c r="F4" i="25"/>
  <c r="F4" i="22"/>
  <c r="F83" i="22" s="1"/>
  <c r="F4" i="20"/>
  <c r="F4" i="19"/>
  <c r="F82" i="19" s="1"/>
  <c r="J4" i="26"/>
  <c r="J25" i="26" s="1"/>
  <c r="J4" i="24"/>
  <c r="J4" i="25"/>
  <c r="J4" i="23"/>
  <c r="J4" i="22"/>
  <c r="J83" i="22" s="1"/>
  <c r="J4" i="20"/>
  <c r="J4" i="19"/>
  <c r="J82" i="19" s="1"/>
  <c r="N4" i="26"/>
  <c r="N25" i="26" s="1"/>
  <c r="N4" i="25"/>
  <c r="N4" i="24"/>
  <c r="N4" i="23"/>
  <c r="N4" i="22"/>
  <c r="N83" i="22" s="1"/>
  <c r="N4" i="20"/>
  <c r="N4" i="19"/>
  <c r="N82" i="19" s="1"/>
  <c r="A5" i="26"/>
  <c r="A5" i="24"/>
  <c r="A5" i="23"/>
  <c r="A5" i="25"/>
  <c r="A108" i="25" s="1"/>
  <c r="A5" i="22"/>
  <c r="A5" i="20"/>
  <c r="A5" i="19"/>
  <c r="S42" i="18"/>
  <c r="V27" i="18"/>
  <c r="V28" i="18"/>
  <c r="A8" i="26"/>
  <c r="A8" i="25"/>
  <c r="A111" i="25" s="1"/>
  <c r="A8" i="24"/>
  <c r="A49" i="24" s="1"/>
  <c r="A8" i="23"/>
  <c r="A30" i="23" s="1"/>
  <c r="A8" i="21"/>
  <c r="A108" i="21" s="1"/>
  <c r="A8" i="22"/>
  <c r="A8" i="19"/>
  <c r="U30" i="18"/>
  <c r="S31" i="18"/>
  <c r="F52" i="26"/>
  <c r="J52" i="26"/>
  <c r="U33" i="18"/>
  <c r="R34" i="18"/>
  <c r="A13" i="26"/>
  <c r="A13" i="25"/>
  <c r="A116" i="25" s="1"/>
  <c r="A13" i="24"/>
  <c r="A54" i="24" s="1"/>
  <c r="A13" i="23"/>
  <c r="A35" i="23" s="1"/>
  <c r="A13" i="22"/>
  <c r="A13" i="20"/>
  <c r="A35" i="20" s="1"/>
  <c r="A13" i="19"/>
  <c r="V35" i="18"/>
  <c r="A16" i="26"/>
  <c r="A16" i="25"/>
  <c r="A119" i="25" s="1"/>
  <c r="A16" i="24"/>
  <c r="A57" i="24" s="1"/>
  <c r="A16" i="21"/>
  <c r="A116" i="21" s="1"/>
  <c r="A16" i="22"/>
  <c r="A16" i="19"/>
  <c r="V38" i="18"/>
  <c r="A39" i="22"/>
  <c r="A96" i="22"/>
  <c r="A117" i="22" s="1"/>
  <c r="B140" i="21"/>
  <c r="S41" i="18"/>
  <c r="S102" i="30"/>
  <c r="S127" i="27"/>
  <c r="S239" i="26"/>
  <c r="S267" i="25"/>
  <c r="S161" i="24"/>
  <c r="S143" i="23"/>
  <c r="S242" i="22"/>
  <c r="F159" i="26"/>
  <c r="J159" i="26"/>
  <c r="N159" i="26"/>
  <c r="D160" i="26"/>
  <c r="H160" i="26"/>
  <c r="L160" i="26"/>
  <c r="F162" i="26"/>
  <c r="J162" i="26"/>
  <c r="N162" i="26"/>
  <c r="R8" i="26"/>
  <c r="F163" i="26"/>
  <c r="J163" i="26"/>
  <c r="C164" i="26"/>
  <c r="G164" i="26"/>
  <c r="K164" i="26"/>
  <c r="F165" i="26"/>
  <c r="J165" i="26"/>
  <c r="F167" i="26"/>
  <c r="D168" i="26"/>
  <c r="R16" i="26"/>
  <c r="F170" i="26"/>
  <c r="U63" i="18"/>
  <c r="V71" i="18"/>
  <c r="U71" i="18"/>
  <c r="E83" i="19"/>
  <c r="F103" i="19" s="1"/>
  <c r="E27" i="19"/>
  <c r="I83" i="19"/>
  <c r="I103" i="19" s="1"/>
  <c r="I27" i="19"/>
  <c r="M83" i="19"/>
  <c r="M103" i="19" s="1"/>
  <c r="M27" i="19"/>
  <c r="Q83" i="19"/>
  <c r="Q27" i="19"/>
  <c r="R5" i="19"/>
  <c r="C84" i="19"/>
  <c r="C104" i="19" s="1"/>
  <c r="C28" i="19"/>
  <c r="G84" i="19"/>
  <c r="G104" i="19" s="1"/>
  <c r="G28" i="19"/>
  <c r="K84" i="19"/>
  <c r="K104" i="19" s="1"/>
  <c r="K28" i="19"/>
  <c r="O84" i="19"/>
  <c r="O104" i="19" s="1"/>
  <c r="O28" i="19"/>
  <c r="E85" i="19"/>
  <c r="E29" i="19"/>
  <c r="I85" i="19"/>
  <c r="I29" i="19"/>
  <c r="M85" i="19"/>
  <c r="M105" i="19" s="1"/>
  <c r="M29" i="19"/>
  <c r="E30" i="19"/>
  <c r="E86" i="19"/>
  <c r="E106" i="19" s="1"/>
  <c r="I30" i="19"/>
  <c r="I86" i="19"/>
  <c r="M30" i="19"/>
  <c r="M86" i="19"/>
  <c r="E89" i="19"/>
  <c r="E109" i="19" s="1"/>
  <c r="E33" i="19"/>
  <c r="I89" i="19"/>
  <c r="I109" i="19" s="1"/>
  <c r="I33" i="19"/>
  <c r="U77" i="18"/>
  <c r="V79" i="18"/>
  <c r="U79" i="18"/>
  <c r="E91" i="19"/>
  <c r="E111" i="19" s="1"/>
  <c r="E35" i="19"/>
  <c r="I91" i="19"/>
  <c r="R13" i="19"/>
  <c r="I35" i="19"/>
  <c r="C92" i="19"/>
  <c r="C36" i="19"/>
  <c r="G92" i="19"/>
  <c r="G36" i="19"/>
  <c r="E93" i="19"/>
  <c r="F113" i="19" s="1"/>
  <c r="E37" i="19"/>
  <c r="E38" i="19"/>
  <c r="E94" i="19"/>
  <c r="E114" i="19" s="1"/>
  <c r="C41" i="19"/>
  <c r="R19" i="19"/>
  <c r="C97" i="19"/>
  <c r="E87" i="20"/>
  <c r="I87" i="20"/>
  <c r="R9" i="20"/>
  <c r="M87" i="20"/>
  <c r="E88" i="20"/>
  <c r="I88" i="20"/>
  <c r="V104" i="18"/>
  <c r="B97" i="20"/>
  <c r="D4" i="19"/>
  <c r="D82" i="19" s="1"/>
  <c r="C45" i="19"/>
  <c r="C83" i="19"/>
  <c r="C103" i="19" s="1"/>
  <c r="V104" i="19" s="1"/>
  <c r="C27" i="19"/>
  <c r="R6" i="19"/>
  <c r="B108" i="19"/>
  <c r="J108" i="19"/>
  <c r="J33" i="19"/>
  <c r="C96" i="19"/>
  <c r="C116" i="19" s="1"/>
  <c r="C40" i="19"/>
  <c r="F27" i="19"/>
  <c r="F28" i="19"/>
  <c r="C30" i="19"/>
  <c r="E31" i="19"/>
  <c r="H32" i="19"/>
  <c r="G35" i="19"/>
  <c r="F37" i="19"/>
  <c r="Q45" i="19"/>
  <c r="D84" i="19"/>
  <c r="J89" i="19"/>
  <c r="H90" i="19"/>
  <c r="H110" i="19" s="1"/>
  <c r="D132" i="19"/>
  <c r="E139" i="19"/>
  <c r="A8" i="20"/>
  <c r="A30" i="20" s="1"/>
  <c r="A11" i="20"/>
  <c r="A33" i="20" s="1"/>
  <c r="D18" i="20"/>
  <c r="B52" i="20"/>
  <c r="D52" i="20"/>
  <c r="D83" i="20"/>
  <c r="S85" i="20" s="1"/>
  <c r="D85" i="20"/>
  <c r="D86" i="20"/>
  <c r="D89" i="20"/>
  <c r="D91" i="20"/>
  <c r="D93" i="20"/>
  <c r="D94" i="20"/>
  <c r="C4" i="21"/>
  <c r="A5" i="21"/>
  <c r="A105" i="21" s="1"/>
  <c r="A18" i="21"/>
  <c r="A118" i="21" s="1"/>
  <c r="C118" i="21"/>
  <c r="O159" i="26"/>
  <c r="C167" i="26"/>
  <c r="T151" i="22"/>
  <c r="G153" i="22"/>
  <c r="N153" i="22"/>
  <c r="B153" i="22"/>
  <c r="B3" i="26"/>
  <c r="B24" i="26" s="1"/>
  <c r="B3" i="25"/>
  <c r="B3" i="24"/>
  <c r="C3" i="21"/>
  <c r="B3" i="23"/>
  <c r="B3" i="22"/>
  <c r="B82" i="22" s="1"/>
  <c r="B3" i="20"/>
  <c r="P4" i="26"/>
  <c r="P25" i="26" s="1"/>
  <c r="P4" i="25"/>
  <c r="P4" i="24"/>
  <c r="Q4" i="21"/>
  <c r="P4" i="23"/>
  <c r="P4" i="22"/>
  <c r="P83" i="22" s="1"/>
  <c r="P4" i="20"/>
  <c r="S28" i="18"/>
  <c r="A9" i="26"/>
  <c r="A9" i="25"/>
  <c r="A112" i="25" s="1"/>
  <c r="A9" i="24"/>
  <c r="A50" i="24" s="1"/>
  <c r="A9" i="23"/>
  <c r="A31" i="23" s="1"/>
  <c r="A9" i="21"/>
  <c r="A109" i="21" s="1"/>
  <c r="A9" i="22"/>
  <c r="A9" i="20"/>
  <c r="A31" i="20" s="1"/>
  <c r="V31" i="18"/>
  <c r="H159" i="26"/>
  <c r="L162" i="26"/>
  <c r="H163" i="26"/>
  <c r="E164" i="26"/>
  <c r="G166" i="26"/>
  <c r="C173" i="26"/>
  <c r="R19" i="26"/>
  <c r="C85" i="19"/>
  <c r="C105" i="19" s="1"/>
  <c r="C29" i="19"/>
  <c r="C31" i="19"/>
  <c r="C87" i="19"/>
  <c r="C107" i="19" s="1"/>
  <c r="C33" i="19"/>
  <c r="C89" i="19"/>
  <c r="C109" i="19" s="1"/>
  <c r="B27" i="25"/>
  <c r="B27" i="24"/>
  <c r="N27" i="24"/>
  <c r="J28" i="25"/>
  <c r="G29" i="25"/>
  <c r="G29" i="24"/>
  <c r="C88" i="20"/>
  <c r="K88" i="20"/>
  <c r="F89" i="20"/>
  <c r="E90" i="20"/>
  <c r="I90" i="20"/>
  <c r="B35" i="25"/>
  <c r="B35" i="24"/>
  <c r="F94" i="20"/>
  <c r="R16" i="20"/>
  <c r="B96" i="20"/>
  <c r="L4" i="19"/>
  <c r="L82" i="19" s="1"/>
  <c r="H85" i="19"/>
  <c r="H29" i="19"/>
  <c r="C111" i="19"/>
  <c r="K30" i="19"/>
  <c r="D33" i="19"/>
  <c r="H86" i="19"/>
  <c r="H106" i="19" s="1"/>
  <c r="L84" i="20"/>
  <c r="C4" i="26"/>
  <c r="C25" i="26" s="1"/>
  <c r="C4" i="25"/>
  <c r="C4" i="23"/>
  <c r="C4" i="19"/>
  <c r="C82" i="19" s="1"/>
  <c r="C4" i="24"/>
  <c r="D4" i="21"/>
  <c r="G4" i="26"/>
  <c r="G25" i="26" s="1"/>
  <c r="G4" i="25"/>
  <c r="G4" i="23"/>
  <c r="G4" i="19"/>
  <c r="G82" i="19" s="1"/>
  <c r="G4" i="24"/>
  <c r="H4" i="21"/>
  <c r="K4" i="26"/>
  <c r="K25" i="26" s="1"/>
  <c r="K4" i="25"/>
  <c r="K4" i="23"/>
  <c r="K4" i="24"/>
  <c r="K4" i="19"/>
  <c r="K82" i="19" s="1"/>
  <c r="L4" i="21"/>
  <c r="O4" i="26"/>
  <c r="O25" i="26" s="1"/>
  <c r="O4" i="25"/>
  <c r="O4" i="23"/>
  <c r="O4" i="19"/>
  <c r="O82" i="19" s="1"/>
  <c r="P4" i="21"/>
  <c r="M103" i="26"/>
  <c r="E103" i="26"/>
  <c r="R27" i="18"/>
  <c r="A6" i="26"/>
  <c r="A6" i="25"/>
  <c r="A109" i="25" s="1"/>
  <c r="A6" i="24"/>
  <c r="A47" i="24" s="1"/>
  <c r="A6" i="23"/>
  <c r="A28" i="23" s="1"/>
  <c r="A6" i="20"/>
  <c r="A28" i="20" s="1"/>
  <c r="A6" i="21"/>
  <c r="A106" i="21" s="1"/>
  <c r="A6" i="22"/>
  <c r="R28" i="18"/>
  <c r="A7" i="26"/>
  <c r="A7" i="25"/>
  <c r="A110" i="25" s="1"/>
  <c r="A7" i="23"/>
  <c r="A29" i="23" s="1"/>
  <c r="A7" i="21"/>
  <c r="A107" i="21" s="1"/>
  <c r="A7" i="24"/>
  <c r="A48" i="24" s="1"/>
  <c r="A7" i="22"/>
  <c r="A7" i="20"/>
  <c r="A29" i="20" s="1"/>
  <c r="A7" i="19"/>
  <c r="S29" i="18"/>
  <c r="G106" i="26"/>
  <c r="U31" i="18"/>
  <c r="S34" i="18"/>
  <c r="R35" i="18"/>
  <c r="A14" i="25"/>
  <c r="A117" i="25" s="1"/>
  <c r="A14" i="24"/>
  <c r="A55" i="24" s="1"/>
  <c r="A14" i="26"/>
  <c r="A14" i="23"/>
  <c r="A36" i="23" s="1"/>
  <c r="A14" i="20"/>
  <c r="A36" i="20" s="1"/>
  <c r="A14" i="21"/>
  <c r="A114" i="21" s="1"/>
  <c r="A14" i="22"/>
  <c r="U36" i="18"/>
  <c r="B139" i="21"/>
  <c r="R39" i="18"/>
  <c r="A19" i="26"/>
  <c r="A19" i="25"/>
  <c r="A122" i="25" s="1"/>
  <c r="A19" i="24"/>
  <c r="A60" i="24" s="1"/>
  <c r="A19" i="23"/>
  <c r="A41" i="23" s="1"/>
  <c r="A19" i="19"/>
  <c r="A19" i="21"/>
  <c r="A119" i="21" s="1"/>
  <c r="V41" i="18"/>
  <c r="U41" i="18"/>
  <c r="E160" i="26"/>
  <c r="I160" i="26"/>
  <c r="M160" i="26"/>
  <c r="C161" i="26"/>
  <c r="G161" i="26"/>
  <c r="K161" i="26"/>
  <c r="R51" i="18"/>
  <c r="C163" i="26"/>
  <c r="G163" i="26"/>
  <c r="K107" i="26"/>
  <c r="K163" i="26"/>
  <c r="C165" i="26"/>
  <c r="G165" i="26"/>
  <c r="K165" i="26"/>
  <c r="R11" i="26"/>
  <c r="F166" i="26"/>
  <c r="E168" i="26"/>
  <c r="C169" i="26"/>
  <c r="R59" i="18"/>
  <c r="C171" i="26"/>
  <c r="C172" i="26"/>
  <c r="F45" i="19"/>
  <c r="J47" i="19"/>
  <c r="J45" i="19"/>
  <c r="N46" i="19"/>
  <c r="N45" i="19"/>
  <c r="B106" i="19"/>
  <c r="F30" i="19"/>
  <c r="F86" i="19"/>
  <c r="J30" i="19"/>
  <c r="J86" i="19"/>
  <c r="N30" i="19"/>
  <c r="N44" i="19" s="1"/>
  <c r="R8" i="19"/>
  <c r="N86" i="19"/>
  <c r="F47" i="19"/>
  <c r="F31" i="19"/>
  <c r="J46" i="19"/>
  <c r="J31" i="19"/>
  <c r="F35" i="19"/>
  <c r="F46" i="19"/>
  <c r="B114" i="19"/>
  <c r="F38" i="19"/>
  <c r="R16" i="19"/>
  <c r="F94" i="19"/>
  <c r="E83" i="20"/>
  <c r="S86" i="20" s="1"/>
  <c r="I83" i="20"/>
  <c r="M83" i="20"/>
  <c r="Q83" i="20"/>
  <c r="C84" i="20"/>
  <c r="G84" i="20"/>
  <c r="K84" i="20"/>
  <c r="O84" i="20"/>
  <c r="E85" i="20"/>
  <c r="I85" i="20"/>
  <c r="M85" i="20"/>
  <c r="B87" i="20"/>
  <c r="F87" i="20"/>
  <c r="J87" i="20"/>
  <c r="B88" i="20"/>
  <c r="F88" i="20"/>
  <c r="J88" i="20"/>
  <c r="U99" i="18"/>
  <c r="E33" i="24"/>
  <c r="I33" i="25"/>
  <c r="I33" i="24"/>
  <c r="C92" i="20"/>
  <c r="G92" i="20"/>
  <c r="E93" i="20"/>
  <c r="R17" i="20"/>
  <c r="E95" i="20"/>
  <c r="C97" i="20"/>
  <c r="R19" i="20"/>
  <c r="B98" i="20"/>
  <c r="H4" i="19"/>
  <c r="H82" i="19" s="1"/>
  <c r="G83" i="19"/>
  <c r="G103" i="19" s="1"/>
  <c r="G27" i="19"/>
  <c r="D85" i="19"/>
  <c r="D105" i="19" s="1"/>
  <c r="D29" i="19"/>
  <c r="E107" i="19"/>
  <c r="D36" i="19"/>
  <c r="D46" i="19"/>
  <c r="D93" i="19"/>
  <c r="D37" i="19"/>
  <c r="A95" i="19"/>
  <c r="A39" i="19"/>
  <c r="J27" i="19"/>
  <c r="J28" i="19"/>
  <c r="F29" i="19"/>
  <c r="G30" i="19"/>
  <c r="I31" i="19"/>
  <c r="E34" i="19"/>
  <c r="C38" i="19"/>
  <c r="E45" i="19"/>
  <c r="H47" i="19"/>
  <c r="J83" i="19"/>
  <c r="J103" i="19" s="1"/>
  <c r="H84" i="19"/>
  <c r="J92" i="19"/>
  <c r="E127" i="19"/>
  <c r="D136" i="19"/>
  <c r="C145" i="19"/>
  <c r="O4" i="20"/>
  <c r="R13" i="20"/>
  <c r="A19" i="20"/>
  <c r="A41" i="20" s="1"/>
  <c r="H52" i="20"/>
  <c r="H83" i="20"/>
  <c r="H84" i="20"/>
  <c r="H85" i="20"/>
  <c r="H86" i="20"/>
  <c r="H87" i="20"/>
  <c r="H88" i="20"/>
  <c r="H89" i="20"/>
  <c r="H91" i="20"/>
  <c r="H92" i="20"/>
  <c r="G4" i="21"/>
  <c r="A10" i="21"/>
  <c r="A110" i="21" s="1"/>
  <c r="A13" i="21"/>
  <c r="A113" i="21" s="1"/>
  <c r="C159" i="26"/>
  <c r="C162" i="26"/>
  <c r="E163" i="26"/>
  <c r="E107" i="26"/>
  <c r="G167" i="26"/>
  <c r="G4" i="22"/>
  <c r="G83" i="22" s="1"/>
  <c r="L4" i="23"/>
  <c r="O4" i="24"/>
  <c r="A15" i="26"/>
  <c r="A15" i="25"/>
  <c r="A118" i="25" s="1"/>
  <c r="A15" i="24"/>
  <c r="A56" i="24" s="1"/>
  <c r="A15" i="23"/>
  <c r="A37" i="23" s="1"/>
  <c r="U39" i="18"/>
  <c r="U56" i="18"/>
  <c r="U64" i="18"/>
  <c r="U78" i="18"/>
  <c r="U86" i="18"/>
  <c r="U93" i="18"/>
  <c r="U100" i="18"/>
  <c r="U101" i="18"/>
  <c r="U108" i="18"/>
  <c r="A15" i="19"/>
  <c r="N8" i="20"/>
  <c r="A17" i="20"/>
  <c r="A39" i="20" s="1"/>
  <c r="E52" i="20"/>
  <c r="I52" i="20"/>
  <c r="M52" i="20"/>
  <c r="Q52" i="20"/>
  <c r="A20" i="21"/>
  <c r="A120" i="21" s="1"/>
  <c r="C153" i="22"/>
  <c r="K153" i="22"/>
  <c r="S29" i="23"/>
  <c r="D85" i="25"/>
  <c r="D106" i="25" s="1"/>
  <c r="D127" i="25" s="1"/>
  <c r="D125" i="25" s="1"/>
  <c r="BN63" i="25"/>
  <c r="AP63" i="25"/>
  <c r="R63" i="25"/>
  <c r="AD63" i="25"/>
  <c r="H85" i="25"/>
  <c r="H106" i="25" s="1"/>
  <c r="H127" i="25" s="1"/>
  <c r="H125" i="25" s="1"/>
  <c r="BR63" i="25"/>
  <c r="AT63" i="25"/>
  <c r="V63" i="25"/>
  <c r="BF63" i="25"/>
  <c r="B125" i="25"/>
  <c r="U37" i="18"/>
  <c r="R38" i="18"/>
  <c r="A17" i="26"/>
  <c r="A17" i="25"/>
  <c r="A120" i="25" s="1"/>
  <c r="A17" i="24"/>
  <c r="A58" i="24" s="1"/>
  <c r="V39" i="18"/>
  <c r="A20" i="26"/>
  <c r="A20" i="23"/>
  <c r="A42" i="23" s="1"/>
  <c r="A20" i="25"/>
  <c r="A123" i="25" s="1"/>
  <c r="U42" i="18"/>
  <c r="R52" i="18"/>
  <c r="R60" i="18"/>
  <c r="R74" i="18"/>
  <c r="S29" i="19"/>
  <c r="F32" i="19"/>
  <c r="J32" i="19"/>
  <c r="C46" i="19"/>
  <c r="A15" i="20"/>
  <c r="A37" i="20" s="1"/>
  <c r="A20" i="20"/>
  <c r="A42" i="20" s="1"/>
  <c r="S29" i="20"/>
  <c r="F52" i="20"/>
  <c r="J52" i="20"/>
  <c r="N52" i="20"/>
  <c r="A17" i="21"/>
  <c r="A117" i="21" s="1"/>
  <c r="A15" i="22"/>
  <c r="S129" i="22"/>
  <c r="A17" i="23"/>
  <c r="A39" i="23" s="1"/>
  <c r="T51" i="23"/>
  <c r="A20" i="19"/>
  <c r="C52" i="20"/>
  <c r="G52" i="20"/>
  <c r="K52" i="20"/>
  <c r="O52" i="20"/>
  <c r="A15" i="21"/>
  <c r="A115" i="21" s="1"/>
  <c r="M153" i="22"/>
  <c r="D153" i="22"/>
  <c r="H153" i="22"/>
  <c r="L153" i="22"/>
  <c r="P153" i="22"/>
  <c r="E153" i="22"/>
  <c r="I153" i="22"/>
  <c r="E139" i="24"/>
  <c r="F138" i="24" s="1"/>
  <c r="G137" i="24" s="1"/>
  <c r="H136" i="24" s="1"/>
  <c r="I135" i="24" s="1"/>
  <c r="J134" i="24" s="1"/>
  <c r="K133" i="24" s="1"/>
  <c r="L132" i="24" s="1"/>
  <c r="M131" i="24" s="1"/>
  <c r="N130" i="24" s="1"/>
  <c r="O129" i="24" s="1"/>
  <c r="P128" i="24" s="1"/>
  <c r="Q127" i="24" s="1"/>
  <c r="S48" i="24"/>
  <c r="AE63" i="25"/>
  <c r="AI63" i="25"/>
  <c r="BC63" i="25"/>
  <c r="BG63" i="25"/>
  <c r="C85" i="25"/>
  <c r="C106" i="25" s="1"/>
  <c r="C127" i="25" s="1"/>
  <c r="C125" i="25" s="1"/>
  <c r="AF63" i="25"/>
  <c r="AJ63" i="25"/>
  <c r="BD63" i="25"/>
  <c r="BH63" i="25"/>
  <c r="G85" i="25"/>
  <c r="G106" i="25" s="1"/>
  <c r="G127" i="25" s="1"/>
  <c r="S63" i="25"/>
  <c r="W63" i="25"/>
  <c r="AC63" i="25"/>
  <c r="AG63" i="25"/>
  <c r="AK63" i="25"/>
  <c r="AQ63" i="25"/>
  <c r="AU63" i="25"/>
  <c r="BI63" i="25"/>
  <c r="BO63" i="25"/>
  <c r="BS63" i="25"/>
  <c r="D245" i="25"/>
  <c r="E244" i="25" s="1"/>
  <c r="F243" i="25" s="1"/>
  <c r="G242" i="25" s="1"/>
  <c r="H241" i="25" s="1"/>
  <c r="I240" i="25" s="1"/>
  <c r="J239" i="25" s="1"/>
  <c r="K238" i="25" s="1"/>
  <c r="L237" i="25" s="1"/>
  <c r="M236" i="25" s="1"/>
  <c r="N235" i="25" s="1"/>
  <c r="O234" i="25" s="1"/>
  <c r="P233" i="25" s="1"/>
  <c r="Q232" i="25" s="1"/>
  <c r="S110" i="25"/>
  <c r="E217" i="26"/>
  <c r="F216" i="26" s="1"/>
  <c r="G215" i="26" s="1"/>
  <c r="H214" i="26" s="1"/>
  <c r="I213" i="26" s="1"/>
  <c r="J212" i="26" s="1"/>
  <c r="K211" i="26" s="1"/>
  <c r="L210" i="26" s="1"/>
  <c r="M209" i="26" s="1"/>
  <c r="N208" i="26" s="1"/>
  <c r="O207" i="26" s="1"/>
  <c r="P206" i="26" s="1"/>
  <c r="Q205" i="26" s="1"/>
  <c r="S105" i="26"/>
  <c r="R4" i="28"/>
  <c r="S4" i="28" s="1"/>
  <c r="T4" i="28" s="1"/>
  <c r="U4" i="28" s="1"/>
  <c r="U7" i="28" s="1"/>
  <c r="U12" i="28" s="1"/>
  <c r="Q7" i="28"/>
  <c r="Q12" i="28" s="1"/>
  <c r="S49" i="26"/>
  <c r="F105" i="27"/>
  <c r="G104" i="27" s="1"/>
  <c r="H103" i="27" s="1"/>
  <c r="I102" i="27" s="1"/>
  <c r="J101" i="27" s="1"/>
  <c r="K100" i="27" s="1"/>
  <c r="L99" i="27" s="1"/>
  <c r="M98" i="27" s="1"/>
  <c r="N97" i="27" s="1"/>
  <c r="O96" i="27" s="1"/>
  <c r="P95" i="27" s="1"/>
  <c r="Q94" i="27" s="1"/>
  <c r="E62" i="27"/>
  <c r="I62" i="27"/>
  <c r="M62" i="27"/>
  <c r="Q62" i="27"/>
  <c r="J62" i="27"/>
  <c r="R24" i="30"/>
  <c r="R9" i="29"/>
  <c r="P63" i="16"/>
  <c r="P51" i="16"/>
  <c r="P39" i="16"/>
  <c r="T23" i="16" s="1"/>
  <c r="U23" i="16" s="1"/>
  <c r="V23" i="16" s="1"/>
  <c r="P31" i="16"/>
  <c r="T19" i="16" s="1"/>
  <c r="U19" i="16" s="1"/>
  <c r="P23" i="16"/>
  <c r="T15" i="16" s="1"/>
  <c r="U15" i="16" s="1"/>
  <c r="P15" i="16"/>
  <c r="T11" i="16" s="1"/>
  <c r="U11" i="16" s="1"/>
  <c r="P67" i="16"/>
  <c r="P47" i="16"/>
  <c r="P86" i="16"/>
  <c r="P85" i="16" s="1"/>
  <c r="P82" i="16"/>
  <c r="P81" i="16" s="1"/>
  <c r="P78" i="16"/>
  <c r="P74" i="16"/>
  <c r="P75" i="16" s="1"/>
  <c r="S90" i="20" l="1"/>
  <c r="D117" i="21"/>
  <c r="D182" i="21" s="1"/>
  <c r="C183" i="21"/>
  <c r="A27" i="20"/>
  <c r="D116" i="21"/>
  <c r="C182" i="21"/>
  <c r="S96" i="20"/>
  <c r="S88" i="20"/>
  <c r="S95" i="20"/>
  <c r="S87" i="20"/>
  <c r="P25" i="25"/>
  <c r="S97" i="20"/>
  <c r="K109" i="30"/>
  <c r="E108" i="30"/>
  <c r="G139" i="19"/>
  <c r="F138" i="19"/>
  <c r="P79" i="16"/>
  <c r="P11" i="16"/>
  <c r="T9" i="16" s="1"/>
  <c r="U9" i="16" s="1"/>
  <c r="P43" i="16"/>
  <c r="T25" i="16" s="1"/>
  <c r="U25" i="16" s="1"/>
  <c r="V25" i="16" s="1"/>
  <c r="R7" i="28"/>
  <c r="R12" i="28" s="1"/>
  <c r="S89" i="20"/>
  <c r="D113" i="19"/>
  <c r="S94" i="20"/>
  <c r="J106" i="19"/>
  <c r="S92" i="20"/>
  <c r="F112" i="19"/>
  <c r="P103" i="19"/>
  <c r="D103" i="19"/>
  <c r="V105" i="19" s="1"/>
  <c r="S91" i="20"/>
  <c r="M104" i="19"/>
  <c r="S159" i="24"/>
  <c r="S265" i="25"/>
  <c r="S255" i="25"/>
  <c r="M45" i="19"/>
  <c r="S93" i="20"/>
  <c r="P49" i="19"/>
  <c r="P33" i="16"/>
  <c r="T20" i="16" s="1"/>
  <c r="U20" i="16" s="1"/>
  <c r="P65" i="16"/>
  <c r="P21" i="16"/>
  <c r="T14" i="16" s="1"/>
  <c r="U14" i="16" s="1"/>
  <c r="P37" i="16"/>
  <c r="T22" i="16" s="1"/>
  <c r="U22" i="16" s="1"/>
  <c r="P53" i="16"/>
  <c r="P69" i="16"/>
  <c r="K111" i="14"/>
  <c r="E110" i="14"/>
  <c r="F107" i="26"/>
  <c r="J107" i="26"/>
  <c r="I104" i="26"/>
  <c r="L51" i="26"/>
  <c r="G107" i="26"/>
  <c r="P73" i="16"/>
  <c r="P83" i="16"/>
  <c r="P41" i="16"/>
  <c r="T24" i="16" s="1"/>
  <c r="U24" i="16" s="1"/>
  <c r="V24" i="16" s="1"/>
  <c r="P29" i="16"/>
  <c r="T18" i="16" s="1"/>
  <c r="U18" i="16" s="1"/>
  <c r="P61" i="16"/>
  <c r="R26" i="16"/>
  <c r="W25" i="16"/>
  <c r="P87" i="16"/>
  <c r="P17" i="16"/>
  <c r="T12" i="16" s="1"/>
  <c r="U12" i="16" s="1"/>
  <c r="P49" i="16"/>
  <c r="O14" i="29"/>
  <c r="G109" i="26"/>
  <c r="E108" i="26"/>
  <c r="F57" i="26"/>
  <c r="E58" i="26"/>
  <c r="E104" i="26"/>
  <c r="C57" i="26"/>
  <c r="E54" i="26"/>
  <c r="G63" i="27"/>
  <c r="D63" i="27"/>
  <c r="H107" i="26"/>
  <c r="G55" i="26"/>
  <c r="E55" i="26"/>
  <c r="K109" i="26"/>
  <c r="C52" i="26"/>
  <c r="H54" i="26"/>
  <c r="F109" i="26"/>
  <c r="G52" i="26"/>
  <c r="C117" i="26"/>
  <c r="C51" i="26"/>
  <c r="D118" i="21"/>
  <c r="D183" i="21" s="1"/>
  <c r="C141" i="21"/>
  <c r="C114" i="26"/>
  <c r="J122" i="26"/>
  <c r="I106" i="26"/>
  <c r="M105" i="26"/>
  <c r="C103" i="26"/>
  <c r="D111" i="26"/>
  <c r="C105" i="26"/>
  <c r="K105" i="26"/>
  <c r="I107" i="26"/>
  <c r="P103" i="26"/>
  <c r="P125" i="26" s="1"/>
  <c r="C56" i="26"/>
  <c r="G45" i="19"/>
  <c r="C111" i="26"/>
  <c r="J106" i="26"/>
  <c r="F49" i="26"/>
  <c r="K49" i="26"/>
  <c r="K48" i="26"/>
  <c r="G112" i="26"/>
  <c r="R9" i="19"/>
  <c r="G51" i="26"/>
  <c r="M46" i="19"/>
  <c r="G111" i="26"/>
  <c r="L50" i="26"/>
  <c r="C50" i="26"/>
  <c r="S43" i="18"/>
  <c r="C116" i="26"/>
  <c r="C109" i="26"/>
  <c r="I53" i="26"/>
  <c r="D108" i="26"/>
  <c r="R15" i="20"/>
  <c r="K29" i="24"/>
  <c r="M87" i="19"/>
  <c r="G110" i="19"/>
  <c r="O103" i="26"/>
  <c r="O125" i="26" s="1"/>
  <c r="D104" i="26"/>
  <c r="D104" i="19"/>
  <c r="F112" i="26"/>
  <c r="P44" i="19"/>
  <c r="K103" i="19"/>
  <c r="N103" i="19"/>
  <c r="A99" i="22"/>
  <c r="A120" i="22" s="1"/>
  <c r="C59" i="26"/>
  <c r="H50" i="26"/>
  <c r="F103" i="26"/>
  <c r="G103" i="26"/>
  <c r="H105" i="19"/>
  <c r="C48" i="26"/>
  <c r="F104" i="26"/>
  <c r="I44" i="19"/>
  <c r="E112" i="26"/>
  <c r="L107" i="19"/>
  <c r="I54" i="26"/>
  <c r="R87" i="18"/>
  <c r="D34" i="24"/>
  <c r="P25" i="24"/>
  <c r="S131" i="23"/>
  <c r="S227" i="26"/>
  <c r="M121" i="26"/>
  <c r="H44" i="19"/>
  <c r="E113" i="26"/>
  <c r="C115" i="26"/>
  <c r="C113" i="26"/>
  <c r="D59" i="26"/>
  <c r="G105" i="26"/>
  <c r="E49" i="26"/>
  <c r="J49" i="26"/>
  <c r="G48" i="26"/>
  <c r="H104" i="26"/>
  <c r="K52" i="26"/>
  <c r="D110" i="19"/>
  <c r="E105" i="26"/>
  <c r="G109" i="19"/>
  <c r="D108" i="19"/>
  <c r="J105" i="26"/>
  <c r="S230" i="22"/>
  <c r="S115" i="27"/>
  <c r="R109" i="18"/>
  <c r="R65" i="18"/>
  <c r="F106" i="19"/>
  <c r="F110" i="26"/>
  <c r="C107" i="26"/>
  <c r="H111" i="26"/>
  <c r="N103" i="26"/>
  <c r="G110" i="26"/>
  <c r="N49" i="26"/>
  <c r="M104" i="26"/>
  <c r="N104" i="26"/>
  <c r="F53" i="26"/>
  <c r="F108" i="19"/>
  <c r="D109" i="19"/>
  <c r="L106" i="19"/>
  <c r="V116" i="19" s="1"/>
  <c r="E104" i="19"/>
  <c r="V107" i="19" s="1"/>
  <c r="S149" i="24"/>
  <c r="Q63" i="27"/>
  <c r="P63" i="27"/>
  <c r="S30" i="20"/>
  <c r="S31" i="20" s="1"/>
  <c r="S32" i="20" s="1"/>
  <c r="S33" i="20" s="1"/>
  <c r="S34" i="20" s="1"/>
  <c r="S35" i="20" s="1"/>
  <c r="S36" i="20" s="1"/>
  <c r="S37" i="20" s="1"/>
  <c r="S38" i="20" s="1"/>
  <c r="S39" i="20" s="1"/>
  <c r="S40" i="20" s="1"/>
  <c r="S41" i="20" s="1"/>
  <c r="S42" i="20" s="1"/>
  <c r="S43" i="20" s="1"/>
  <c r="A41" i="26"/>
  <c r="A62" i="26"/>
  <c r="A118" i="26" s="1"/>
  <c r="H28" i="25"/>
  <c r="H28" i="24"/>
  <c r="C34" i="25"/>
  <c r="C34" i="24"/>
  <c r="K26" i="25"/>
  <c r="K26" i="24"/>
  <c r="A40" i="26"/>
  <c r="A61" i="26"/>
  <c r="A117" i="26" s="1"/>
  <c r="B17" i="25"/>
  <c r="B17" i="24"/>
  <c r="B17" i="23"/>
  <c r="B161" i="21"/>
  <c r="C161" i="21"/>
  <c r="N50" i="26"/>
  <c r="R29" i="26"/>
  <c r="A28" i="26"/>
  <c r="A49" i="26"/>
  <c r="A105" i="26" s="1"/>
  <c r="I47" i="26"/>
  <c r="I65" i="26"/>
  <c r="H65" i="26"/>
  <c r="H47" i="26"/>
  <c r="L48" i="26"/>
  <c r="D28" i="25"/>
  <c r="D28" i="24"/>
  <c r="C44" i="19"/>
  <c r="I29" i="25"/>
  <c r="I29" i="24"/>
  <c r="D97" i="19"/>
  <c r="C117" i="19"/>
  <c r="I105" i="19"/>
  <c r="G192" i="26"/>
  <c r="G235" i="26" s="1"/>
  <c r="A38" i="19"/>
  <c r="A94" i="19"/>
  <c r="S94" i="30"/>
  <c r="S119" i="27"/>
  <c r="S231" i="26"/>
  <c r="S259" i="25"/>
  <c r="S153" i="24"/>
  <c r="S135" i="23"/>
  <c r="S234" i="22"/>
  <c r="D67" i="26"/>
  <c r="D53" i="26"/>
  <c r="R31" i="26"/>
  <c r="L52" i="26"/>
  <c r="H220" i="22"/>
  <c r="I219" i="22" s="1"/>
  <c r="J218" i="22" s="1"/>
  <c r="K217" i="22" s="1"/>
  <c r="L216" i="22" s="1"/>
  <c r="M215" i="22" s="1"/>
  <c r="N214" i="22" s="1"/>
  <c r="O213" i="22" s="1"/>
  <c r="P212" i="22" s="1"/>
  <c r="Q211" i="22" s="1"/>
  <c r="L164" i="26"/>
  <c r="L108" i="26"/>
  <c r="R10" i="26"/>
  <c r="J31" i="25"/>
  <c r="J31" i="24"/>
  <c r="F28" i="25"/>
  <c r="F28" i="24"/>
  <c r="D115" i="26"/>
  <c r="H123" i="26"/>
  <c r="C61" i="26"/>
  <c r="R40" i="26"/>
  <c r="A90" i="19"/>
  <c r="A34" i="19"/>
  <c r="K121" i="26"/>
  <c r="R10" i="20"/>
  <c r="L88" i="20"/>
  <c r="K25" i="25"/>
  <c r="K25" i="24"/>
  <c r="R18" i="19"/>
  <c r="D40" i="19"/>
  <c r="D44" i="19" s="1"/>
  <c r="D96" i="19"/>
  <c r="I167" i="26"/>
  <c r="I111" i="26"/>
  <c r="R13" i="26"/>
  <c r="I121" i="26"/>
  <c r="A40" i="19"/>
  <c r="A96" i="19"/>
  <c r="C54" i="26"/>
  <c r="C67" i="26"/>
  <c r="A89" i="19"/>
  <c r="A33" i="19"/>
  <c r="N26" i="25"/>
  <c r="N26" i="24"/>
  <c r="C123" i="26"/>
  <c r="G32" i="25"/>
  <c r="G32" i="24"/>
  <c r="D29" i="25"/>
  <c r="D29" i="24"/>
  <c r="C35" i="24"/>
  <c r="C35" i="25"/>
  <c r="C27" i="25"/>
  <c r="C27" i="24"/>
  <c r="E31" i="24"/>
  <c r="E31" i="25"/>
  <c r="H122" i="26"/>
  <c r="S7" i="28"/>
  <c r="S12" i="28" s="1"/>
  <c r="M63" i="27"/>
  <c r="B63" i="27"/>
  <c r="K63" i="27"/>
  <c r="S106" i="26"/>
  <c r="F139" i="24"/>
  <c r="G138" i="24" s="1"/>
  <c r="H137" i="24" s="1"/>
  <c r="I136" i="24" s="1"/>
  <c r="J135" i="24" s="1"/>
  <c r="K134" i="24" s="1"/>
  <c r="L133" i="24" s="1"/>
  <c r="M132" i="24" s="1"/>
  <c r="N131" i="24" s="1"/>
  <c r="O130" i="24" s="1"/>
  <c r="P129" i="24" s="1"/>
  <c r="Q128" i="24" s="1"/>
  <c r="AA24" i="30"/>
  <c r="G4" i="31" s="1"/>
  <c r="S130" i="22"/>
  <c r="S30" i="19"/>
  <c r="S98" i="30"/>
  <c r="S123" i="27"/>
  <c r="S263" i="25"/>
  <c r="S235" i="26"/>
  <c r="S157" i="24"/>
  <c r="S238" i="22"/>
  <c r="S139" i="23"/>
  <c r="G57" i="26"/>
  <c r="R36" i="26"/>
  <c r="S30" i="23"/>
  <c r="C66" i="26"/>
  <c r="C58" i="26"/>
  <c r="F58" i="26"/>
  <c r="R37" i="26"/>
  <c r="A36" i="26"/>
  <c r="A57" i="26"/>
  <c r="A113" i="26" s="1"/>
  <c r="C106" i="26"/>
  <c r="C121" i="26"/>
  <c r="H31" i="25"/>
  <c r="H31" i="24"/>
  <c r="H27" i="25"/>
  <c r="H27" i="24"/>
  <c r="H104" i="19"/>
  <c r="V110" i="19" s="1"/>
  <c r="A115" i="19"/>
  <c r="A137" i="19"/>
  <c r="C39" i="25"/>
  <c r="C39" i="24"/>
  <c r="E35" i="25"/>
  <c r="E35" i="24"/>
  <c r="J30" i="25"/>
  <c r="J30" i="24"/>
  <c r="B30" i="25"/>
  <c r="B30" i="24"/>
  <c r="F29" i="25"/>
  <c r="F29" i="24"/>
  <c r="M27" i="25"/>
  <c r="M27" i="24"/>
  <c r="E27" i="25"/>
  <c r="E27" i="24"/>
  <c r="G26" i="25"/>
  <c r="G26" i="24"/>
  <c r="E25" i="25"/>
  <c r="E25" i="24"/>
  <c r="J110" i="26"/>
  <c r="R12" i="26"/>
  <c r="J166" i="26"/>
  <c r="I123" i="26"/>
  <c r="C140" i="21"/>
  <c r="R38" i="26"/>
  <c r="E59" i="26"/>
  <c r="I55" i="26"/>
  <c r="R34" i="26"/>
  <c r="D50" i="26"/>
  <c r="K66" i="26"/>
  <c r="K50" i="26"/>
  <c r="A85" i="19"/>
  <c r="A29" i="19"/>
  <c r="S88" i="30"/>
  <c r="S113" i="27"/>
  <c r="S225" i="26"/>
  <c r="S253" i="25"/>
  <c r="S147" i="24"/>
  <c r="S129" i="23"/>
  <c r="S228" i="22"/>
  <c r="M47" i="26"/>
  <c r="M65" i="26"/>
  <c r="J65" i="26"/>
  <c r="J67" i="26"/>
  <c r="J47" i="26"/>
  <c r="K65" i="26"/>
  <c r="K47" i="26"/>
  <c r="L65" i="26"/>
  <c r="L47" i="26"/>
  <c r="F36" i="25"/>
  <c r="F36" i="24"/>
  <c r="E32" i="25"/>
  <c r="E32" i="24"/>
  <c r="K30" i="25"/>
  <c r="K30" i="24"/>
  <c r="D195" i="26"/>
  <c r="D238" i="26" s="1"/>
  <c r="E123" i="26"/>
  <c r="A31" i="22"/>
  <c r="A88" i="22"/>
  <c r="A109" i="22" s="1"/>
  <c r="L66" i="26"/>
  <c r="L49" i="26"/>
  <c r="D49" i="26"/>
  <c r="I49" i="26"/>
  <c r="O48" i="26"/>
  <c r="P48" i="26"/>
  <c r="R27" i="26"/>
  <c r="D35" i="25"/>
  <c r="D35" i="24"/>
  <c r="D27" i="25"/>
  <c r="D27" i="24"/>
  <c r="J109" i="19"/>
  <c r="B39" i="25"/>
  <c r="B39" i="24"/>
  <c r="M29" i="25"/>
  <c r="M29" i="24"/>
  <c r="I111" i="19"/>
  <c r="J91" i="19"/>
  <c r="I106" i="19"/>
  <c r="Q103" i="19"/>
  <c r="B125" i="19"/>
  <c r="R83" i="19"/>
  <c r="D112" i="26"/>
  <c r="K108" i="26"/>
  <c r="C108" i="26"/>
  <c r="P104" i="26"/>
  <c r="P160" i="26"/>
  <c r="R6" i="26"/>
  <c r="J103" i="26"/>
  <c r="C60" i="26"/>
  <c r="A95" i="22"/>
  <c r="A116" i="22" s="1"/>
  <c r="A38" i="22"/>
  <c r="A58" i="26"/>
  <c r="A114" i="26" s="1"/>
  <c r="A37" i="26"/>
  <c r="A91" i="19"/>
  <c r="A35" i="19"/>
  <c r="J53" i="26"/>
  <c r="C53" i="26"/>
  <c r="H66" i="26"/>
  <c r="H53" i="26"/>
  <c r="E67" i="26"/>
  <c r="E52" i="26"/>
  <c r="A50" i="26"/>
  <c r="A106" i="26" s="1"/>
  <c r="A29" i="26"/>
  <c r="A84" i="22"/>
  <c r="A105" i="22" s="1"/>
  <c r="A27" i="22"/>
  <c r="A47" i="26"/>
  <c r="A103" i="26" s="1"/>
  <c r="A26" i="26"/>
  <c r="L121" i="26"/>
  <c r="S101" i="30"/>
  <c r="S126" i="27"/>
  <c r="S238" i="26"/>
  <c r="S266" i="25"/>
  <c r="S160" i="24"/>
  <c r="S241" i="22"/>
  <c r="S142" i="23"/>
  <c r="H56" i="26"/>
  <c r="R35" i="26"/>
  <c r="G56" i="26"/>
  <c r="A90" i="22"/>
  <c r="A111" i="22" s="1"/>
  <c r="A33" i="22"/>
  <c r="K122" i="26"/>
  <c r="O85" i="20"/>
  <c r="S98" i="20" s="1"/>
  <c r="R7" i="20"/>
  <c r="M107" i="19"/>
  <c r="N87" i="19"/>
  <c r="C33" i="25"/>
  <c r="C33" i="24"/>
  <c r="F32" i="25"/>
  <c r="F32" i="24"/>
  <c r="G28" i="25"/>
  <c r="G28" i="24"/>
  <c r="E26" i="25"/>
  <c r="E26" i="24"/>
  <c r="O25" i="25"/>
  <c r="O25" i="24"/>
  <c r="D115" i="19"/>
  <c r="G46" i="19"/>
  <c r="R46" i="19" s="1"/>
  <c r="H103" i="19"/>
  <c r="D45" i="19"/>
  <c r="E111" i="26"/>
  <c r="H110" i="26"/>
  <c r="F108" i="26"/>
  <c r="K104" i="26"/>
  <c r="C104" i="26"/>
  <c r="A40" i="22"/>
  <c r="A97" i="22"/>
  <c r="A118" i="22" s="1"/>
  <c r="A60" i="26"/>
  <c r="A116" i="26" s="1"/>
  <c r="A39" i="26"/>
  <c r="D138" i="21"/>
  <c r="G54" i="26"/>
  <c r="G66" i="26"/>
  <c r="I31" i="25"/>
  <c r="I31" i="24"/>
  <c r="L89" i="19"/>
  <c r="K109" i="19"/>
  <c r="K106" i="19"/>
  <c r="O85" i="19"/>
  <c r="O29" i="19"/>
  <c r="O49" i="19" s="1"/>
  <c r="R7" i="19"/>
  <c r="B174" i="26"/>
  <c r="R20" i="26"/>
  <c r="C110" i="26"/>
  <c r="L107" i="26"/>
  <c r="D105" i="26"/>
  <c r="N105" i="19"/>
  <c r="M28" i="25"/>
  <c r="M28" i="24"/>
  <c r="K90" i="19"/>
  <c r="J110" i="19"/>
  <c r="E36" i="25"/>
  <c r="E36" i="24"/>
  <c r="F111" i="19"/>
  <c r="B33" i="24"/>
  <c r="B33" i="25"/>
  <c r="D109" i="26"/>
  <c r="G27" i="24"/>
  <c r="G27" i="25"/>
  <c r="S50" i="26"/>
  <c r="H63" i="27"/>
  <c r="S49" i="24"/>
  <c r="A59" i="26"/>
  <c r="A115" i="26" s="1"/>
  <c r="A38" i="26"/>
  <c r="D66" i="26"/>
  <c r="D57" i="26"/>
  <c r="H33" i="25"/>
  <c r="H33" i="24"/>
  <c r="K92" i="19"/>
  <c r="J112" i="19"/>
  <c r="A97" i="19"/>
  <c r="A41" i="19"/>
  <c r="M50" i="26"/>
  <c r="F65" i="26"/>
  <c r="F47" i="26"/>
  <c r="L26" i="25"/>
  <c r="L26" i="24"/>
  <c r="H121" i="26"/>
  <c r="O49" i="26"/>
  <c r="R28" i="26"/>
  <c r="M66" i="26"/>
  <c r="M48" i="26"/>
  <c r="N48" i="26"/>
  <c r="E116" i="21"/>
  <c r="E181" i="21" s="1"/>
  <c r="D139" i="21"/>
  <c r="D36" i="25"/>
  <c r="D36" i="24"/>
  <c r="E30" i="25"/>
  <c r="E30" i="24"/>
  <c r="G112" i="19"/>
  <c r="H112" i="19"/>
  <c r="Q49" i="19"/>
  <c r="Q44" i="19"/>
  <c r="F122" i="26"/>
  <c r="B18" i="25"/>
  <c r="B18" i="24"/>
  <c r="C162" i="21"/>
  <c r="B162" i="21"/>
  <c r="B18" i="23"/>
  <c r="A30" i="22"/>
  <c r="A87" i="22"/>
  <c r="A108" i="22" s="1"/>
  <c r="A46" i="24"/>
  <c r="G35" i="25"/>
  <c r="G35" i="24"/>
  <c r="C98" i="19"/>
  <c r="B118" i="19"/>
  <c r="G30" i="25"/>
  <c r="G30" i="24"/>
  <c r="D106" i="26"/>
  <c r="B19" i="24"/>
  <c r="B19" i="23"/>
  <c r="B19" i="25"/>
  <c r="B163" i="21"/>
  <c r="E66" i="26"/>
  <c r="E56" i="26"/>
  <c r="C116" i="21"/>
  <c r="C181" i="21" s="1"/>
  <c r="B116" i="21"/>
  <c r="B181" i="21" s="1"/>
  <c r="Q84" i="19"/>
  <c r="P104" i="19"/>
  <c r="G31" i="25"/>
  <c r="G31" i="24"/>
  <c r="M26" i="25"/>
  <c r="M26" i="24"/>
  <c r="H107" i="19"/>
  <c r="E109" i="26"/>
  <c r="B20" i="25"/>
  <c r="R20" i="25" s="1"/>
  <c r="B20" i="24"/>
  <c r="B20" i="23"/>
  <c r="B164" i="21"/>
  <c r="A53" i="26"/>
  <c r="A109" i="26" s="1"/>
  <c r="A32" i="26"/>
  <c r="S91" i="30"/>
  <c r="S116" i="27"/>
  <c r="S228" i="26"/>
  <c r="S256" i="25"/>
  <c r="S150" i="24"/>
  <c r="S132" i="23"/>
  <c r="S231" i="22"/>
  <c r="R30" i="26"/>
  <c r="M51" i="26"/>
  <c r="F34" i="25"/>
  <c r="F34" i="24"/>
  <c r="D30" i="25"/>
  <c r="D30" i="24"/>
  <c r="N25" i="25"/>
  <c r="N25" i="24"/>
  <c r="J25" i="25"/>
  <c r="J25" i="24"/>
  <c r="A107" i="19"/>
  <c r="A129" i="19"/>
  <c r="J105" i="19"/>
  <c r="F26" i="24"/>
  <c r="F26" i="25"/>
  <c r="R10" i="29"/>
  <c r="T7" i="28"/>
  <c r="T12" i="28" s="1"/>
  <c r="N63" i="27"/>
  <c r="I63" i="27"/>
  <c r="O63" i="27"/>
  <c r="F217" i="26"/>
  <c r="G216" i="26" s="1"/>
  <c r="H215" i="26" s="1"/>
  <c r="I214" i="26" s="1"/>
  <c r="J213" i="26" s="1"/>
  <c r="K212" i="26" s="1"/>
  <c r="L211" i="26" s="1"/>
  <c r="M210" i="26" s="1"/>
  <c r="N209" i="26" s="1"/>
  <c r="O208" i="26" s="1"/>
  <c r="P207" i="26" s="1"/>
  <c r="Q206" i="26" s="1"/>
  <c r="F63" i="27"/>
  <c r="A98" i="19"/>
  <c r="A42" i="19"/>
  <c r="A94" i="22"/>
  <c r="A115" i="22" s="1"/>
  <c r="A37" i="22"/>
  <c r="E57" i="26"/>
  <c r="N86" i="20"/>
  <c r="R8" i="20"/>
  <c r="D58" i="26"/>
  <c r="H30" i="25"/>
  <c r="H30" i="24"/>
  <c r="H26" i="25"/>
  <c r="H26" i="24"/>
  <c r="B40" i="25"/>
  <c r="B40" i="24"/>
  <c r="E37" i="25"/>
  <c r="E37" i="24"/>
  <c r="J29" i="25"/>
  <c r="J29" i="24"/>
  <c r="C26" i="25"/>
  <c r="C26" i="24"/>
  <c r="I25" i="25"/>
  <c r="I25" i="24"/>
  <c r="O86" i="19"/>
  <c r="N106" i="19"/>
  <c r="E122" i="26"/>
  <c r="L187" i="26"/>
  <c r="L230" i="26" s="1"/>
  <c r="M122" i="26"/>
  <c r="S99" i="30"/>
  <c r="S236" i="26"/>
  <c r="S124" i="27"/>
  <c r="S264" i="25"/>
  <c r="S140" i="23"/>
  <c r="S158" i="24"/>
  <c r="S239" i="22"/>
  <c r="S95" i="30"/>
  <c r="S120" i="27"/>
  <c r="S232" i="26"/>
  <c r="S260" i="25"/>
  <c r="S154" i="24"/>
  <c r="S136" i="23"/>
  <c r="S235" i="22"/>
  <c r="C55" i="26"/>
  <c r="D55" i="26"/>
  <c r="G67" i="26"/>
  <c r="G50" i="26"/>
  <c r="E50" i="26"/>
  <c r="F50" i="26"/>
  <c r="A27" i="26"/>
  <c r="A48" i="26"/>
  <c r="A104" i="26" s="1"/>
  <c r="Q47" i="26"/>
  <c r="Q65" i="26"/>
  <c r="R26" i="26"/>
  <c r="N65" i="26"/>
  <c r="N66" i="26"/>
  <c r="N47" i="26"/>
  <c r="O65" i="26"/>
  <c r="O47" i="26"/>
  <c r="P65" i="26"/>
  <c r="P47" i="26"/>
  <c r="I107" i="19"/>
  <c r="L106" i="26"/>
  <c r="H103" i="26"/>
  <c r="A51" i="26"/>
  <c r="A107" i="26" s="1"/>
  <c r="A30" i="26"/>
  <c r="C49" i="26"/>
  <c r="H67" i="26"/>
  <c r="H49" i="26"/>
  <c r="M49" i="26"/>
  <c r="D48" i="26"/>
  <c r="E48" i="26"/>
  <c r="F48" i="26"/>
  <c r="E171" i="26"/>
  <c r="E115" i="26"/>
  <c r="R17" i="26"/>
  <c r="D33" i="25"/>
  <c r="D33" i="24"/>
  <c r="D25" i="25"/>
  <c r="D25" i="24"/>
  <c r="I110" i="19"/>
  <c r="I30" i="25"/>
  <c r="I30" i="24"/>
  <c r="E29" i="25"/>
  <c r="E29" i="24"/>
  <c r="E113" i="19"/>
  <c r="C112" i="19"/>
  <c r="D112" i="19"/>
  <c r="E105" i="19"/>
  <c r="M44" i="19"/>
  <c r="E44" i="19"/>
  <c r="J109" i="26"/>
  <c r="N106" i="26"/>
  <c r="N122" i="26"/>
  <c r="J123" i="26"/>
  <c r="F121" i="26"/>
  <c r="R39" i="26"/>
  <c r="D60" i="26"/>
  <c r="E53" i="26"/>
  <c r="G53" i="26"/>
  <c r="D52" i="26"/>
  <c r="I66" i="26"/>
  <c r="I52" i="26"/>
  <c r="A34" i="22"/>
  <c r="A91" i="22"/>
  <c r="A112" i="22" s="1"/>
  <c r="C122" i="26"/>
  <c r="E115" i="19"/>
  <c r="F95" i="19"/>
  <c r="B37" i="25"/>
  <c r="B37" i="24"/>
  <c r="B31" i="25"/>
  <c r="B31" i="24"/>
  <c r="D114" i="26"/>
  <c r="D107" i="26"/>
  <c r="C17" i="23"/>
  <c r="C17" i="25"/>
  <c r="C17" i="24"/>
  <c r="S96" i="30"/>
  <c r="S121" i="27"/>
  <c r="S233" i="26"/>
  <c r="S261" i="25"/>
  <c r="S155" i="24"/>
  <c r="S137" i="23"/>
  <c r="S236" i="22"/>
  <c r="M163" i="26"/>
  <c r="M107" i="26"/>
  <c r="R9" i="26"/>
  <c r="F109" i="19"/>
  <c r="C38" i="25"/>
  <c r="C38" i="24"/>
  <c r="C36" i="25"/>
  <c r="C36" i="24"/>
  <c r="K31" i="25"/>
  <c r="K31" i="24"/>
  <c r="C31" i="25"/>
  <c r="C31" i="24"/>
  <c r="K28" i="25"/>
  <c r="K28" i="24"/>
  <c r="C25" i="25"/>
  <c r="C25" i="24"/>
  <c r="H109" i="19"/>
  <c r="I108" i="19"/>
  <c r="D107" i="19"/>
  <c r="L103" i="19"/>
  <c r="C112" i="26"/>
  <c r="I109" i="26"/>
  <c r="M106" i="26"/>
  <c r="E106" i="26"/>
  <c r="I105" i="26"/>
  <c r="J54" i="26"/>
  <c r="R33" i="26"/>
  <c r="D54" i="26"/>
  <c r="A32" i="19"/>
  <c r="A88" i="19"/>
  <c r="I51" i="26"/>
  <c r="F51" i="26"/>
  <c r="F67" i="26"/>
  <c r="K51" i="26"/>
  <c r="E110" i="26"/>
  <c r="B34" i="25"/>
  <c r="B34" i="24"/>
  <c r="I28" i="24"/>
  <c r="I28" i="25"/>
  <c r="I122" i="26"/>
  <c r="L105" i="26"/>
  <c r="P121" i="26"/>
  <c r="L29" i="24"/>
  <c r="L29" i="25"/>
  <c r="B25" i="25"/>
  <c r="B25" i="24"/>
  <c r="F105" i="19"/>
  <c r="N105" i="26"/>
  <c r="F33" i="25"/>
  <c r="F33" i="24"/>
  <c r="J26" i="25"/>
  <c r="J26" i="24"/>
  <c r="B26" i="25"/>
  <c r="B26" i="24"/>
  <c r="I104" i="19"/>
  <c r="V111" i="19" s="1"/>
  <c r="H109" i="26"/>
  <c r="A134" i="19"/>
  <c r="A112" i="19"/>
  <c r="G105" i="27"/>
  <c r="H104" i="27" s="1"/>
  <c r="I103" i="27" s="1"/>
  <c r="J102" i="27" s="1"/>
  <c r="K101" i="27" s="1"/>
  <c r="L100" i="27" s="1"/>
  <c r="M99" i="27" s="1"/>
  <c r="N98" i="27" s="1"/>
  <c r="O97" i="27" s="1"/>
  <c r="P96" i="27" s="1"/>
  <c r="Q95" i="27" s="1"/>
  <c r="E245" i="25"/>
  <c r="F244" i="25" s="1"/>
  <c r="G243" i="25" s="1"/>
  <c r="H242" i="25" s="1"/>
  <c r="I241" i="25" s="1"/>
  <c r="J240" i="25" s="1"/>
  <c r="K239" i="25" s="1"/>
  <c r="L238" i="25" s="1"/>
  <c r="M237" i="25" s="1"/>
  <c r="N236" i="25" s="1"/>
  <c r="O235" i="25" s="1"/>
  <c r="P234" i="25" s="1"/>
  <c r="Q233" i="25" s="1"/>
  <c r="Q25" i="25"/>
  <c r="Q25" i="24"/>
  <c r="A85" i="22"/>
  <c r="A106" i="22" s="1"/>
  <c r="A28" i="22"/>
  <c r="G65" i="26"/>
  <c r="G47" i="26"/>
  <c r="J63" i="27"/>
  <c r="E63" i="27"/>
  <c r="L63" i="27"/>
  <c r="C63" i="27"/>
  <c r="S111" i="25"/>
  <c r="G125" i="25"/>
  <c r="M128" i="25"/>
  <c r="A93" i="19"/>
  <c r="A37" i="19"/>
  <c r="R183" i="21"/>
  <c r="H34" i="25"/>
  <c r="H34" i="24"/>
  <c r="H29" i="25"/>
  <c r="H29" i="24"/>
  <c r="H25" i="25"/>
  <c r="H25" i="24"/>
  <c r="J44" i="19"/>
  <c r="G34" i="25"/>
  <c r="G34" i="24"/>
  <c r="F30" i="25"/>
  <c r="F30" i="24"/>
  <c r="B29" i="25"/>
  <c r="B29" i="24"/>
  <c r="I27" i="25"/>
  <c r="I27" i="24"/>
  <c r="O26" i="25"/>
  <c r="O26" i="24"/>
  <c r="M25" i="25"/>
  <c r="M25" i="24"/>
  <c r="G94" i="19"/>
  <c r="F114" i="19"/>
  <c r="A93" i="22"/>
  <c r="A114" i="22" s="1"/>
  <c r="A36" i="22"/>
  <c r="A56" i="26"/>
  <c r="A112" i="26" s="1"/>
  <c r="A35" i="26"/>
  <c r="F55" i="26"/>
  <c r="F66" i="26"/>
  <c r="H55" i="26"/>
  <c r="I50" i="26"/>
  <c r="J50" i="26"/>
  <c r="A86" i="22"/>
  <c r="A107" i="22" s="1"/>
  <c r="A29" i="22"/>
  <c r="S87" i="30"/>
  <c r="S224" i="26"/>
  <c r="D243" i="26" s="1"/>
  <c r="F243" i="26" s="1"/>
  <c r="S252" i="25"/>
  <c r="D271" i="25" s="1"/>
  <c r="F271" i="25" s="1"/>
  <c r="S146" i="24"/>
  <c r="D165" i="24" s="1"/>
  <c r="F165" i="24" s="1"/>
  <c r="S112" i="27"/>
  <c r="D131" i="27" s="1"/>
  <c r="F131" i="27" s="1"/>
  <c r="S128" i="23"/>
  <c r="D147" i="23" s="1"/>
  <c r="F147" i="23" s="1"/>
  <c r="S227" i="22"/>
  <c r="D246" i="22" s="1"/>
  <c r="F246" i="22" s="1"/>
  <c r="R43" i="18"/>
  <c r="E47" i="26"/>
  <c r="E65" i="26"/>
  <c r="C65" i="26"/>
  <c r="C47" i="26"/>
  <c r="D65" i="26"/>
  <c r="D47" i="26"/>
  <c r="B38" i="25"/>
  <c r="B38" i="24"/>
  <c r="I32" i="25"/>
  <c r="I32" i="24"/>
  <c r="F31" i="25"/>
  <c r="F31" i="24"/>
  <c r="C30" i="25"/>
  <c r="C30" i="24"/>
  <c r="G49" i="26"/>
  <c r="H48" i="26"/>
  <c r="I67" i="26"/>
  <c r="I48" i="26"/>
  <c r="J48" i="26"/>
  <c r="D31" i="25"/>
  <c r="D31" i="24"/>
  <c r="R18" i="20"/>
  <c r="D96" i="20"/>
  <c r="D47" i="19"/>
  <c r="R47" i="19" s="1"/>
  <c r="F44" i="19"/>
  <c r="M106" i="19"/>
  <c r="E103" i="19"/>
  <c r="V106" i="19" s="1"/>
  <c r="F114" i="26"/>
  <c r="H112" i="26"/>
  <c r="H168" i="26"/>
  <c r="R14" i="26"/>
  <c r="F111" i="26"/>
  <c r="G108" i="26"/>
  <c r="F123" i="26"/>
  <c r="O184" i="26"/>
  <c r="O227" i="26" s="1"/>
  <c r="F106" i="26"/>
  <c r="L104" i="26"/>
  <c r="N121" i="26"/>
  <c r="J121" i="26"/>
  <c r="A92" i="22"/>
  <c r="A113" i="22" s="1"/>
  <c r="A35" i="22"/>
  <c r="A55" i="26"/>
  <c r="A111" i="26" s="1"/>
  <c r="A34" i="26"/>
  <c r="K53" i="26"/>
  <c r="R32" i="26"/>
  <c r="H52" i="26"/>
  <c r="A30" i="19"/>
  <c r="A86" i="19"/>
  <c r="A83" i="19"/>
  <c r="A27" i="19"/>
  <c r="A27" i="23"/>
  <c r="D139" i="19"/>
  <c r="K27" i="25"/>
  <c r="K27" i="24"/>
  <c r="G93" i="19"/>
  <c r="G37" i="19"/>
  <c r="G44" i="19" s="1"/>
  <c r="R15" i="19"/>
  <c r="R10" i="19"/>
  <c r="L32" i="19"/>
  <c r="L44" i="19" s="1"/>
  <c r="L88" i="19"/>
  <c r="M88" i="19" s="1"/>
  <c r="H105" i="26"/>
  <c r="L103" i="26"/>
  <c r="D56" i="26"/>
  <c r="F56" i="26"/>
  <c r="A54" i="26"/>
  <c r="A110" i="26" s="1"/>
  <c r="A33" i="26"/>
  <c r="E154" i="22"/>
  <c r="E155" i="22" s="1"/>
  <c r="I110" i="26"/>
  <c r="K106" i="26"/>
  <c r="K103" i="26"/>
  <c r="L105" i="19"/>
  <c r="C37" i="25"/>
  <c r="C37" i="24"/>
  <c r="E34" i="25"/>
  <c r="E34" i="24"/>
  <c r="G33" i="25"/>
  <c r="G33" i="24"/>
  <c r="J32" i="25"/>
  <c r="J32" i="24"/>
  <c r="B32" i="25"/>
  <c r="B32" i="24"/>
  <c r="C28" i="25"/>
  <c r="C28" i="24"/>
  <c r="I26" i="25"/>
  <c r="I26" i="24"/>
  <c r="G25" i="25"/>
  <c r="G25" i="24"/>
  <c r="F104" i="19"/>
  <c r="V108" i="19" s="1"/>
  <c r="L45" i="19"/>
  <c r="E114" i="26"/>
  <c r="D110" i="26"/>
  <c r="J108" i="26"/>
  <c r="O104" i="26"/>
  <c r="G104" i="26"/>
  <c r="Q159" i="26"/>
  <c r="Q121" i="26"/>
  <c r="Q103" i="26"/>
  <c r="R5" i="26"/>
  <c r="I103" i="26"/>
  <c r="E121" i="26"/>
  <c r="A32" i="22"/>
  <c r="A89" i="22"/>
  <c r="A110" i="22" s="1"/>
  <c r="A52" i="26"/>
  <c r="A108" i="26" s="1"/>
  <c r="A31" i="26"/>
  <c r="D51" i="26"/>
  <c r="J51" i="26"/>
  <c r="J66" i="26"/>
  <c r="A124" i="19"/>
  <c r="A102" i="19"/>
  <c r="G121" i="23"/>
  <c r="H120" i="23" s="1"/>
  <c r="I119" i="23" s="1"/>
  <c r="J118" i="23" s="1"/>
  <c r="K117" i="23" s="1"/>
  <c r="L116" i="23" s="1"/>
  <c r="M115" i="23" s="1"/>
  <c r="N114" i="23" s="1"/>
  <c r="O113" i="23" s="1"/>
  <c r="P112" i="23" s="1"/>
  <c r="Q111" i="23" s="1"/>
  <c r="F105" i="26"/>
  <c r="K44" i="19"/>
  <c r="G106" i="19"/>
  <c r="D113" i="26"/>
  <c r="I108" i="26"/>
  <c r="H106" i="26"/>
  <c r="L122" i="26"/>
  <c r="D103" i="26"/>
  <c r="L104" i="19"/>
  <c r="V114" i="19" s="1"/>
  <c r="C32" i="25"/>
  <c r="C32" i="24"/>
  <c r="F25" i="24"/>
  <c r="F25" i="25"/>
  <c r="A126" i="19"/>
  <c r="A104" i="19"/>
  <c r="E28" i="25"/>
  <c r="E28" i="24"/>
  <c r="F113" i="26"/>
  <c r="J104" i="26"/>
  <c r="H108" i="26"/>
  <c r="P77" i="16"/>
  <c r="V112" i="19" l="1"/>
  <c r="V117" i="19"/>
  <c r="G138" i="19"/>
  <c r="F137" i="19"/>
  <c r="R45" i="19"/>
  <c r="V113" i="19"/>
  <c r="V109" i="19"/>
  <c r="V115" i="19"/>
  <c r="K112" i="14"/>
  <c r="E111" i="14"/>
  <c r="E109" i="30"/>
  <c r="K110" i="30"/>
  <c r="E115" i="21"/>
  <c r="D181" i="21"/>
  <c r="AC4" i="31"/>
  <c r="R27" i="16"/>
  <c r="W26" i="16"/>
  <c r="T26" i="16"/>
  <c r="U26" i="16" s="1"/>
  <c r="V26" i="16" s="1"/>
  <c r="P14" i="29"/>
  <c r="P13" i="29" s="1"/>
  <c r="O15" i="29"/>
  <c r="P120" i="26"/>
  <c r="C19" i="23"/>
  <c r="C19" i="25"/>
  <c r="C19" i="24"/>
  <c r="C60" i="24" s="1"/>
  <c r="E117" i="21"/>
  <c r="E182" i="21" s="1"/>
  <c r="R182" i="21" s="1"/>
  <c r="D140" i="21"/>
  <c r="C163" i="21"/>
  <c r="R19" i="25"/>
  <c r="C120" i="26"/>
  <c r="O162" i="26"/>
  <c r="P184" i="26" s="1"/>
  <c r="P227" i="26" s="1"/>
  <c r="D173" i="26"/>
  <c r="D161" i="21"/>
  <c r="N120" i="26"/>
  <c r="E120" i="26"/>
  <c r="L120" i="26"/>
  <c r="R21" i="19"/>
  <c r="R22" i="19" s="1"/>
  <c r="M120" i="26"/>
  <c r="R21" i="20"/>
  <c r="R22" i="20" s="1"/>
  <c r="F120" i="26"/>
  <c r="O44" i="19"/>
  <c r="Q125" i="26"/>
  <c r="Q120" i="26"/>
  <c r="B24" i="30"/>
  <c r="C11" i="27"/>
  <c r="D11" i="27" s="1"/>
  <c r="G114" i="19"/>
  <c r="H94" i="19"/>
  <c r="S112" i="25"/>
  <c r="F245" i="25"/>
  <c r="G244" i="25" s="1"/>
  <c r="H243" i="25" s="1"/>
  <c r="I242" i="25" s="1"/>
  <c r="J241" i="25" s="1"/>
  <c r="K240" i="25" s="1"/>
  <c r="L239" i="25" s="1"/>
  <c r="M238" i="25" s="1"/>
  <c r="N237" i="25" s="1"/>
  <c r="O236" i="25" s="1"/>
  <c r="P235" i="25" s="1"/>
  <c r="Q234" i="25" s="1"/>
  <c r="R42" i="26"/>
  <c r="R43" i="26" s="1"/>
  <c r="O106" i="19"/>
  <c r="P86" i="19"/>
  <c r="N28" i="25"/>
  <c r="N28" i="24"/>
  <c r="R20" i="23"/>
  <c r="D115" i="21"/>
  <c r="D180" i="21" s="1"/>
  <c r="C138" i="21"/>
  <c r="C195" i="26"/>
  <c r="C223" i="25"/>
  <c r="C117" i="24"/>
  <c r="C99" i="23"/>
  <c r="C199" i="22"/>
  <c r="C84" i="27" s="1"/>
  <c r="C19" i="22"/>
  <c r="R163" i="21"/>
  <c r="A109" i="19"/>
  <c r="A131" i="19"/>
  <c r="J189" i="26"/>
  <c r="J232" i="26" s="1"/>
  <c r="A136" i="19"/>
  <c r="A114" i="19"/>
  <c r="D193" i="26"/>
  <c r="D221" i="25"/>
  <c r="D97" i="23"/>
  <c r="D115" i="24"/>
  <c r="D197" i="22"/>
  <c r="D82" i="27" s="1"/>
  <c r="D17" i="22"/>
  <c r="B58" i="24"/>
  <c r="B65" i="24"/>
  <c r="H121" i="23"/>
  <c r="I120" i="23" s="1"/>
  <c r="J119" i="23" s="1"/>
  <c r="K118" i="23" s="1"/>
  <c r="L117" i="23" s="1"/>
  <c r="M116" i="23" s="1"/>
  <c r="N115" i="23" s="1"/>
  <c r="O114" i="23" s="1"/>
  <c r="P113" i="23" s="1"/>
  <c r="Q112" i="23" s="1"/>
  <c r="A128" i="19"/>
  <c r="A106" i="19"/>
  <c r="D38" i="24"/>
  <c r="D38" i="25"/>
  <c r="D64" i="26"/>
  <c r="E24" i="30"/>
  <c r="N24" i="30"/>
  <c r="A113" i="19"/>
  <c r="A135" i="19"/>
  <c r="H120" i="26"/>
  <c r="O105" i="26"/>
  <c r="O120" i="26" s="1"/>
  <c r="O161" i="26"/>
  <c r="R7" i="26"/>
  <c r="O121" i="26"/>
  <c r="G217" i="26"/>
  <c r="H216" i="26" s="1"/>
  <c r="I215" i="26" s="1"/>
  <c r="J214" i="26" s="1"/>
  <c r="K213" i="26" s="1"/>
  <c r="L212" i="26" s="1"/>
  <c r="M211" i="26" s="1"/>
  <c r="N210" i="26" s="1"/>
  <c r="O209" i="26" s="1"/>
  <c r="P208" i="26" s="1"/>
  <c r="Q207" i="26" s="1"/>
  <c r="R20" i="24"/>
  <c r="B61" i="24"/>
  <c r="B59" i="24"/>
  <c r="F64" i="26"/>
  <c r="K112" i="19"/>
  <c r="L92" i="19"/>
  <c r="S50" i="24"/>
  <c r="K110" i="19"/>
  <c r="L90" i="19"/>
  <c r="M89" i="19"/>
  <c r="L109" i="19"/>
  <c r="O87" i="19"/>
  <c r="N107" i="19"/>
  <c r="J120" i="26"/>
  <c r="S5" i="26"/>
  <c r="S5" i="25"/>
  <c r="S5" i="24"/>
  <c r="S5" i="23"/>
  <c r="B5" i="21"/>
  <c r="S5" i="20"/>
  <c r="K91" i="19"/>
  <c r="J111" i="19"/>
  <c r="K64" i="26"/>
  <c r="C18" i="25"/>
  <c r="C18" i="24"/>
  <c r="C59" i="24" s="1"/>
  <c r="C18" i="23"/>
  <c r="S31" i="19"/>
  <c r="S107" i="26"/>
  <c r="N125" i="26"/>
  <c r="E96" i="19"/>
  <c r="D116" i="19"/>
  <c r="A132" i="19"/>
  <c r="A110" i="19"/>
  <c r="A140" i="19"/>
  <c r="A118" i="19"/>
  <c r="A111" i="19"/>
  <c r="A133" i="19"/>
  <c r="I120" i="26"/>
  <c r="L108" i="19"/>
  <c r="V118" i="19" s="1"/>
  <c r="E64" i="26"/>
  <c r="Q24" i="30"/>
  <c r="G64" i="26"/>
  <c r="G95" i="19"/>
  <c r="F115" i="19"/>
  <c r="L165" i="26"/>
  <c r="G113" i="26"/>
  <c r="G120" i="26" s="1"/>
  <c r="G169" i="26"/>
  <c r="R15" i="26"/>
  <c r="G123" i="26"/>
  <c r="G122" i="26"/>
  <c r="G121" i="26"/>
  <c r="R11" i="29"/>
  <c r="R84" i="19"/>
  <c r="Q104" i="19"/>
  <c r="B126" i="19"/>
  <c r="R19" i="23"/>
  <c r="C118" i="19"/>
  <c r="D98" i="19"/>
  <c r="B194" i="26"/>
  <c r="B222" i="25"/>
  <c r="B116" i="24"/>
  <c r="B98" i="23"/>
  <c r="B198" i="22"/>
  <c r="B83" i="27" s="1"/>
  <c r="B18" i="22"/>
  <c r="B97" i="22" s="1"/>
  <c r="D17" i="25"/>
  <c r="D17" i="24"/>
  <c r="D58" i="24" s="1"/>
  <c r="D17" i="23"/>
  <c r="P85" i="19"/>
  <c r="O105" i="19"/>
  <c r="D16" i="25"/>
  <c r="D16" i="24"/>
  <c r="D57" i="24" s="1"/>
  <c r="D16" i="23"/>
  <c r="O27" i="25"/>
  <c r="O27" i="24"/>
  <c r="S131" i="22"/>
  <c r="M186" i="26"/>
  <c r="M229" i="26" s="1"/>
  <c r="G170" i="26"/>
  <c r="E97" i="19"/>
  <c r="D117" i="19"/>
  <c r="R44" i="19"/>
  <c r="I64" i="26"/>
  <c r="B193" i="26"/>
  <c r="B221" i="25"/>
  <c r="B115" i="24"/>
  <c r="B97" i="23"/>
  <c r="B197" i="22"/>
  <c r="B82" i="27" s="1"/>
  <c r="B17" i="22"/>
  <c r="B96" i="22" s="1"/>
  <c r="A125" i="19"/>
  <c r="A103" i="19"/>
  <c r="I190" i="26"/>
  <c r="I233" i="26" s="1"/>
  <c r="K24" i="30"/>
  <c r="K120" i="26"/>
  <c r="F154" i="22"/>
  <c r="F155" i="22" s="1"/>
  <c r="H93" i="19"/>
  <c r="G113" i="19"/>
  <c r="D140" i="19"/>
  <c r="C64" i="26"/>
  <c r="R44" i="18"/>
  <c r="S44" i="18"/>
  <c r="H24" i="30"/>
  <c r="D172" i="26"/>
  <c r="D116" i="26"/>
  <c r="D120" i="26" s="1"/>
  <c r="R18" i="26"/>
  <c r="D123" i="26"/>
  <c r="D122" i="26"/>
  <c r="D121" i="26"/>
  <c r="H105" i="27"/>
  <c r="I104" i="27" s="1"/>
  <c r="J103" i="27" s="1"/>
  <c r="K102" i="27" s="1"/>
  <c r="L101" i="27" s="1"/>
  <c r="M100" i="27" s="1"/>
  <c r="N99" i="27" s="1"/>
  <c r="O98" i="27" s="1"/>
  <c r="P97" i="27" s="1"/>
  <c r="Q96" i="27" s="1"/>
  <c r="A130" i="19"/>
  <c r="A108" i="19"/>
  <c r="N185" i="26"/>
  <c r="N228" i="26" s="1"/>
  <c r="C58" i="24"/>
  <c r="F193" i="26"/>
  <c r="F236" i="26" s="1"/>
  <c r="B196" i="26"/>
  <c r="B224" i="25"/>
  <c r="B118" i="24"/>
  <c r="B100" i="23"/>
  <c r="B200" i="22"/>
  <c r="B85" i="27" s="1"/>
  <c r="B20" i="22"/>
  <c r="R164" i="21"/>
  <c r="C115" i="21"/>
  <c r="C180" i="21" s="1"/>
  <c r="B115" i="21"/>
  <c r="B180" i="21" s="1"/>
  <c r="B138" i="21"/>
  <c r="B195" i="26"/>
  <c r="B223" i="25"/>
  <c r="B117" i="24"/>
  <c r="B99" i="23"/>
  <c r="B199" i="22"/>
  <c r="B84" i="27" s="1"/>
  <c r="B19" i="22"/>
  <c r="B98" i="22" s="1"/>
  <c r="R19" i="24"/>
  <c r="B60" i="24"/>
  <c r="C194" i="26"/>
  <c r="C116" i="24"/>
  <c r="C222" i="25"/>
  <c r="C98" i="23"/>
  <c r="C198" i="22"/>
  <c r="C83" i="27" s="1"/>
  <c r="C18" i="22"/>
  <c r="F115" i="21"/>
  <c r="F180" i="21" s="1"/>
  <c r="E138" i="21"/>
  <c r="A117" i="19"/>
  <c r="A139" i="19"/>
  <c r="S51" i="26"/>
  <c r="T9" i="29"/>
  <c r="U9" i="29" s="1"/>
  <c r="C196" i="26"/>
  <c r="C174" i="26" s="1"/>
  <c r="C175" i="26"/>
  <c r="Q182" i="26"/>
  <c r="Q225" i="26" s="1"/>
  <c r="L64" i="26"/>
  <c r="J64" i="26"/>
  <c r="M64" i="26"/>
  <c r="A105" i="19"/>
  <c r="A127" i="19"/>
  <c r="K188" i="26"/>
  <c r="K231" i="26" s="1"/>
  <c r="S31" i="23"/>
  <c r="G139" i="24"/>
  <c r="H138" i="24" s="1"/>
  <c r="I137" i="24" s="1"/>
  <c r="J136" i="24" s="1"/>
  <c r="K135" i="24" s="1"/>
  <c r="L134" i="24" s="1"/>
  <c r="M133" i="24" s="1"/>
  <c r="N132" i="24" s="1"/>
  <c r="O131" i="24" s="1"/>
  <c r="P130" i="24" s="1"/>
  <c r="Q129" i="24" s="1"/>
  <c r="A138" i="19"/>
  <c r="A116" i="19"/>
  <c r="L30" i="25"/>
  <c r="L30" i="24"/>
  <c r="I220" i="22"/>
  <c r="J219" i="22" s="1"/>
  <c r="K218" i="22" s="1"/>
  <c r="L217" i="22" s="1"/>
  <c r="M216" i="22" s="1"/>
  <c r="N215" i="22" s="1"/>
  <c r="O214" i="22" s="1"/>
  <c r="P213" i="22" s="1"/>
  <c r="Q212" i="22" s="1"/>
  <c r="H64" i="26"/>
  <c r="C193" i="26"/>
  <c r="C221" i="25"/>
  <c r="C115" i="24"/>
  <c r="C97" i="23"/>
  <c r="C197" i="22"/>
  <c r="C82" i="27" s="1"/>
  <c r="C17" i="22"/>
  <c r="Q48" i="20" l="1"/>
  <c r="S113" i="25"/>
  <c r="S114" i="25" s="1"/>
  <c r="S115" i="25" s="1"/>
  <c r="S116" i="25" s="1"/>
  <c r="S117" i="25" s="1"/>
  <c r="S118" i="25" s="1"/>
  <c r="S119" i="25" s="1"/>
  <c r="S120" i="25" s="1"/>
  <c r="S121" i="25" s="1"/>
  <c r="S122" i="25" s="1"/>
  <c r="S123" i="25" s="1"/>
  <c r="S124" i="25" s="1"/>
  <c r="E110" i="30"/>
  <c r="K111" i="30"/>
  <c r="K113" i="14"/>
  <c r="E112" i="14"/>
  <c r="I138" i="19"/>
  <c r="B54" i="27"/>
  <c r="G54" i="27" s="1"/>
  <c r="F114" i="21"/>
  <c r="E180" i="21"/>
  <c r="E137" i="21"/>
  <c r="G137" i="19"/>
  <c r="F136" i="19"/>
  <c r="R28" i="16"/>
  <c r="W27" i="16"/>
  <c r="T27" i="16"/>
  <c r="U27" i="16" s="1"/>
  <c r="V27" i="16" s="1"/>
  <c r="O16" i="29"/>
  <c r="F116" i="21"/>
  <c r="F181" i="21" s="1"/>
  <c r="R181" i="21" s="1"/>
  <c r="E139" i="21"/>
  <c r="F171" i="26"/>
  <c r="G193" i="26" s="1"/>
  <c r="G236" i="26" s="1"/>
  <c r="D18" i="23"/>
  <c r="R18" i="23" s="1"/>
  <c r="D162" i="21"/>
  <c r="D18" i="25"/>
  <c r="R18" i="25" s="1"/>
  <c r="D18" i="24"/>
  <c r="D59" i="24" s="1"/>
  <c r="R21" i="26"/>
  <c r="R22" i="26" s="1"/>
  <c r="P162" i="26"/>
  <c r="Q184" i="26" s="1"/>
  <c r="Q227" i="26" s="1"/>
  <c r="Q160" i="26"/>
  <c r="E195" i="26"/>
  <c r="E238" i="26" s="1"/>
  <c r="J167" i="26"/>
  <c r="K189" i="26" s="1"/>
  <c r="K232" i="26" s="1"/>
  <c r="I168" i="26"/>
  <c r="J190" i="26" s="1"/>
  <c r="J233" i="26" s="1"/>
  <c r="D196" i="26"/>
  <c r="D239" i="26" s="1"/>
  <c r="T99" i="23"/>
  <c r="R20" i="22"/>
  <c r="D56" i="27" s="1"/>
  <c r="B99" i="22"/>
  <c r="C99" i="22" s="1"/>
  <c r="D99" i="22" s="1"/>
  <c r="E99" i="22" s="1"/>
  <c r="F99" i="22" s="1"/>
  <c r="G99" i="22" s="1"/>
  <c r="H99" i="22" s="1"/>
  <c r="I99" i="22" s="1"/>
  <c r="J99" i="22" s="1"/>
  <c r="K99" i="22" s="1"/>
  <c r="L99" i="22" s="1"/>
  <c r="M99" i="22" s="1"/>
  <c r="N99" i="22" s="1"/>
  <c r="O99" i="22" s="1"/>
  <c r="P99" i="22" s="1"/>
  <c r="Q99" i="22" s="1"/>
  <c r="B120" i="22" s="1"/>
  <c r="J24" i="30"/>
  <c r="I93" i="19"/>
  <c r="H113" i="19"/>
  <c r="S108" i="26"/>
  <c r="S32" i="19"/>
  <c r="N49" i="19"/>
  <c r="T5" i="20"/>
  <c r="H27" i="20"/>
  <c r="L27" i="20"/>
  <c r="J27" i="20"/>
  <c r="N27" i="20"/>
  <c r="K27" i="20"/>
  <c r="Q27" i="20"/>
  <c r="F27" i="20"/>
  <c r="G27" i="20"/>
  <c r="P27" i="20"/>
  <c r="M27" i="20"/>
  <c r="D27" i="20"/>
  <c r="B27" i="20"/>
  <c r="C27" i="20"/>
  <c r="I27" i="20"/>
  <c r="Q45" i="20"/>
  <c r="O27" i="20"/>
  <c r="E27" i="20"/>
  <c r="P183" i="26"/>
  <c r="P226" i="26" s="1"/>
  <c r="D96" i="22"/>
  <c r="D39" i="22"/>
  <c r="G245" i="25"/>
  <c r="H244" i="25" s="1"/>
  <c r="I243" i="25" s="1"/>
  <c r="J242" i="25" s="1"/>
  <c r="K241" i="25" s="1"/>
  <c r="L240" i="25" s="1"/>
  <c r="M239" i="25" s="1"/>
  <c r="N238" i="25" s="1"/>
  <c r="O237" i="25" s="1"/>
  <c r="P236" i="25" s="1"/>
  <c r="Q235" i="25" s="1"/>
  <c r="I94" i="19"/>
  <c r="H114" i="19"/>
  <c r="R225" i="26"/>
  <c r="C97" i="22"/>
  <c r="C40" i="22"/>
  <c r="T117" i="24"/>
  <c r="C114" i="21"/>
  <c r="C179" i="21" s="1"/>
  <c r="B114" i="21"/>
  <c r="B179" i="21" s="1"/>
  <c r="B137" i="21"/>
  <c r="T224" i="25"/>
  <c r="G154" i="22"/>
  <c r="G155" i="22" s="1"/>
  <c r="M164" i="26"/>
  <c r="H191" i="26"/>
  <c r="H234" i="26" s="1"/>
  <c r="N88" i="19"/>
  <c r="M108" i="19"/>
  <c r="B26" i="21"/>
  <c r="I5" i="21"/>
  <c r="L5" i="21"/>
  <c r="J5" i="21"/>
  <c r="R5" i="21"/>
  <c r="G5" i="21"/>
  <c r="H5" i="21"/>
  <c r="O5" i="21"/>
  <c r="M5" i="21"/>
  <c r="P5" i="21"/>
  <c r="C5" i="21"/>
  <c r="E5" i="21"/>
  <c r="D5" i="21"/>
  <c r="F5" i="21"/>
  <c r="N5" i="21"/>
  <c r="K5" i="21"/>
  <c r="Q5" i="21"/>
  <c r="R181" i="26"/>
  <c r="P87" i="19"/>
  <c r="O107" i="19"/>
  <c r="S51" i="24"/>
  <c r="G24" i="30"/>
  <c r="Q86" i="19"/>
  <c r="P106" i="19"/>
  <c r="Z24" i="30"/>
  <c r="H139" i="24"/>
  <c r="I138" i="24" s="1"/>
  <c r="J137" i="24" s="1"/>
  <c r="K136" i="24" s="1"/>
  <c r="L135" i="24" s="1"/>
  <c r="M134" i="24" s="1"/>
  <c r="N133" i="24" s="1"/>
  <c r="O132" i="24" s="1"/>
  <c r="P131" i="24" s="1"/>
  <c r="Q130" i="24" s="1"/>
  <c r="B16" i="25"/>
  <c r="B16" i="24"/>
  <c r="B16" i="23"/>
  <c r="D160" i="21"/>
  <c r="C160" i="21"/>
  <c r="B160" i="21"/>
  <c r="E160" i="21"/>
  <c r="T118" i="24"/>
  <c r="B55" i="27"/>
  <c r="G55" i="27" s="1"/>
  <c r="I139" i="19"/>
  <c r="H95" i="19"/>
  <c r="G115" i="19"/>
  <c r="S24" i="30"/>
  <c r="R209" i="25"/>
  <c r="O45" i="25"/>
  <c r="K45" i="25"/>
  <c r="G45" i="25"/>
  <c r="C45" i="25"/>
  <c r="R45" i="25"/>
  <c r="S45" i="25" s="1"/>
  <c r="N45" i="25"/>
  <c r="J45" i="25"/>
  <c r="F45" i="25"/>
  <c r="Q45" i="25"/>
  <c r="M45" i="25"/>
  <c r="I45" i="25"/>
  <c r="E45" i="25"/>
  <c r="L45" i="25"/>
  <c r="H45" i="25"/>
  <c r="D45" i="25"/>
  <c r="P45" i="25"/>
  <c r="P168" i="25"/>
  <c r="L168" i="25"/>
  <c r="O168" i="25"/>
  <c r="N168" i="25"/>
  <c r="I168" i="25"/>
  <c r="B168" i="25"/>
  <c r="M168" i="25"/>
  <c r="K168" i="25"/>
  <c r="E168" i="25"/>
  <c r="J168" i="25"/>
  <c r="Q168" i="25"/>
  <c r="D168" i="25"/>
  <c r="C168" i="25"/>
  <c r="H168" i="25"/>
  <c r="G168" i="25"/>
  <c r="F168" i="25"/>
  <c r="M90" i="19"/>
  <c r="L110" i="19"/>
  <c r="C96" i="22"/>
  <c r="C39" i="22"/>
  <c r="S32" i="23"/>
  <c r="E16" i="25"/>
  <c r="E16" i="24"/>
  <c r="E57" i="24" s="1"/>
  <c r="E16" i="23"/>
  <c r="T223" i="25"/>
  <c r="D114" i="21"/>
  <c r="D179" i="21" s="1"/>
  <c r="C137" i="21"/>
  <c r="T196" i="26"/>
  <c r="I105" i="27"/>
  <c r="J104" i="27" s="1"/>
  <c r="K103" i="27" s="1"/>
  <c r="L102" i="27" s="1"/>
  <c r="M101" i="27" s="1"/>
  <c r="N100" i="27" s="1"/>
  <c r="O99" i="27" s="1"/>
  <c r="P98" i="27" s="1"/>
  <c r="Q97" i="27" s="1"/>
  <c r="E194" i="26"/>
  <c r="E237" i="26" s="1"/>
  <c r="M24" i="30"/>
  <c r="E117" i="19"/>
  <c r="F97" i="19"/>
  <c r="S132" i="22"/>
  <c r="E98" i="19"/>
  <c r="D118" i="19"/>
  <c r="S6" i="26"/>
  <c r="R182" i="26" s="1"/>
  <c r="S6" i="24"/>
  <c r="R104" i="24" s="1"/>
  <c r="S6" i="23"/>
  <c r="S6" i="25"/>
  <c r="B6" i="21"/>
  <c r="S6" i="20"/>
  <c r="P45" i="20" s="1"/>
  <c r="L91" i="19"/>
  <c r="K111" i="19"/>
  <c r="R85" i="23"/>
  <c r="P24" i="30"/>
  <c r="I121" i="23"/>
  <c r="J120" i="23" s="1"/>
  <c r="K119" i="23" s="1"/>
  <c r="L118" i="23" s="1"/>
  <c r="M117" i="23" s="1"/>
  <c r="N116" i="23" s="1"/>
  <c r="O115" i="23" s="1"/>
  <c r="P114" i="23" s="1"/>
  <c r="Q113" i="23" s="1"/>
  <c r="C55" i="27"/>
  <c r="T199" i="22"/>
  <c r="C16" i="25"/>
  <c r="C16" i="24"/>
  <c r="C16" i="23"/>
  <c r="J220" i="22"/>
  <c r="K219" i="22" s="1"/>
  <c r="L218" i="22" s="1"/>
  <c r="M217" i="22" s="1"/>
  <c r="N216" i="22" s="1"/>
  <c r="O215" i="22" s="1"/>
  <c r="P214" i="22" s="1"/>
  <c r="Q213" i="22" s="1"/>
  <c r="K166" i="26"/>
  <c r="C239" i="26"/>
  <c r="C177" i="26"/>
  <c r="S52" i="26"/>
  <c r="G114" i="21"/>
  <c r="G179" i="21" s="1"/>
  <c r="F137" i="21"/>
  <c r="T195" i="26"/>
  <c r="C56" i="27"/>
  <c r="T200" i="22"/>
  <c r="T100" i="23"/>
  <c r="N163" i="26"/>
  <c r="H192" i="26"/>
  <c r="H235" i="26" s="1"/>
  <c r="Q85" i="19"/>
  <c r="P105" i="19"/>
  <c r="R12" i="29"/>
  <c r="M187" i="26"/>
  <c r="M230" i="26" s="1"/>
  <c r="F96" i="19"/>
  <c r="E116" i="19"/>
  <c r="M125" i="26"/>
  <c r="M49" i="19"/>
  <c r="R103" i="24"/>
  <c r="M109" i="19"/>
  <c r="N89" i="19"/>
  <c r="M92" i="19"/>
  <c r="L112" i="19"/>
  <c r="H217" i="26"/>
  <c r="I216" i="26" s="1"/>
  <c r="J215" i="26" s="1"/>
  <c r="K214" i="26" s="1"/>
  <c r="L213" i="26" s="1"/>
  <c r="M212" i="26" s="1"/>
  <c r="N211" i="26" s="1"/>
  <c r="O210" i="26" s="1"/>
  <c r="P209" i="26" s="1"/>
  <c r="Q208" i="26" s="1"/>
  <c r="R19" i="22"/>
  <c r="D55" i="27" s="1"/>
  <c r="C98" i="22"/>
  <c r="D98" i="22" s="1"/>
  <c r="E98" i="22" s="1"/>
  <c r="F98" i="22" s="1"/>
  <c r="G98" i="22" s="1"/>
  <c r="H98" i="22" s="1"/>
  <c r="I98" i="22" s="1"/>
  <c r="J98" i="22" s="1"/>
  <c r="K98" i="22" s="1"/>
  <c r="L98" i="22" s="1"/>
  <c r="M98" i="22" s="1"/>
  <c r="N98" i="22" s="1"/>
  <c r="O98" i="22" s="1"/>
  <c r="P98" i="22" s="1"/>
  <c r="Q98" i="22" s="1"/>
  <c r="B119" i="22" s="1"/>
  <c r="C41" i="22"/>
  <c r="E114" i="21"/>
  <c r="E179" i="21" s="1"/>
  <c r="D137" i="21"/>
  <c r="D24" i="30"/>
  <c r="I137" i="19" l="1"/>
  <c r="B53" i="27"/>
  <c r="G53" i="27" s="1"/>
  <c r="P48" i="20"/>
  <c r="R18" i="24"/>
  <c r="G136" i="19"/>
  <c r="F135" i="19"/>
  <c r="E15" i="24"/>
  <c r="E56" i="24" s="1"/>
  <c r="E15" i="25"/>
  <c r="E15" i="23"/>
  <c r="F179" i="21"/>
  <c r="G113" i="21"/>
  <c r="F136" i="21"/>
  <c r="K114" i="14"/>
  <c r="E113" i="14"/>
  <c r="E111" i="30"/>
  <c r="K112" i="30"/>
  <c r="AC24" i="30"/>
  <c r="F4" i="31"/>
  <c r="R29" i="16"/>
  <c r="W28" i="16"/>
  <c r="T28" i="16"/>
  <c r="U28" i="16" s="1"/>
  <c r="V28" i="16" s="1"/>
  <c r="P16" i="29"/>
  <c r="P15" i="29" s="1"/>
  <c r="O17" i="29"/>
  <c r="D194" i="26"/>
  <c r="T194" i="26" s="1"/>
  <c r="D198" i="22"/>
  <c r="D83" i="27" s="1"/>
  <c r="D98" i="23"/>
  <c r="T98" i="23" s="1"/>
  <c r="D222" i="25"/>
  <c r="T222" i="25" s="1"/>
  <c r="R162" i="21"/>
  <c r="D116" i="24"/>
  <c r="T116" i="24" s="1"/>
  <c r="D18" i="22"/>
  <c r="E17" i="25"/>
  <c r="R17" i="25" s="1"/>
  <c r="E17" i="24"/>
  <c r="E17" i="23"/>
  <c r="R17" i="23" s="1"/>
  <c r="E161" i="21"/>
  <c r="G115" i="21"/>
  <c r="G180" i="21" s="1"/>
  <c r="R180" i="21" s="1"/>
  <c r="F138" i="21"/>
  <c r="H169" i="26"/>
  <c r="E173" i="26"/>
  <c r="F195" i="26" s="1"/>
  <c r="F238" i="26" s="1"/>
  <c r="S103" i="19"/>
  <c r="B5" i="28" s="1"/>
  <c r="B6" i="28" s="1"/>
  <c r="B7" i="28" s="1"/>
  <c r="M165" i="26"/>
  <c r="N187" i="26" s="1"/>
  <c r="N230" i="26" s="1"/>
  <c r="D174" i="26"/>
  <c r="E196" i="26" s="1"/>
  <c r="H170" i="26"/>
  <c r="I192" i="26" s="1"/>
  <c r="I235" i="26" s="1"/>
  <c r="J168" i="26"/>
  <c r="K190" i="26" s="1"/>
  <c r="K233" i="26" s="1"/>
  <c r="Q105" i="19"/>
  <c r="B127" i="19"/>
  <c r="R85" i="19"/>
  <c r="S53" i="26"/>
  <c r="M91" i="19"/>
  <c r="L111" i="19"/>
  <c r="B27" i="21"/>
  <c r="E6" i="21"/>
  <c r="E29" i="21" s="1"/>
  <c r="E49" i="21" s="1"/>
  <c r="W49" i="21" s="1"/>
  <c r="M6" i="21"/>
  <c r="M37" i="21" s="1"/>
  <c r="M57" i="21" s="1"/>
  <c r="AE57" i="21" s="1"/>
  <c r="K6" i="21"/>
  <c r="K35" i="21" s="1"/>
  <c r="K55" i="21" s="1"/>
  <c r="AC55" i="21" s="1"/>
  <c r="O6" i="21"/>
  <c r="O39" i="21" s="1"/>
  <c r="O59" i="21" s="1"/>
  <c r="AG59" i="21" s="1"/>
  <c r="C6" i="21"/>
  <c r="H6" i="21"/>
  <c r="H32" i="21" s="1"/>
  <c r="H52" i="21" s="1"/>
  <c r="Z52" i="21" s="1"/>
  <c r="P6" i="21"/>
  <c r="P40" i="21" s="1"/>
  <c r="P60" i="21" s="1"/>
  <c r="AH60" i="21" s="1"/>
  <c r="F6" i="21"/>
  <c r="F30" i="21" s="1"/>
  <c r="F50" i="21" s="1"/>
  <c r="X50" i="21" s="1"/>
  <c r="N6" i="21"/>
  <c r="N38" i="21" s="1"/>
  <c r="N58" i="21" s="1"/>
  <c r="AF58" i="21" s="1"/>
  <c r="L6" i="21"/>
  <c r="L36" i="21" s="1"/>
  <c r="L56" i="21" s="1"/>
  <c r="AD56" i="21" s="1"/>
  <c r="J6" i="21"/>
  <c r="J34" i="21" s="1"/>
  <c r="J54" i="21" s="1"/>
  <c r="AB54" i="21" s="1"/>
  <c r="G6" i="21"/>
  <c r="G31" i="21" s="1"/>
  <c r="G51" i="21" s="1"/>
  <c r="Y51" i="21" s="1"/>
  <c r="I6" i="21"/>
  <c r="I33" i="21" s="1"/>
  <c r="I53" i="21" s="1"/>
  <c r="AA53" i="21" s="1"/>
  <c r="Q6" i="21"/>
  <c r="Q41" i="21" s="1"/>
  <c r="Q61" i="21" s="1"/>
  <c r="AI61" i="21" s="1"/>
  <c r="D6" i="21"/>
  <c r="D28" i="21" s="1"/>
  <c r="D48" i="21" s="1"/>
  <c r="V48" i="21" s="1"/>
  <c r="G97" i="19"/>
  <c r="F117" i="19"/>
  <c r="S33" i="23"/>
  <c r="S34" i="23" s="1"/>
  <c r="S35" i="23" s="1"/>
  <c r="S36" i="23" s="1"/>
  <c r="S37" i="23" s="1"/>
  <c r="S38" i="23" s="1"/>
  <c r="S39" i="23" s="1"/>
  <c r="S40" i="23" s="1"/>
  <c r="S41" i="23" s="1"/>
  <c r="S42" i="23" s="1"/>
  <c r="S43" i="23" s="1"/>
  <c r="B192" i="26"/>
  <c r="B220" i="25"/>
  <c r="B114" i="24"/>
  <c r="B96" i="23"/>
  <c r="B16" i="22"/>
  <c r="B95" i="22" s="1"/>
  <c r="B196" i="22"/>
  <c r="B81" i="27" s="1"/>
  <c r="Q40" i="21"/>
  <c r="Q60" i="21" s="1"/>
  <c r="AI60" i="21" s="1"/>
  <c r="D27" i="21"/>
  <c r="D47" i="21" s="1"/>
  <c r="M36" i="21"/>
  <c r="M56" i="21" s="1"/>
  <c r="R41" i="21"/>
  <c r="R61" i="21" s="1"/>
  <c r="AJ61" i="21" s="1"/>
  <c r="H154" i="22"/>
  <c r="H155" i="22" s="1"/>
  <c r="C113" i="21"/>
  <c r="C178" i="21" s="1"/>
  <c r="B113" i="21"/>
  <c r="B178" i="21" s="1"/>
  <c r="B136" i="21"/>
  <c r="E244" i="26"/>
  <c r="D244" i="26"/>
  <c r="F244" i="26" s="1"/>
  <c r="S33" i="19"/>
  <c r="R141" i="22"/>
  <c r="R199" i="22"/>
  <c r="R210" i="25"/>
  <c r="N46" i="25"/>
  <c r="J46" i="25"/>
  <c r="F46" i="25"/>
  <c r="Q46" i="25"/>
  <c r="S46" i="25" s="1"/>
  <c r="M46" i="25"/>
  <c r="I46" i="25"/>
  <c r="E46" i="25"/>
  <c r="P46" i="25"/>
  <c r="L46" i="25"/>
  <c r="H46" i="25"/>
  <c r="D46" i="25"/>
  <c r="K46" i="25"/>
  <c r="G46" i="25"/>
  <c r="C46" i="25"/>
  <c r="O46" i="25"/>
  <c r="P169" i="25"/>
  <c r="D169" i="25"/>
  <c r="G169" i="25"/>
  <c r="K169" i="25"/>
  <c r="N169" i="25"/>
  <c r="E169" i="25"/>
  <c r="F169" i="25"/>
  <c r="B169" i="25"/>
  <c r="O169" i="25"/>
  <c r="L169" i="25"/>
  <c r="C169" i="25"/>
  <c r="I169" i="25"/>
  <c r="M169" i="25"/>
  <c r="J169" i="25"/>
  <c r="H169" i="25"/>
  <c r="E172" i="26"/>
  <c r="N188" i="25"/>
  <c r="J188" i="25"/>
  <c r="F188" i="25"/>
  <c r="B188" i="25"/>
  <c r="Q188" i="25"/>
  <c r="M188" i="25"/>
  <c r="I188" i="25"/>
  <c r="E188" i="25"/>
  <c r="P188" i="25"/>
  <c r="L188" i="25"/>
  <c r="H188" i="25"/>
  <c r="D188" i="25"/>
  <c r="G188" i="25"/>
  <c r="C188" i="25"/>
  <c r="O188" i="25"/>
  <c r="K188" i="25"/>
  <c r="Q87" i="19"/>
  <c r="P107" i="19"/>
  <c r="E28" i="21"/>
  <c r="E48" i="21" s="1"/>
  <c r="J33" i="21"/>
  <c r="J53" i="21" s="1"/>
  <c r="D113" i="21"/>
  <c r="D178" i="21" s="1"/>
  <c r="C136" i="21"/>
  <c r="U224" i="26"/>
  <c r="J94" i="19"/>
  <c r="I114" i="19"/>
  <c r="S109" i="26"/>
  <c r="D15" i="23"/>
  <c r="D15" i="25"/>
  <c r="D15" i="24"/>
  <c r="R13" i="29"/>
  <c r="L49" i="19"/>
  <c r="T6" i="20"/>
  <c r="Q84" i="20" s="1"/>
  <c r="G28" i="20"/>
  <c r="B28" i="20"/>
  <c r="J28" i="20"/>
  <c r="C28" i="20"/>
  <c r="D28" i="20"/>
  <c r="K28" i="20"/>
  <c r="E28" i="20"/>
  <c r="H28" i="20"/>
  <c r="L28" i="20"/>
  <c r="F28" i="20"/>
  <c r="O28" i="20"/>
  <c r="N28" i="20"/>
  <c r="M28" i="20"/>
  <c r="I28" i="20"/>
  <c r="P28" i="20"/>
  <c r="P44" i="20" s="1"/>
  <c r="R86" i="23"/>
  <c r="Q86" i="23" s="1"/>
  <c r="Q129" i="23" s="1"/>
  <c r="F98" i="19"/>
  <c r="E118" i="19"/>
  <c r="Q162" i="26"/>
  <c r="C15" i="25"/>
  <c r="C15" i="24"/>
  <c r="C56" i="24" s="1"/>
  <c r="C15" i="23"/>
  <c r="N90" i="19"/>
  <c r="M110" i="19"/>
  <c r="H55" i="27"/>
  <c r="I55" i="27" s="1"/>
  <c r="R84" i="27" s="1"/>
  <c r="C192" i="26"/>
  <c r="C220" i="25"/>
  <c r="C114" i="24"/>
  <c r="C96" i="23"/>
  <c r="C196" i="22"/>
  <c r="C81" i="27" s="1"/>
  <c r="C16" i="22"/>
  <c r="N37" i="21"/>
  <c r="N57" i="21" s="1"/>
  <c r="C26" i="21"/>
  <c r="T5" i="21"/>
  <c r="S5" i="21"/>
  <c r="H31" i="21"/>
  <c r="H51" i="21" s="1"/>
  <c r="L35" i="21"/>
  <c r="L55" i="21" s="1"/>
  <c r="T10" i="29"/>
  <c r="U10" i="29" s="1"/>
  <c r="H245" i="25"/>
  <c r="I244" i="25" s="1"/>
  <c r="J243" i="25" s="1"/>
  <c r="K242" i="25" s="1"/>
  <c r="L241" i="25" s="1"/>
  <c r="M240" i="25" s="1"/>
  <c r="N239" i="25" s="1"/>
  <c r="O238" i="25" s="1"/>
  <c r="P237" i="25" s="1"/>
  <c r="Q236" i="25" s="1"/>
  <c r="P161" i="26"/>
  <c r="Q44" i="20"/>
  <c r="Q49" i="20"/>
  <c r="I113" i="19"/>
  <c r="J93" i="19"/>
  <c r="I217" i="26"/>
  <c r="J216" i="26" s="1"/>
  <c r="K215" i="26" s="1"/>
  <c r="L214" i="26" s="1"/>
  <c r="M213" i="26" s="1"/>
  <c r="N212" i="26" s="1"/>
  <c r="O211" i="26" s="1"/>
  <c r="P210" i="26" s="1"/>
  <c r="Q209" i="26" s="1"/>
  <c r="O89" i="19"/>
  <c r="N109" i="19"/>
  <c r="F15" i="25"/>
  <c r="F15" i="24"/>
  <c r="F56" i="24" s="1"/>
  <c r="F15" i="23"/>
  <c r="K220" i="22"/>
  <c r="L219" i="22" s="1"/>
  <c r="M218" i="22" s="1"/>
  <c r="N217" i="22" s="1"/>
  <c r="O216" i="22" s="1"/>
  <c r="P215" i="22" s="1"/>
  <c r="Q214" i="22" s="1"/>
  <c r="T84" i="27"/>
  <c r="AB24" i="30"/>
  <c r="H4" i="31" s="1"/>
  <c r="AD4" i="31" s="1"/>
  <c r="G96" i="19"/>
  <c r="F116" i="19"/>
  <c r="O185" i="26"/>
  <c r="O228" i="26" s="1"/>
  <c r="T85" i="27"/>
  <c r="H113" i="21"/>
  <c r="H178" i="21" s="1"/>
  <c r="G136" i="21"/>
  <c r="C65" i="24"/>
  <c r="C57" i="24"/>
  <c r="B57" i="24"/>
  <c r="B128" i="19"/>
  <c r="R86" i="19"/>
  <c r="Q106" i="19"/>
  <c r="K34" i="21"/>
  <c r="K54" i="21" s="1"/>
  <c r="O38" i="21"/>
  <c r="O58" i="21" s="1"/>
  <c r="AG58" i="21" s="1"/>
  <c r="I191" i="26"/>
  <c r="I234" i="26" s="1"/>
  <c r="B56" i="27"/>
  <c r="I140" i="19"/>
  <c r="F113" i="21"/>
  <c r="F178" i="21" s="1"/>
  <c r="E136" i="21"/>
  <c r="N92" i="19"/>
  <c r="M112" i="19"/>
  <c r="L188" i="26"/>
  <c r="L231" i="26" s="1"/>
  <c r="J121" i="23"/>
  <c r="K120" i="23" s="1"/>
  <c r="L119" i="23" s="1"/>
  <c r="M118" i="23" s="1"/>
  <c r="N117" i="23" s="1"/>
  <c r="O116" i="23" s="1"/>
  <c r="P115" i="23" s="1"/>
  <c r="Q114" i="23" s="1"/>
  <c r="S133" i="22"/>
  <c r="J105" i="27"/>
  <c r="K104" i="27" s="1"/>
  <c r="L103" i="27" s="1"/>
  <c r="M102" i="27" s="1"/>
  <c r="N101" i="27" s="1"/>
  <c r="O100" i="27" s="1"/>
  <c r="P99" i="27" s="1"/>
  <c r="Q98" i="27" s="1"/>
  <c r="E113" i="21"/>
  <c r="E178" i="21" s="1"/>
  <c r="D136" i="21"/>
  <c r="I65" i="25"/>
  <c r="E65" i="25"/>
  <c r="H65" i="25"/>
  <c r="D65" i="25"/>
  <c r="K65" i="25"/>
  <c r="Y65" i="25" s="1"/>
  <c r="G65" i="25"/>
  <c r="C65" i="25"/>
  <c r="F65" i="25"/>
  <c r="B65" i="25"/>
  <c r="J65" i="25"/>
  <c r="I95" i="19"/>
  <c r="H115" i="19"/>
  <c r="G171" i="26"/>
  <c r="E192" i="26"/>
  <c r="E220" i="25"/>
  <c r="E114" i="24"/>
  <c r="E196" i="22"/>
  <c r="E81" i="27" s="1"/>
  <c r="E96" i="23"/>
  <c r="E16" i="22"/>
  <c r="D192" i="26"/>
  <c r="D220" i="25"/>
  <c r="D96" i="23"/>
  <c r="D196" i="22"/>
  <c r="D81" i="27" s="1"/>
  <c r="D114" i="24"/>
  <c r="D16" i="22"/>
  <c r="I139" i="24"/>
  <c r="J138" i="24" s="1"/>
  <c r="K137" i="24" s="1"/>
  <c r="L136" i="24" s="1"/>
  <c r="M135" i="24" s="1"/>
  <c r="N134" i="24" s="1"/>
  <c r="O133" i="24" s="1"/>
  <c r="P132" i="24" s="1"/>
  <c r="Q131" i="24" s="1"/>
  <c r="K167" i="26"/>
  <c r="S52" i="24"/>
  <c r="F29" i="21"/>
  <c r="F49" i="21" s="1"/>
  <c r="P39" i="21"/>
  <c r="P59" i="21" s="1"/>
  <c r="AH59" i="21" s="1"/>
  <c r="G30" i="21"/>
  <c r="G50" i="21" s="1"/>
  <c r="I32" i="21"/>
  <c r="I52" i="21" s="1"/>
  <c r="L125" i="26"/>
  <c r="O88" i="19"/>
  <c r="N108" i="19"/>
  <c r="N186" i="26"/>
  <c r="N229" i="26" s="1"/>
  <c r="B15" i="25"/>
  <c r="B15" i="24"/>
  <c r="C159" i="21"/>
  <c r="B15" i="23"/>
  <c r="F159" i="21"/>
  <c r="B159" i="21"/>
  <c r="E159" i="21"/>
  <c r="D159" i="21"/>
  <c r="R200" i="22"/>
  <c r="R142" i="22"/>
  <c r="B142" i="22" s="1"/>
  <c r="R227" i="26"/>
  <c r="H56" i="27" l="1"/>
  <c r="I56" i="27" s="1"/>
  <c r="R85" i="27" s="1"/>
  <c r="U85" i="27" s="1"/>
  <c r="G56" i="27"/>
  <c r="K115" i="14"/>
  <c r="E114" i="14"/>
  <c r="F14" i="24"/>
  <c r="F55" i="24" s="1"/>
  <c r="F14" i="25"/>
  <c r="F14" i="23"/>
  <c r="B52" i="27"/>
  <c r="G52" i="27" s="1"/>
  <c r="I136" i="19"/>
  <c r="E112" i="30"/>
  <c r="K113" i="30"/>
  <c r="G178" i="21"/>
  <c r="H112" i="21"/>
  <c r="G135" i="21"/>
  <c r="G135" i="19"/>
  <c r="F134" i="19"/>
  <c r="AB4" i="31"/>
  <c r="R30" i="16"/>
  <c r="W29" i="16"/>
  <c r="T29" i="16"/>
  <c r="U29" i="16" s="1"/>
  <c r="V29" i="16" s="1"/>
  <c r="O18" i="29"/>
  <c r="F173" i="26"/>
  <c r="G195" i="26" s="1"/>
  <c r="G238" i="26" s="1"/>
  <c r="H114" i="21"/>
  <c r="H179" i="21" s="1"/>
  <c r="R179" i="21" s="1"/>
  <c r="G137" i="21"/>
  <c r="AC54" i="21"/>
  <c r="AD55" i="21"/>
  <c r="AE56" i="21"/>
  <c r="E221" i="25"/>
  <c r="T221" i="25" s="1"/>
  <c r="E17" i="22"/>
  <c r="E115" i="24"/>
  <c r="T115" i="24" s="1"/>
  <c r="E97" i="23"/>
  <c r="T97" i="23" s="1"/>
  <c r="E197" i="22"/>
  <c r="E82" i="27" s="1"/>
  <c r="E193" i="26"/>
  <c r="T193" i="26" s="1"/>
  <c r="R161" i="21"/>
  <c r="R18" i="22"/>
  <c r="D54" i="27" s="1"/>
  <c r="D97" i="22"/>
  <c r="E97" i="22" s="1"/>
  <c r="F97" i="22" s="1"/>
  <c r="G97" i="22" s="1"/>
  <c r="H97" i="22" s="1"/>
  <c r="I97" i="22" s="1"/>
  <c r="J97" i="22" s="1"/>
  <c r="K97" i="22" s="1"/>
  <c r="L97" i="22" s="1"/>
  <c r="M97" i="22" s="1"/>
  <c r="N97" i="22" s="1"/>
  <c r="O97" i="22" s="1"/>
  <c r="P97" i="22" s="1"/>
  <c r="Q97" i="22" s="1"/>
  <c r="B118" i="22" s="1"/>
  <c r="D40" i="22"/>
  <c r="AF57" i="21"/>
  <c r="F16" i="25"/>
  <c r="R16" i="25" s="1"/>
  <c r="F16" i="24"/>
  <c r="F16" i="23"/>
  <c r="R16" i="23" s="1"/>
  <c r="F160" i="21"/>
  <c r="E58" i="24"/>
  <c r="R17" i="24"/>
  <c r="T198" i="22"/>
  <c r="C54" i="27"/>
  <c r="T83" i="27" s="1"/>
  <c r="N164" i="26"/>
  <c r="I170" i="26"/>
  <c r="J192" i="26" s="1"/>
  <c r="J235" i="26" s="1"/>
  <c r="L166" i="26"/>
  <c r="M188" i="26" s="1"/>
  <c r="O163" i="26"/>
  <c r="P185" i="26" s="1"/>
  <c r="P228" i="26" s="1"/>
  <c r="N165" i="26"/>
  <c r="O187" i="26" s="1"/>
  <c r="O230" i="26" s="1"/>
  <c r="B146" i="27"/>
  <c r="Q18" i="30" s="1"/>
  <c r="X49" i="21"/>
  <c r="P65" i="25"/>
  <c r="E14" i="25"/>
  <c r="E14" i="24"/>
  <c r="E14" i="23"/>
  <c r="G116" i="19"/>
  <c r="H96" i="19"/>
  <c r="Z51" i="21"/>
  <c r="W48" i="21"/>
  <c r="C27" i="21"/>
  <c r="S6" i="21"/>
  <c r="S47" i="21" s="1"/>
  <c r="C191" i="26"/>
  <c r="C219" i="25"/>
  <c r="C113" i="24"/>
  <c r="C95" i="23"/>
  <c r="C195" i="22"/>
  <c r="C80" i="27" s="1"/>
  <c r="C15" i="22"/>
  <c r="R65" i="25"/>
  <c r="K105" i="27"/>
  <c r="L104" i="27" s="1"/>
  <c r="M103" i="27" s="1"/>
  <c r="N102" i="27" s="1"/>
  <c r="O101" i="27" s="1"/>
  <c r="P100" i="27" s="1"/>
  <c r="Q99" i="27" s="1"/>
  <c r="G112" i="21"/>
  <c r="G177" i="21" s="1"/>
  <c r="F135" i="21"/>
  <c r="I112" i="21"/>
  <c r="I177" i="21" s="1"/>
  <c r="H135" i="21"/>
  <c r="L220" i="22"/>
  <c r="M219" i="22" s="1"/>
  <c r="N218" i="22" s="1"/>
  <c r="O217" i="22" s="1"/>
  <c r="P216" i="22" s="1"/>
  <c r="Q215" i="22" s="1"/>
  <c r="P89" i="19"/>
  <c r="O109" i="19"/>
  <c r="S46" i="21"/>
  <c r="G98" i="19"/>
  <c r="F118" i="19"/>
  <c r="Q169" i="25"/>
  <c r="Q189" i="25" s="1"/>
  <c r="AK189" i="25" s="1"/>
  <c r="Q104" i="24"/>
  <c r="Q147" i="24" s="1"/>
  <c r="K94" i="19"/>
  <c r="J114" i="19"/>
  <c r="P49" i="20"/>
  <c r="B14" i="25"/>
  <c r="B14" i="23"/>
  <c r="B14" i="24"/>
  <c r="G158" i="21"/>
  <c r="C158" i="21"/>
  <c r="F158" i="21"/>
  <c r="B158" i="21"/>
  <c r="E158" i="21"/>
  <c r="D158" i="21"/>
  <c r="I154" i="22"/>
  <c r="I155" i="22" s="1"/>
  <c r="T6" i="21"/>
  <c r="H97" i="19"/>
  <c r="G117" i="19"/>
  <c r="S7" i="26"/>
  <c r="S7" i="25"/>
  <c r="S7" i="23"/>
  <c r="S7" i="24"/>
  <c r="S7" i="20"/>
  <c r="B7" i="21"/>
  <c r="O108" i="19"/>
  <c r="P88" i="19"/>
  <c r="J139" i="24"/>
  <c r="K138" i="24" s="1"/>
  <c r="L137" i="24" s="1"/>
  <c r="M136" i="24" s="1"/>
  <c r="N135" i="24" s="1"/>
  <c r="O134" i="24" s="1"/>
  <c r="P133" i="24" s="1"/>
  <c r="Q132" i="24" s="1"/>
  <c r="W65" i="25"/>
  <c r="G14" i="25"/>
  <c r="G14" i="24"/>
  <c r="G55" i="24" s="1"/>
  <c r="G14" i="23"/>
  <c r="B141" i="22"/>
  <c r="C141" i="22"/>
  <c r="E191" i="26"/>
  <c r="E219" i="25"/>
  <c r="E113" i="24"/>
  <c r="E195" i="22"/>
  <c r="E80" i="27" s="1"/>
  <c r="E95" i="23"/>
  <c r="E15" i="22"/>
  <c r="O186" i="26"/>
  <c r="O229" i="26" s="1"/>
  <c r="Y50" i="21"/>
  <c r="E38" i="22"/>
  <c r="E95" i="22"/>
  <c r="B191" i="26"/>
  <c r="B219" i="25"/>
  <c r="B113" i="24"/>
  <c r="B95" i="23"/>
  <c r="B15" i="22"/>
  <c r="B94" i="22" s="1"/>
  <c r="B195" i="22"/>
  <c r="B80" i="27" s="1"/>
  <c r="AA52" i="21"/>
  <c r="S53" i="24"/>
  <c r="D95" i="22"/>
  <c r="D38" i="22"/>
  <c r="I115" i="19"/>
  <c r="J95" i="19"/>
  <c r="Q65" i="25"/>
  <c r="V65" i="25"/>
  <c r="S134" i="22"/>
  <c r="K121" i="23"/>
  <c r="L120" i="23" s="1"/>
  <c r="M119" i="23" s="1"/>
  <c r="N118" i="23" s="1"/>
  <c r="O117" i="23" s="1"/>
  <c r="P116" i="23" s="1"/>
  <c r="Q115" i="23" s="1"/>
  <c r="S8" i="26"/>
  <c r="R184" i="26" s="1"/>
  <c r="S8" i="25"/>
  <c r="S8" i="23"/>
  <c r="S8" i="20"/>
  <c r="S8" i="24"/>
  <c r="R106" i="24" s="1"/>
  <c r="B8" i="21"/>
  <c r="K93" i="19"/>
  <c r="J113" i="19"/>
  <c r="Q183" i="26"/>
  <c r="Q226" i="26" s="1"/>
  <c r="O90" i="19"/>
  <c r="N110" i="19"/>
  <c r="D65" i="24"/>
  <c r="D56" i="24"/>
  <c r="E239" i="26"/>
  <c r="S110" i="26"/>
  <c r="K125" i="26" s="1"/>
  <c r="AB53" i="21"/>
  <c r="B129" i="19"/>
  <c r="Q107" i="19"/>
  <c r="R87" i="19"/>
  <c r="F194" i="26"/>
  <c r="F172" i="26" s="1"/>
  <c r="H66" i="25"/>
  <c r="D66" i="25"/>
  <c r="K66" i="25"/>
  <c r="Y66" i="25" s="1"/>
  <c r="G66" i="25"/>
  <c r="C66" i="25"/>
  <c r="J66" i="25"/>
  <c r="F66" i="25"/>
  <c r="B66" i="25"/>
  <c r="I66" i="25"/>
  <c r="E66" i="25"/>
  <c r="S34" i="19"/>
  <c r="C112" i="21"/>
  <c r="C177" i="21" s="1"/>
  <c r="B112" i="21"/>
  <c r="B177" i="21" s="1"/>
  <c r="B135" i="21"/>
  <c r="V47" i="21"/>
  <c r="K168" i="26"/>
  <c r="S54" i="26"/>
  <c r="S104" i="19"/>
  <c r="C5" i="28" s="1"/>
  <c r="C6" i="28" s="1"/>
  <c r="C7" i="28" s="1"/>
  <c r="D191" i="26"/>
  <c r="D219" i="25"/>
  <c r="D95" i="23"/>
  <c r="D195" i="22"/>
  <c r="D80" i="27" s="1"/>
  <c r="D15" i="22"/>
  <c r="D113" i="24"/>
  <c r="H193" i="26"/>
  <c r="H171" i="26" s="1"/>
  <c r="F112" i="21"/>
  <c r="F177" i="21" s="1"/>
  <c r="E135" i="21"/>
  <c r="O92" i="19"/>
  <c r="N112" i="19"/>
  <c r="E112" i="21"/>
  <c r="E177" i="21" s="1"/>
  <c r="D135" i="21"/>
  <c r="O25" i="30"/>
  <c r="U200" i="22"/>
  <c r="B261" i="22"/>
  <c r="B18" i="30" s="1"/>
  <c r="T65" i="25"/>
  <c r="E246" i="26"/>
  <c r="O27" i="30" s="1"/>
  <c r="D246" i="26"/>
  <c r="F246" i="26" s="1"/>
  <c r="F191" i="26"/>
  <c r="F219" i="25"/>
  <c r="F113" i="24"/>
  <c r="F95" i="23"/>
  <c r="F15" i="22"/>
  <c r="F195" i="22"/>
  <c r="F80" i="27" s="1"/>
  <c r="B56" i="24"/>
  <c r="L189" i="26"/>
  <c r="L232" i="26" s="1"/>
  <c r="X65" i="25"/>
  <c r="BU65" i="25" s="1"/>
  <c r="U65" i="25"/>
  <c r="S65" i="25"/>
  <c r="D14" i="25"/>
  <c r="D14" i="24"/>
  <c r="D55" i="24" s="1"/>
  <c r="D14" i="23"/>
  <c r="I169" i="26"/>
  <c r="U84" i="27"/>
  <c r="B145" i="27"/>
  <c r="Q17" i="30" s="1"/>
  <c r="J217" i="26"/>
  <c r="K216" i="26" s="1"/>
  <c r="L215" i="26" s="1"/>
  <c r="M214" i="26" s="1"/>
  <c r="N213" i="26" s="1"/>
  <c r="O212" i="26" s="1"/>
  <c r="P211" i="26" s="1"/>
  <c r="Q210" i="26" s="1"/>
  <c r="I245" i="25"/>
  <c r="J244" i="25" s="1"/>
  <c r="K243" i="25" s="1"/>
  <c r="L242" i="25" s="1"/>
  <c r="M241" i="25" s="1"/>
  <c r="N240" i="25" s="1"/>
  <c r="O239" i="25" s="1"/>
  <c r="P238" i="25" s="1"/>
  <c r="Q237" i="25" s="1"/>
  <c r="C46" i="21"/>
  <c r="T26" i="21"/>
  <c r="C46" i="22"/>
  <c r="C95" i="22"/>
  <c r="C38" i="22"/>
  <c r="R129" i="23"/>
  <c r="R14" i="29"/>
  <c r="E174" i="26"/>
  <c r="C14" i="25"/>
  <c r="C14" i="24"/>
  <c r="C55" i="24" s="1"/>
  <c r="C14" i="23"/>
  <c r="G173" i="26"/>
  <c r="M189" i="25"/>
  <c r="I189" i="25"/>
  <c r="E189" i="25"/>
  <c r="P189" i="25"/>
  <c r="AJ189" i="25" s="1"/>
  <c r="L189" i="25"/>
  <c r="H189" i="25"/>
  <c r="D189" i="25"/>
  <c r="O189" i="25"/>
  <c r="K189" i="25"/>
  <c r="G189" i="25"/>
  <c r="C189" i="25"/>
  <c r="F189" i="25"/>
  <c r="B189" i="25"/>
  <c r="N189" i="25"/>
  <c r="J189" i="25"/>
  <c r="U199" i="22"/>
  <c r="B260" i="22"/>
  <c r="B17" i="30" s="1"/>
  <c r="N25" i="30"/>
  <c r="D112" i="21"/>
  <c r="D177" i="21" s="1"/>
  <c r="C135" i="21"/>
  <c r="M111" i="19"/>
  <c r="N91" i="19"/>
  <c r="O48" i="20" l="1"/>
  <c r="N48" i="20"/>
  <c r="G134" i="19"/>
  <c r="F133" i="19"/>
  <c r="G13" i="25"/>
  <c r="G13" i="23"/>
  <c r="G13" i="24"/>
  <c r="G54" i="24" s="1"/>
  <c r="I135" i="19"/>
  <c r="B51" i="27"/>
  <c r="G51" i="27" s="1"/>
  <c r="H177" i="21"/>
  <c r="I111" i="21"/>
  <c r="H134" i="21"/>
  <c r="E113" i="30"/>
  <c r="K114" i="30"/>
  <c r="K116" i="14"/>
  <c r="E115" i="14"/>
  <c r="R31" i="16"/>
  <c r="W30" i="16"/>
  <c r="T30" i="16"/>
  <c r="U30" i="16" s="1"/>
  <c r="V30" i="16" s="1"/>
  <c r="P18" i="29"/>
  <c r="P17" i="29" s="1"/>
  <c r="O19" i="29"/>
  <c r="C53" i="27"/>
  <c r="T197" i="22"/>
  <c r="F57" i="24"/>
  <c r="R16" i="24"/>
  <c r="E39" i="22"/>
  <c r="R17" i="22"/>
  <c r="D53" i="27" s="1"/>
  <c r="E96" i="22"/>
  <c r="F96" i="22" s="1"/>
  <c r="G96" i="22" s="1"/>
  <c r="H96" i="22" s="1"/>
  <c r="I96" i="22" s="1"/>
  <c r="J96" i="22" s="1"/>
  <c r="K96" i="22" s="1"/>
  <c r="L96" i="22" s="1"/>
  <c r="M96" i="22" s="1"/>
  <c r="N96" i="22" s="1"/>
  <c r="O96" i="22" s="1"/>
  <c r="P96" i="22" s="1"/>
  <c r="Q96" i="22" s="1"/>
  <c r="B117" i="22" s="1"/>
  <c r="R140" i="22"/>
  <c r="R198" i="22"/>
  <c r="G15" i="25"/>
  <c r="R15" i="25" s="1"/>
  <c r="G15" i="24"/>
  <c r="G15" i="23"/>
  <c r="R15" i="23" s="1"/>
  <c r="G159" i="21"/>
  <c r="F114" i="24"/>
  <c r="T114" i="24" s="1"/>
  <c r="R160" i="21"/>
  <c r="F96" i="23"/>
  <c r="T96" i="23" s="1"/>
  <c r="F220" i="25"/>
  <c r="T220" i="25" s="1"/>
  <c r="F192" i="26"/>
  <c r="T192" i="26" s="1"/>
  <c r="F196" i="22"/>
  <c r="F81" i="27" s="1"/>
  <c r="F16" i="22"/>
  <c r="H54" i="27"/>
  <c r="I54" i="27" s="1"/>
  <c r="R83" i="27" s="1"/>
  <c r="I113" i="21"/>
  <c r="I178" i="21" s="1"/>
  <c r="R178" i="21" s="1"/>
  <c r="H136" i="21"/>
  <c r="O164" i="26"/>
  <c r="P186" i="26" s="1"/>
  <c r="P229" i="26" s="1"/>
  <c r="M231" i="26"/>
  <c r="M166" i="26"/>
  <c r="BU189" i="25"/>
  <c r="J170" i="26"/>
  <c r="K192" i="26" s="1"/>
  <c r="K170" i="26" s="1"/>
  <c r="S105" i="19"/>
  <c r="D5" i="28" s="1"/>
  <c r="D6" i="28" s="1"/>
  <c r="D7" i="28" s="1"/>
  <c r="I193" i="26"/>
  <c r="I236" i="26" s="1"/>
  <c r="G194" i="26"/>
  <c r="G237" i="26" s="1"/>
  <c r="J191" i="26"/>
  <c r="J234" i="26" s="1"/>
  <c r="E13" i="24"/>
  <c r="E54" i="24" s="1"/>
  <c r="E13" i="23"/>
  <c r="E13" i="25"/>
  <c r="V66" i="25"/>
  <c r="R212" i="25"/>
  <c r="O48" i="25"/>
  <c r="S48" i="25" s="1"/>
  <c r="K48" i="25"/>
  <c r="G48" i="25"/>
  <c r="C48" i="25"/>
  <c r="N48" i="25"/>
  <c r="J48" i="25"/>
  <c r="F48" i="25"/>
  <c r="M48" i="25"/>
  <c r="I48" i="25"/>
  <c r="E48" i="25"/>
  <c r="L48" i="25"/>
  <c r="H48" i="25"/>
  <c r="D48" i="25"/>
  <c r="L171" i="25"/>
  <c r="J171" i="25"/>
  <c r="B171" i="25"/>
  <c r="C171" i="25"/>
  <c r="E171" i="25"/>
  <c r="I171" i="25"/>
  <c r="M171" i="25"/>
  <c r="K171" i="25"/>
  <c r="D171" i="25"/>
  <c r="G171" i="25"/>
  <c r="H171" i="25"/>
  <c r="F171" i="25"/>
  <c r="N171" i="25"/>
  <c r="R211" i="25"/>
  <c r="N47" i="25"/>
  <c r="J47" i="25"/>
  <c r="F47" i="25"/>
  <c r="M47" i="25"/>
  <c r="I47" i="25"/>
  <c r="E47" i="25"/>
  <c r="P47" i="25"/>
  <c r="S47" i="25" s="1"/>
  <c r="L47" i="25"/>
  <c r="H47" i="25"/>
  <c r="D47" i="25"/>
  <c r="K47" i="25"/>
  <c r="G47" i="25"/>
  <c r="C47" i="25"/>
  <c r="O47" i="25"/>
  <c r="J170" i="25"/>
  <c r="N170" i="25"/>
  <c r="F170" i="25"/>
  <c r="B170" i="25"/>
  <c r="L170" i="25"/>
  <c r="D170" i="25"/>
  <c r="E170" i="25"/>
  <c r="G170" i="25"/>
  <c r="K170" i="25"/>
  <c r="C170" i="25"/>
  <c r="M170" i="25"/>
  <c r="I170" i="25"/>
  <c r="H170" i="25"/>
  <c r="O170" i="25"/>
  <c r="F190" i="26"/>
  <c r="F218" i="25"/>
  <c r="F112" i="24"/>
  <c r="F94" i="23"/>
  <c r="F14" i="22"/>
  <c r="F194" i="22"/>
  <c r="F79" i="27" s="1"/>
  <c r="E111" i="21"/>
  <c r="E176" i="21" s="1"/>
  <c r="D134" i="21"/>
  <c r="K217" i="26"/>
  <c r="L216" i="26" s="1"/>
  <c r="M215" i="26" s="1"/>
  <c r="N214" i="26" s="1"/>
  <c r="O213" i="26" s="1"/>
  <c r="P212" i="26" s="1"/>
  <c r="Q211" i="26" s="1"/>
  <c r="AE65" i="25"/>
  <c r="BO65" i="25"/>
  <c r="AJ65" i="25"/>
  <c r="F37" i="22"/>
  <c r="F94" i="22"/>
  <c r="D13" i="25"/>
  <c r="D13" i="24"/>
  <c r="D54" i="24" s="1"/>
  <c r="D13" i="23"/>
  <c r="O112" i="19"/>
  <c r="P92" i="19"/>
  <c r="G111" i="21"/>
  <c r="G176" i="21" s="1"/>
  <c r="F134" i="21"/>
  <c r="P66" i="25"/>
  <c r="U66" i="25"/>
  <c r="S9" i="26"/>
  <c r="R185" i="26" s="1"/>
  <c r="S9" i="23"/>
  <c r="S9" i="25"/>
  <c r="B9" i="21"/>
  <c r="S9" i="20"/>
  <c r="M45" i="20" s="1"/>
  <c r="S9" i="24"/>
  <c r="R107" i="24" s="1"/>
  <c r="Q161" i="26"/>
  <c r="O165" i="26"/>
  <c r="S54" i="24"/>
  <c r="K139" i="24"/>
  <c r="L138" i="24" s="1"/>
  <c r="M137" i="24" s="1"/>
  <c r="N136" i="24" s="1"/>
  <c r="O135" i="24" s="1"/>
  <c r="P134" i="24" s="1"/>
  <c r="Q133" i="24" s="1"/>
  <c r="R105" i="24"/>
  <c r="R183" i="26"/>
  <c r="I97" i="19"/>
  <c r="H117" i="19"/>
  <c r="C190" i="26"/>
  <c r="C112" i="24"/>
  <c r="C218" i="25"/>
  <c r="C94" i="23"/>
  <c r="C194" i="22"/>
  <c r="C79" i="27" s="1"/>
  <c r="C14" i="22"/>
  <c r="K114" i="19"/>
  <c r="L94" i="19"/>
  <c r="R147" i="24"/>
  <c r="Q89" i="19"/>
  <c r="P109" i="19"/>
  <c r="H13" i="25"/>
  <c r="H13" i="24"/>
  <c r="H54" i="24" s="1"/>
  <c r="H13" i="23"/>
  <c r="C47" i="21"/>
  <c r="T27" i="21"/>
  <c r="U27" i="21" s="1"/>
  <c r="P163" i="26"/>
  <c r="E55" i="24"/>
  <c r="E65" i="24"/>
  <c r="H195" i="26"/>
  <c r="D111" i="21"/>
  <c r="D176" i="21" s="1"/>
  <c r="C134" i="21"/>
  <c r="W66" i="25"/>
  <c r="S111" i="26"/>
  <c r="J125" i="26"/>
  <c r="R226" i="26"/>
  <c r="B29" i="21"/>
  <c r="J8" i="21"/>
  <c r="J36" i="21" s="1"/>
  <c r="J56" i="21" s="1"/>
  <c r="AB56" i="21" s="1"/>
  <c r="H8" i="21"/>
  <c r="H34" i="21" s="1"/>
  <c r="H54" i="21" s="1"/>
  <c r="Z54" i="21" s="1"/>
  <c r="E8" i="21"/>
  <c r="E31" i="21" s="1"/>
  <c r="E51" i="21" s="1"/>
  <c r="W51" i="21" s="1"/>
  <c r="M8" i="21"/>
  <c r="M39" i="21" s="1"/>
  <c r="M59" i="21" s="1"/>
  <c r="AE59" i="21" s="1"/>
  <c r="L8" i="21"/>
  <c r="L38" i="21" s="1"/>
  <c r="L58" i="21" s="1"/>
  <c r="AD58" i="21" s="1"/>
  <c r="C8" i="21"/>
  <c r="K8" i="21"/>
  <c r="K37" i="21" s="1"/>
  <c r="K57" i="21" s="1"/>
  <c r="AC57" i="21" s="1"/>
  <c r="F8" i="21"/>
  <c r="F32" i="21" s="1"/>
  <c r="F52" i="21" s="1"/>
  <c r="X52" i="21" s="1"/>
  <c r="N8" i="21"/>
  <c r="N40" i="21" s="1"/>
  <c r="N60" i="21" s="1"/>
  <c r="AF60" i="21" s="1"/>
  <c r="G8" i="21"/>
  <c r="G33" i="21" s="1"/>
  <c r="G53" i="21" s="1"/>
  <c r="Y53" i="21" s="1"/>
  <c r="O8" i="21"/>
  <c r="O41" i="21" s="1"/>
  <c r="O61" i="21" s="1"/>
  <c r="AG61" i="21" s="1"/>
  <c r="I8" i="21"/>
  <c r="I35" i="21" s="1"/>
  <c r="I55" i="21" s="1"/>
  <c r="AA55" i="21" s="1"/>
  <c r="D8" i="21"/>
  <c r="D30" i="21" s="1"/>
  <c r="D50" i="21" s="1"/>
  <c r="V50" i="21" s="1"/>
  <c r="K95" i="19"/>
  <c r="J115" i="19"/>
  <c r="T7" i="20"/>
  <c r="C29" i="20"/>
  <c r="D29" i="20"/>
  <c r="L29" i="20"/>
  <c r="F29" i="20"/>
  <c r="K29" i="20"/>
  <c r="B29" i="20"/>
  <c r="E29" i="20"/>
  <c r="M29" i="20"/>
  <c r="G29" i="20"/>
  <c r="I29" i="20"/>
  <c r="H29" i="20"/>
  <c r="J29" i="20"/>
  <c r="N29" i="20"/>
  <c r="O29" i="20"/>
  <c r="N45" i="20"/>
  <c r="O45" i="20"/>
  <c r="M46" i="20"/>
  <c r="N46" i="20"/>
  <c r="D190" i="26"/>
  <c r="D218" i="25"/>
  <c r="D112" i="24"/>
  <c r="D94" i="23"/>
  <c r="D194" i="22"/>
  <c r="D79" i="27" s="1"/>
  <c r="D14" i="22"/>
  <c r="G118" i="19"/>
  <c r="H98" i="19"/>
  <c r="H111" i="21"/>
  <c r="H176" i="21" s="1"/>
  <c r="G134" i="21"/>
  <c r="O91" i="19"/>
  <c r="N111" i="19"/>
  <c r="T11" i="29"/>
  <c r="U11" i="29" s="1"/>
  <c r="C145" i="27"/>
  <c r="R17" i="30" s="1"/>
  <c r="Q84" i="27"/>
  <c r="M84" i="27"/>
  <c r="I84" i="27"/>
  <c r="I126" i="27" s="1"/>
  <c r="E84" i="27"/>
  <c r="E126" i="27" s="1"/>
  <c r="O84" i="27"/>
  <c r="K84" i="27"/>
  <c r="K126" i="27" s="1"/>
  <c r="G84" i="27"/>
  <c r="G126" i="27" s="1"/>
  <c r="L84" i="27"/>
  <c r="P84" i="27"/>
  <c r="F84" i="27"/>
  <c r="F126" i="27" s="1"/>
  <c r="N84" i="27"/>
  <c r="J84" i="27"/>
  <c r="J126" i="27" s="1"/>
  <c r="H84" i="27"/>
  <c r="H126" i="27" s="1"/>
  <c r="D84" i="27"/>
  <c r="BP65" i="25"/>
  <c r="AF65" i="25"/>
  <c r="F111" i="21"/>
  <c r="F176" i="21" s="1"/>
  <c r="E134" i="21"/>
  <c r="D37" i="22"/>
  <c r="D94" i="22"/>
  <c r="D46" i="22"/>
  <c r="L190" i="26"/>
  <c r="L233" i="26" s="1"/>
  <c r="B13" i="25"/>
  <c r="B13" i="24"/>
  <c r="B13" i="23"/>
  <c r="H157" i="21"/>
  <c r="D157" i="21"/>
  <c r="G157" i="21"/>
  <c r="C157" i="21"/>
  <c r="F157" i="21"/>
  <c r="B157" i="21"/>
  <c r="E157" i="21"/>
  <c r="S35" i="19"/>
  <c r="S36" i="19" s="1"/>
  <c r="S37" i="19" s="1"/>
  <c r="S38" i="19" s="1"/>
  <c r="S39" i="19" s="1"/>
  <c r="S40" i="19" s="1"/>
  <c r="S41" i="19" s="1"/>
  <c r="S42" i="19" s="1"/>
  <c r="F49" i="19"/>
  <c r="I49" i="19"/>
  <c r="J49" i="19"/>
  <c r="K49" i="19"/>
  <c r="T66" i="25"/>
  <c r="F237" i="26"/>
  <c r="O110" i="19"/>
  <c r="P90" i="19"/>
  <c r="T8" i="20"/>
  <c r="I30" i="20"/>
  <c r="G30" i="20"/>
  <c r="M30" i="20"/>
  <c r="F30" i="20"/>
  <c r="C30" i="20"/>
  <c r="D30" i="20"/>
  <c r="E30" i="20"/>
  <c r="K30" i="20"/>
  <c r="L30" i="20"/>
  <c r="J30" i="20"/>
  <c r="B30" i="20"/>
  <c r="H30" i="20"/>
  <c r="N30" i="20"/>
  <c r="L121" i="23"/>
  <c r="M120" i="23" s="1"/>
  <c r="N119" i="23" s="1"/>
  <c r="O118" i="23" s="1"/>
  <c r="P117" i="23" s="1"/>
  <c r="Q116" i="23" s="1"/>
  <c r="S135" i="22"/>
  <c r="E94" i="22"/>
  <c r="E37" i="22"/>
  <c r="E190" i="26"/>
  <c r="E218" i="25"/>
  <c r="E112" i="24"/>
  <c r="E194" i="22"/>
  <c r="E79" i="27" s="1"/>
  <c r="E94" i="23"/>
  <c r="E14" i="22"/>
  <c r="G190" i="26"/>
  <c r="G218" i="25"/>
  <c r="G112" i="24"/>
  <c r="G94" i="23"/>
  <c r="G194" i="22"/>
  <c r="G79" i="27" s="1"/>
  <c r="G14" i="22"/>
  <c r="M220" i="22"/>
  <c r="N219" i="22" s="1"/>
  <c r="O218" i="22" s="1"/>
  <c r="P217" i="22" s="1"/>
  <c r="Q216" i="22" s="1"/>
  <c r="J111" i="21"/>
  <c r="J176" i="21" s="1"/>
  <c r="I134" i="21"/>
  <c r="L105" i="27"/>
  <c r="M104" i="27" s="1"/>
  <c r="N103" i="27" s="1"/>
  <c r="O102" i="27" s="1"/>
  <c r="P101" i="27" s="1"/>
  <c r="Q100" i="27" s="1"/>
  <c r="C37" i="22"/>
  <c r="C94" i="22"/>
  <c r="C13" i="25"/>
  <c r="C13" i="24"/>
  <c r="C54" i="24" s="1"/>
  <c r="C13" i="23"/>
  <c r="F196" i="26"/>
  <c r="F174" i="26" s="1"/>
  <c r="E148" i="23"/>
  <c r="D148" i="23"/>
  <c r="F148" i="23" s="1"/>
  <c r="U26" i="21"/>
  <c r="Q66" i="25"/>
  <c r="L93" i="19"/>
  <c r="K113" i="19"/>
  <c r="P25" i="30"/>
  <c r="Q199" i="22"/>
  <c r="M199" i="22"/>
  <c r="I199" i="22"/>
  <c r="I241" i="22" s="1"/>
  <c r="E199" i="22"/>
  <c r="E241" i="22" s="1"/>
  <c r="P199" i="22"/>
  <c r="L199" i="22"/>
  <c r="L241" i="22" s="1"/>
  <c r="H199" i="22"/>
  <c r="H241" i="22" s="1"/>
  <c r="C260" i="22"/>
  <c r="C17" i="30" s="1"/>
  <c r="O199" i="22"/>
  <c r="K199" i="22"/>
  <c r="K241" i="22" s="1"/>
  <c r="G199" i="22"/>
  <c r="G241" i="22" s="1"/>
  <c r="J199" i="22"/>
  <c r="J241" i="22" s="1"/>
  <c r="F199" i="22"/>
  <c r="F241" i="22" s="1"/>
  <c r="N199" i="22"/>
  <c r="D199" i="22"/>
  <c r="BC189" i="25"/>
  <c r="DE189" i="25"/>
  <c r="CM189" i="25"/>
  <c r="R15" i="29"/>
  <c r="J245" i="25"/>
  <c r="K244" i="25" s="1"/>
  <c r="L243" i="25" s="1"/>
  <c r="M242" i="25" s="1"/>
  <c r="N241" i="25" s="1"/>
  <c r="O240" i="25" s="1"/>
  <c r="P239" i="25" s="1"/>
  <c r="Q238" i="25" s="1"/>
  <c r="L167" i="26"/>
  <c r="N27" i="30"/>
  <c r="P27" i="30"/>
  <c r="Q200" i="22"/>
  <c r="M200" i="22"/>
  <c r="M242" i="22" s="1"/>
  <c r="I200" i="22"/>
  <c r="I242" i="22" s="1"/>
  <c r="E200" i="22"/>
  <c r="E242" i="22" s="1"/>
  <c r="C261" i="22"/>
  <c r="C18" i="30" s="1"/>
  <c r="P200" i="22"/>
  <c r="L200" i="22"/>
  <c r="L242" i="22" s="1"/>
  <c r="H200" i="22"/>
  <c r="H242" i="22" s="1"/>
  <c r="D200" i="22"/>
  <c r="D242" i="22" s="1"/>
  <c r="O200" i="22"/>
  <c r="K200" i="22"/>
  <c r="K242" i="22" s="1"/>
  <c r="G200" i="22"/>
  <c r="G242" i="22" s="1"/>
  <c r="F200" i="22"/>
  <c r="F242" i="22" s="1"/>
  <c r="N200" i="22"/>
  <c r="J200" i="22"/>
  <c r="J242" i="22" s="1"/>
  <c r="C200" i="22"/>
  <c r="N188" i="26"/>
  <c r="N231" i="26" s="1"/>
  <c r="H236" i="26"/>
  <c r="S55" i="26"/>
  <c r="B111" i="21"/>
  <c r="B176" i="21" s="1"/>
  <c r="C111" i="21"/>
  <c r="C176" i="21" s="1"/>
  <c r="B134" i="21"/>
  <c r="S66" i="25"/>
  <c r="X66" i="25"/>
  <c r="BU66" i="25" s="1"/>
  <c r="R66" i="25"/>
  <c r="R88" i="23"/>
  <c r="BA65" i="25"/>
  <c r="AO65" i="25"/>
  <c r="AC65" i="25"/>
  <c r="AI65" i="25"/>
  <c r="Q88" i="19"/>
  <c r="B130" i="19" s="1"/>
  <c r="P108" i="19"/>
  <c r="B28" i="21"/>
  <c r="N7" i="21"/>
  <c r="H7" i="21"/>
  <c r="E7" i="21"/>
  <c r="M7" i="21"/>
  <c r="G7" i="21"/>
  <c r="O7" i="21"/>
  <c r="J7" i="21"/>
  <c r="L7" i="21"/>
  <c r="F7" i="21"/>
  <c r="P7" i="21"/>
  <c r="I7" i="21"/>
  <c r="C7" i="21"/>
  <c r="K7" i="21"/>
  <c r="D7" i="21"/>
  <c r="R87" i="23"/>
  <c r="J154" i="22"/>
  <c r="J155" i="22" s="1"/>
  <c r="B190" i="26"/>
  <c r="B218" i="25"/>
  <c r="B112" i="24"/>
  <c r="B94" i="23"/>
  <c r="B14" i="22"/>
  <c r="B93" i="22" s="1"/>
  <c r="B194" i="22"/>
  <c r="B79" i="27" s="1"/>
  <c r="B55" i="24"/>
  <c r="F13" i="25"/>
  <c r="F13" i="24"/>
  <c r="F13" i="23"/>
  <c r="BN65" i="25"/>
  <c r="I96" i="19"/>
  <c r="H116" i="19"/>
  <c r="C146" i="27"/>
  <c r="R18" i="30" s="1"/>
  <c r="Q85" i="27"/>
  <c r="M85" i="27"/>
  <c r="I85" i="27"/>
  <c r="I127" i="27" s="1"/>
  <c r="E85" i="27"/>
  <c r="E127" i="27" s="1"/>
  <c r="O85" i="27"/>
  <c r="K85" i="27"/>
  <c r="K127" i="27" s="1"/>
  <c r="G85" i="27"/>
  <c r="G127" i="27" s="1"/>
  <c r="P85" i="27"/>
  <c r="H85" i="27"/>
  <c r="H127" i="27" s="1"/>
  <c r="F85" i="27"/>
  <c r="F127" i="27" s="1"/>
  <c r="N85" i="27"/>
  <c r="D85" i="27"/>
  <c r="D127" i="27" s="1"/>
  <c r="L85" i="27"/>
  <c r="L127" i="27" s="1"/>
  <c r="J85" i="27"/>
  <c r="J127" i="27" s="1"/>
  <c r="C85" i="27"/>
  <c r="D49" i="19" l="1"/>
  <c r="K117" i="14"/>
  <c r="E116" i="14"/>
  <c r="I176" i="21"/>
  <c r="I133" i="21"/>
  <c r="J110" i="21"/>
  <c r="I134" i="19"/>
  <c r="B50" i="27"/>
  <c r="G50" i="27" s="1"/>
  <c r="E49" i="19"/>
  <c r="G49" i="19"/>
  <c r="R49" i="19" s="1"/>
  <c r="C49" i="19"/>
  <c r="H49" i="19"/>
  <c r="E114" i="30"/>
  <c r="K115" i="30"/>
  <c r="H12" i="24"/>
  <c r="H53" i="24" s="1"/>
  <c r="H12" i="25"/>
  <c r="H12" i="23"/>
  <c r="G133" i="19"/>
  <c r="F132" i="19"/>
  <c r="M48" i="20"/>
  <c r="M241" i="22"/>
  <c r="R32" i="16"/>
  <c r="W31" i="16"/>
  <c r="T31" i="16"/>
  <c r="U31" i="16" s="1"/>
  <c r="V31" i="16" s="1"/>
  <c r="O20" i="29"/>
  <c r="H14" i="25"/>
  <c r="R14" i="25" s="1"/>
  <c r="H14" i="24"/>
  <c r="H14" i="23"/>
  <c r="R14" i="23" s="1"/>
  <c r="H158" i="21"/>
  <c r="C52" i="27"/>
  <c r="T81" i="27" s="1"/>
  <c r="T196" i="22"/>
  <c r="G56" i="24"/>
  <c r="R15" i="24"/>
  <c r="T82" i="27"/>
  <c r="J112" i="21"/>
  <c r="J177" i="21" s="1"/>
  <c r="R177" i="21" s="1"/>
  <c r="I135" i="21"/>
  <c r="R197" i="22"/>
  <c r="R139" i="22"/>
  <c r="U83" i="27"/>
  <c r="B144" i="27"/>
  <c r="Q16" i="30" s="1"/>
  <c r="G191" i="26"/>
  <c r="T191" i="26" s="1"/>
  <c r="G195" i="22"/>
  <c r="G80" i="27" s="1"/>
  <c r="G95" i="23"/>
  <c r="T95" i="23" s="1"/>
  <c r="G219" i="25"/>
  <c r="T219" i="25" s="1"/>
  <c r="G15" i="22"/>
  <c r="G113" i="24"/>
  <c r="T113" i="24" s="1"/>
  <c r="R159" i="21"/>
  <c r="U198" i="22"/>
  <c r="B259" i="22"/>
  <c r="B16" i="30" s="1"/>
  <c r="H53" i="27"/>
  <c r="I53" i="27" s="1"/>
  <c r="R82" i="27" s="1"/>
  <c r="F38" i="22"/>
  <c r="F95" i="22"/>
  <c r="G95" i="22" s="1"/>
  <c r="H95" i="22" s="1"/>
  <c r="I95" i="22" s="1"/>
  <c r="J95" i="22" s="1"/>
  <c r="K95" i="22" s="1"/>
  <c r="L95" i="22" s="1"/>
  <c r="M95" i="22" s="1"/>
  <c r="N95" i="22" s="1"/>
  <c r="O95" i="22" s="1"/>
  <c r="P95" i="22" s="1"/>
  <c r="Q95" i="22" s="1"/>
  <c r="B116" i="22" s="1"/>
  <c r="R16" i="22"/>
  <c r="D52" i="27" s="1"/>
  <c r="H52" i="27" s="1"/>
  <c r="I52" i="27" s="1"/>
  <c r="R81" i="27" s="1"/>
  <c r="U81" i="27" s="1"/>
  <c r="D140" i="22"/>
  <c r="C140" i="22"/>
  <c r="B140" i="22"/>
  <c r="S106" i="19"/>
  <c r="E5" i="28" s="1"/>
  <c r="E6" i="28" s="1"/>
  <c r="E7" i="28" s="1"/>
  <c r="N166" i="26"/>
  <c r="G172" i="26"/>
  <c r="H194" i="26" s="1"/>
  <c r="H172" i="26" s="1"/>
  <c r="Q210" i="25"/>
  <c r="Q253" i="25" s="1"/>
  <c r="R253" i="25" s="1"/>
  <c r="N44" i="20"/>
  <c r="I171" i="26"/>
  <c r="J193" i="26" s="1"/>
  <c r="J171" i="26" s="1"/>
  <c r="G196" i="26"/>
  <c r="G239" i="26" s="1"/>
  <c r="L192" i="26"/>
  <c r="L235" i="26" s="1"/>
  <c r="P41" i="21"/>
  <c r="P61" i="21" s="1"/>
  <c r="AH61" i="21" s="1"/>
  <c r="H33" i="21"/>
  <c r="H53" i="21" s="1"/>
  <c r="C242" i="22"/>
  <c r="S200" i="22"/>
  <c r="F25" i="30"/>
  <c r="I12" i="25"/>
  <c r="I12" i="23"/>
  <c r="I12" i="24"/>
  <c r="I53" i="24" s="1"/>
  <c r="E93" i="22"/>
  <c r="E46" i="22"/>
  <c r="E36" i="22"/>
  <c r="B189" i="26"/>
  <c r="B217" i="25"/>
  <c r="B111" i="24"/>
  <c r="B93" i="23"/>
  <c r="B193" i="22"/>
  <c r="B78" i="27" s="1"/>
  <c r="B13" i="22"/>
  <c r="B92" i="22" s="1"/>
  <c r="D189" i="26"/>
  <c r="D217" i="25"/>
  <c r="D93" i="23"/>
  <c r="D111" i="24"/>
  <c r="D193" i="22"/>
  <c r="D78" i="27" s="1"/>
  <c r="D13" i="22"/>
  <c r="G110" i="21"/>
  <c r="G175" i="21" s="1"/>
  <c r="F133" i="21"/>
  <c r="I98" i="19"/>
  <c r="H118" i="19"/>
  <c r="H238" i="26"/>
  <c r="Q109" i="19"/>
  <c r="B131" i="19"/>
  <c r="R89" i="19"/>
  <c r="C127" i="27"/>
  <c r="S85" i="27"/>
  <c r="K36" i="21"/>
  <c r="K56" i="21" s="1"/>
  <c r="F31" i="21"/>
  <c r="F51" i="21" s="1"/>
  <c r="G32" i="21"/>
  <c r="G52" i="21" s="1"/>
  <c r="N39" i="21"/>
  <c r="N59" i="21" s="1"/>
  <c r="AD66" i="25"/>
  <c r="BB66" i="25"/>
  <c r="AP66" i="25"/>
  <c r="B110" i="21"/>
  <c r="B175" i="21" s="1"/>
  <c r="C110" i="21"/>
  <c r="C175" i="21" s="1"/>
  <c r="B133" i="21"/>
  <c r="O188" i="26"/>
  <c r="O231" i="26" s="1"/>
  <c r="K110" i="21"/>
  <c r="K175" i="21" s="1"/>
  <c r="J133" i="21"/>
  <c r="G36" i="22"/>
  <c r="G93" i="22"/>
  <c r="Q90" i="19"/>
  <c r="P110" i="19"/>
  <c r="F217" i="25"/>
  <c r="F189" i="26"/>
  <c r="F111" i="24"/>
  <c r="F93" i="23"/>
  <c r="F193" i="22"/>
  <c r="F78" i="27" s="1"/>
  <c r="F13" i="22"/>
  <c r="H189" i="26"/>
  <c r="H217" i="25"/>
  <c r="H111" i="24"/>
  <c r="H93" i="23"/>
  <c r="H193" i="22"/>
  <c r="H78" i="27" s="1"/>
  <c r="H13" i="22"/>
  <c r="L168" i="26"/>
  <c r="L126" i="27"/>
  <c r="E110" i="21"/>
  <c r="E175" i="21" s="1"/>
  <c r="D133" i="21"/>
  <c r="D166" i="24"/>
  <c r="F166" i="24" s="1"/>
  <c r="E166" i="24"/>
  <c r="P187" i="26"/>
  <c r="P230" i="26" s="1"/>
  <c r="R89" i="23"/>
  <c r="F12" i="25"/>
  <c r="F12" i="24"/>
  <c r="F53" i="24" s="1"/>
  <c r="F12" i="23"/>
  <c r="F110" i="21"/>
  <c r="F175" i="21" s="1"/>
  <c r="E133" i="21"/>
  <c r="N191" i="25"/>
  <c r="AH191" i="25" s="1"/>
  <c r="J191" i="25"/>
  <c r="F191" i="25"/>
  <c r="B191" i="25"/>
  <c r="M191" i="25"/>
  <c r="I191" i="25"/>
  <c r="E191" i="25"/>
  <c r="L191" i="25"/>
  <c r="H191" i="25"/>
  <c r="D191" i="25"/>
  <c r="C191" i="25"/>
  <c r="K191" i="25"/>
  <c r="G191" i="25"/>
  <c r="J169" i="26"/>
  <c r="D29" i="21"/>
  <c r="D49" i="21" s="1"/>
  <c r="T8" i="21"/>
  <c r="O40" i="21"/>
  <c r="O60" i="21" s="1"/>
  <c r="AG60" i="21" s="1"/>
  <c r="R88" i="19"/>
  <c r="Q108" i="19"/>
  <c r="D110" i="21"/>
  <c r="D175" i="21" s="1"/>
  <c r="C133" i="21"/>
  <c r="R16" i="29"/>
  <c r="D241" i="22"/>
  <c r="S199" i="22"/>
  <c r="BM66" i="25"/>
  <c r="S112" i="26"/>
  <c r="I125" i="26"/>
  <c r="Q185" i="26"/>
  <c r="Q228" i="26" s="1"/>
  <c r="L139" i="24"/>
  <c r="M138" i="24" s="1"/>
  <c r="N137" i="24" s="1"/>
  <c r="O136" i="24" s="1"/>
  <c r="P135" i="24" s="1"/>
  <c r="Q134" i="24" s="1"/>
  <c r="K68" i="25"/>
  <c r="Y68" i="25" s="1"/>
  <c r="G68" i="25"/>
  <c r="C68" i="25"/>
  <c r="J68" i="25"/>
  <c r="F68" i="25"/>
  <c r="B68" i="25"/>
  <c r="E68" i="25"/>
  <c r="D68" i="25"/>
  <c r="I68" i="25"/>
  <c r="H68" i="25"/>
  <c r="J96" i="19"/>
  <c r="I116" i="19"/>
  <c r="F65" i="24"/>
  <c r="F54" i="24"/>
  <c r="K154" i="22"/>
  <c r="K155" i="22" s="1"/>
  <c r="P87" i="23"/>
  <c r="P130" i="23" s="1"/>
  <c r="Q87" i="23"/>
  <c r="Q130" i="23" s="1"/>
  <c r="S7" i="21"/>
  <c r="C28" i="21"/>
  <c r="T7" i="21"/>
  <c r="L37" i="21"/>
  <c r="L57" i="21" s="1"/>
  <c r="M38" i="21"/>
  <c r="M58" i="21" s="1"/>
  <c r="S56" i="26"/>
  <c r="M189" i="26"/>
  <c r="M232" i="26" s="1"/>
  <c r="K245" i="25"/>
  <c r="L244" i="25" s="1"/>
  <c r="M243" i="25" s="1"/>
  <c r="N242" i="25" s="1"/>
  <c r="O241" i="25" s="1"/>
  <c r="P240" i="25" s="1"/>
  <c r="Q239" i="25" s="1"/>
  <c r="F239" i="26"/>
  <c r="U226" i="26"/>
  <c r="M127" i="27"/>
  <c r="M105" i="27"/>
  <c r="N104" i="27" s="1"/>
  <c r="O103" i="27" s="1"/>
  <c r="P102" i="27" s="1"/>
  <c r="Q101" i="27" s="1"/>
  <c r="M121" i="23"/>
  <c r="N120" i="23" s="1"/>
  <c r="O119" i="23" s="1"/>
  <c r="P118" i="23" s="1"/>
  <c r="Q117" i="23" s="1"/>
  <c r="P86" i="20"/>
  <c r="Q86" i="20"/>
  <c r="O86" i="20"/>
  <c r="C189" i="26"/>
  <c r="C217" i="25"/>
  <c r="C111" i="24"/>
  <c r="C93" i="23"/>
  <c r="C193" i="22"/>
  <c r="C78" i="27" s="1"/>
  <c r="C13" i="22"/>
  <c r="G12" i="25"/>
  <c r="G12" i="24"/>
  <c r="G12" i="23"/>
  <c r="D36" i="22"/>
  <c r="D93" i="22"/>
  <c r="O49" i="20"/>
  <c r="O44" i="20"/>
  <c r="Q85" i="20"/>
  <c r="P85" i="20"/>
  <c r="D245" i="26"/>
  <c r="F245" i="26" s="1"/>
  <c r="E245" i="26"/>
  <c r="AI66" i="25"/>
  <c r="I117" i="19"/>
  <c r="J97" i="19"/>
  <c r="T9" i="20"/>
  <c r="L31" i="20"/>
  <c r="E31" i="20"/>
  <c r="M31" i="20"/>
  <c r="M44" i="20" s="1"/>
  <c r="K31" i="20"/>
  <c r="J31" i="20"/>
  <c r="H31" i="20"/>
  <c r="F31" i="20"/>
  <c r="D31" i="20"/>
  <c r="C31" i="20"/>
  <c r="G31" i="20"/>
  <c r="I31" i="20"/>
  <c r="B31" i="20"/>
  <c r="H110" i="21"/>
  <c r="H175" i="21" s="1"/>
  <c r="G133" i="21"/>
  <c r="L217" i="26"/>
  <c r="M216" i="26" s="1"/>
  <c r="N215" i="26" s="1"/>
  <c r="O214" i="26" s="1"/>
  <c r="P213" i="26" s="1"/>
  <c r="Q212" i="26" s="1"/>
  <c r="AH66" i="25"/>
  <c r="S136" i="22"/>
  <c r="S137" i="22" s="1"/>
  <c r="S138" i="22" s="1"/>
  <c r="C12" i="25"/>
  <c r="C12" i="24"/>
  <c r="C12" i="23"/>
  <c r="R213" i="25"/>
  <c r="M49" i="25"/>
  <c r="I49" i="25"/>
  <c r="E49" i="25"/>
  <c r="L49" i="25"/>
  <c r="H49" i="25"/>
  <c r="D49" i="25"/>
  <c r="K49" i="25"/>
  <c r="G49" i="25"/>
  <c r="C49" i="25"/>
  <c r="N49" i="25"/>
  <c r="S49" i="25" s="1"/>
  <c r="J49" i="25"/>
  <c r="F49" i="25"/>
  <c r="K172" i="25"/>
  <c r="G172" i="25"/>
  <c r="C172" i="25"/>
  <c r="L172" i="25"/>
  <c r="H172" i="25"/>
  <c r="D172" i="25"/>
  <c r="M172" i="25"/>
  <c r="E172" i="25"/>
  <c r="I172" i="25"/>
  <c r="J172" i="25"/>
  <c r="F172" i="25"/>
  <c r="B172" i="25"/>
  <c r="D12" i="25"/>
  <c r="D12" i="24"/>
  <c r="D53" i="24" s="1"/>
  <c r="D12" i="23"/>
  <c r="F93" i="22"/>
  <c r="F36" i="22"/>
  <c r="N190" i="25"/>
  <c r="J190" i="25"/>
  <c r="F190" i="25"/>
  <c r="B190" i="25"/>
  <c r="M190" i="25"/>
  <c r="I190" i="25"/>
  <c r="E190" i="25"/>
  <c r="L190" i="25"/>
  <c r="H190" i="25"/>
  <c r="D190" i="25"/>
  <c r="O190" i="25"/>
  <c r="AI190" i="25" s="1"/>
  <c r="K190" i="25"/>
  <c r="G190" i="25"/>
  <c r="C190" i="25"/>
  <c r="I34" i="21"/>
  <c r="I54" i="21" s="1"/>
  <c r="J35" i="21"/>
  <c r="J55" i="21" s="1"/>
  <c r="E30" i="21"/>
  <c r="E50" i="21" s="1"/>
  <c r="P88" i="23"/>
  <c r="P131" i="23" s="1"/>
  <c r="O88" i="23"/>
  <c r="O131" i="23" s="1"/>
  <c r="Q88" i="23"/>
  <c r="Q131" i="23" s="1"/>
  <c r="AJ66" i="25"/>
  <c r="B12" i="25"/>
  <c r="B12" i="24"/>
  <c r="B12" i="23"/>
  <c r="F156" i="21"/>
  <c r="B156" i="21"/>
  <c r="I156" i="21"/>
  <c r="E156" i="21"/>
  <c r="H156" i="21"/>
  <c r="D156" i="21"/>
  <c r="G156" i="21"/>
  <c r="C156" i="21"/>
  <c r="M93" i="19"/>
  <c r="L113" i="19"/>
  <c r="K235" i="26"/>
  <c r="E25" i="30"/>
  <c r="N220" i="22"/>
  <c r="O219" i="22" s="1"/>
  <c r="P218" i="22" s="1"/>
  <c r="Q217" i="22" s="1"/>
  <c r="N49" i="20"/>
  <c r="AF66" i="25"/>
  <c r="E189" i="26"/>
  <c r="E217" i="25"/>
  <c r="E111" i="24"/>
  <c r="E193" i="22"/>
  <c r="E78" i="27" s="1"/>
  <c r="E13" i="22"/>
  <c r="E93" i="23"/>
  <c r="G189" i="26"/>
  <c r="G111" i="24"/>
  <c r="G93" i="23"/>
  <c r="G193" i="22"/>
  <c r="G78" i="27" s="1"/>
  <c r="G13" i="22"/>
  <c r="G217" i="25"/>
  <c r="B66" i="24"/>
  <c r="B54" i="24"/>
  <c r="E12" i="23"/>
  <c r="E12" i="25"/>
  <c r="E12" i="24"/>
  <c r="E53" i="24" s="1"/>
  <c r="D126" i="27"/>
  <c r="S84" i="27"/>
  <c r="P91" i="19"/>
  <c r="O111" i="19"/>
  <c r="I110" i="21"/>
  <c r="I175" i="21" s="1"/>
  <c r="H133" i="21"/>
  <c r="P164" i="26"/>
  <c r="L95" i="19"/>
  <c r="K115" i="19"/>
  <c r="C29" i="21"/>
  <c r="S8" i="21"/>
  <c r="S49" i="21" s="1"/>
  <c r="U225" i="26"/>
  <c r="H173" i="26"/>
  <c r="M94" i="19"/>
  <c r="L114" i="19"/>
  <c r="C36" i="22"/>
  <c r="C93" i="22"/>
  <c r="S55" i="24"/>
  <c r="B30" i="21"/>
  <c r="G9" i="21"/>
  <c r="G34" i="21" s="1"/>
  <c r="G54" i="21" s="1"/>
  <c r="Y54" i="21" s="1"/>
  <c r="K9" i="21"/>
  <c r="K38" i="21" s="1"/>
  <c r="K58" i="21" s="1"/>
  <c r="AC58" i="21" s="1"/>
  <c r="J9" i="21"/>
  <c r="J37" i="21" s="1"/>
  <c r="J57" i="21" s="1"/>
  <c r="AB57" i="21" s="1"/>
  <c r="E9" i="21"/>
  <c r="E32" i="21" s="1"/>
  <c r="E52" i="21" s="1"/>
  <c r="W52" i="21" s="1"/>
  <c r="F9" i="21"/>
  <c r="F33" i="21" s="1"/>
  <c r="F53" i="21" s="1"/>
  <c r="X53" i="21" s="1"/>
  <c r="H9" i="21"/>
  <c r="H35" i="21" s="1"/>
  <c r="H55" i="21" s="1"/>
  <c r="Z55" i="21" s="1"/>
  <c r="I9" i="21"/>
  <c r="I36" i="21" s="1"/>
  <c r="I56" i="21" s="1"/>
  <c r="AA56" i="21" s="1"/>
  <c r="C9" i="21"/>
  <c r="T9" i="21" s="1"/>
  <c r="L9" i="21"/>
  <c r="L39" i="21" s="1"/>
  <c r="L59" i="21" s="1"/>
  <c r="AD59" i="21" s="1"/>
  <c r="M9" i="21"/>
  <c r="M40" i="21" s="1"/>
  <c r="M60" i="21" s="1"/>
  <c r="AE60" i="21" s="1"/>
  <c r="N9" i="21"/>
  <c r="N41" i="21" s="1"/>
  <c r="N61" i="21" s="1"/>
  <c r="AF61" i="21" s="1"/>
  <c r="D9" i="21"/>
  <c r="D31" i="21" s="1"/>
  <c r="D51" i="21" s="1"/>
  <c r="V51" i="21" s="1"/>
  <c r="BQ66" i="25"/>
  <c r="Q92" i="19"/>
  <c r="P112" i="19"/>
  <c r="K67" i="25"/>
  <c r="Y67" i="25" s="1"/>
  <c r="G67" i="25"/>
  <c r="C67" i="25"/>
  <c r="J67" i="25"/>
  <c r="F67" i="25"/>
  <c r="B67" i="25"/>
  <c r="I67" i="25"/>
  <c r="E67" i="25"/>
  <c r="D67" i="25"/>
  <c r="H67" i="25"/>
  <c r="B49" i="27" l="1"/>
  <c r="G49" i="27" s="1"/>
  <c r="I133" i="19"/>
  <c r="E115" i="30"/>
  <c r="K116" i="30"/>
  <c r="J175" i="21"/>
  <c r="K109" i="21"/>
  <c r="J132" i="21"/>
  <c r="K118" i="14"/>
  <c r="E117" i="14"/>
  <c r="M126" i="27"/>
  <c r="G132" i="19"/>
  <c r="F131" i="19"/>
  <c r="I11" i="23"/>
  <c r="I11" i="25"/>
  <c r="I11" i="24"/>
  <c r="I52" i="24" s="1"/>
  <c r="B142" i="27"/>
  <c r="Q14" i="30" s="1"/>
  <c r="R33" i="16"/>
  <c r="W32" i="16"/>
  <c r="T32" i="16"/>
  <c r="U32" i="16" s="1"/>
  <c r="V32" i="16" s="1"/>
  <c r="P20" i="29"/>
  <c r="P19" i="29" s="1"/>
  <c r="O21" i="29"/>
  <c r="B143" i="27"/>
  <c r="Q15" i="30" s="1"/>
  <c r="U82" i="27"/>
  <c r="H94" i="23"/>
  <c r="T94" i="23" s="1"/>
  <c r="H14" i="22"/>
  <c r="H194" i="22"/>
  <c r="H79" i="27" s="1"/>
  <c r="H190" i="26"/>
  <c r="T190" i="26" s="1"/>
  <c r="H112" i="24"/>
  <c r="T112" i="24" s="1"/>
  <c r="H218" i="25"/>
  <c r="T218" i="25" s="1"/>
  <c r="R158" i="21"/>
  <c r="AE58" i="21"/>
  <c r="C51" i="27"/>
  <c r="T80" i="27" s="1"/>
  <c r="T195" i="22"/>
  <c r="J83" i="27"/>
  <c r="J125" i="27" s="1"/>
  <c r="Q83" i="27"/>
  <c r="K83" i="27"/>
  <c r="K125" i="27" s="1"/>
  <c r="N83" i="27"/>
  <c r="N125" i="27" s="1"/>
  <c r="F83" i="27"/>
  <c r="F125" i="27" s="1"/>
  <c r="I83" i="27"/>
  <c r="I125" i="27" s="1"/>
  <c r="L83" i="27"/>
  <c r="L125" i="27" s="1"/>
  <c r="O83" i="27"/>
  <c r="M83" i="27"/>
  <c r="M125" i="27" s="1"/>
  <c r="G83" i="27"/>
  <c r="G125" i="27" s="1"/>
  <c r="C144" i="27"/>
  <c r="R16" i="30" s="1"/>
  <c r="E83" i="27"/>
  <c r="P83" i="27"/>
  <c r="H83" i="27"/>
  <c r="H125" i="27" s="1"/>
  <c r="K111" i="21"/>
  <c r="K176" i="21" s="1"/>
  <c r="R176" i="21" s="1"/>
  <c r="J134" i="21"/>
  <c r="R138" i="22"/>
  <c r="R196" i="22"/>
  <c r="M198" i="22"/>
  <c r="M240" i="22" s="1"/>
  <c r="H198" i="22"/>
  <c r="H240" i="22" s="1"/>
  <c r="C259" i="22"/>
  <c r="C16" i="30" s="1"/>
  <c r="E198" i="22"/>
  <c r="I198" i="22"/>
  <c r="I240" i="22" s="1"/>
  <c r="O198" i="22"/>
  <c r="O240" i="22" s="1"/>
  <c r="N198" i="22"/>
  <c r="N240" i="22" s="1"/>
  <c r="P198" i="22"/>
  <c r="K198" i="22"/>
  <c r="K240" i="22" s="1"/>
  <c r="J198" i="22"/>
  <c r="J240" i="22" s="1"/>
  <c r="Q198" i="22"/>
  <c r="L198" i="22"/>
  <c r="L240" i="22" s="1"/>
  <c r="G198" i="22"/>
  <c r="G240" i="22" s="1"/>
  <c r="F198" i="22"/>
  <c r="F240" i="22" s="1"/>
  <c r="I13" i="25"/>
  <c r="R13" i="25" s="1"/>
  <c r="I13" i="23"/>
  <c r="R13" i="23" s="1"/>
  <c r="I13" i="24"/>
  <c r="I157" i="21"/>
  <c r="AD57" i="21"/>
  <c r="AC56" i="21"/>
  <c r="B147" i="22"/>
  <c r="B139" i="22"/>
  <c r="C139" i="22"/>
  <c r="D139" i="22"/>
  <c r="E139" i="22"/>
  <c r="H55" i="24"/>
  <c r="R14" i="24"/>
  <c r="AF59" i="21"/>
  <c r="N62" i="21" s="1"/>
  <c r="N74" i="21" s="1"/>
  <c r="N75" i="21" s="1"/>
  <c r="N69" i="21"/>
  <c r="N66" i="21"/>
  <c r="G37" i="22"/>
  <c r="G94" i="22"/>
  <c r="H94" i="22" s="1"/>
  <c r="I94" i="22" s="1"/>
  <c r="J94" i="22" s="1"/>
  <c r="K94" i="22" s="1"/>
  <c r="L94" i="22" s="1"/>
  <c r="M94" i="22" s="1"/>
  <c r="N94" i="22" s="1"/>
  <c r="O94" i="22" s="1"/>
  <c r="P94" i="22" s="1"/>
  <c r="Q94" i="22" s="1"/>
  <c r="B115" i="22" s="1"/>
  <c r="R15" i="22"/>
  <c r="D51" i="27" s="1"/>
  <c r="H51" i="27" s="1"/>
  <c r="I51" i="27" s="1"/>
  <c r="R80" i="27" s="1"/>
  <c r="B141" i="27" s="1"/>
  <c r="Q13" i="30" s="1"/>
  <c r="U197" i="22"/>
  <c r="B258" i="22"/>
  <c r="B15" i="30" s="1"/>
  <c r="L170" i="26"/>
  <c r="S107" i="19"/>
  <c r="F5" i="28" s="1"/>
  <c r="F6" i="28" s="1"/>
  <c r="F7" i="28" s="1"/>
  <c r="R131" i="23"/>
  <c r="M167" i="26"/>
  <c r="N189" i="26" s="1"/>
  <c r="N232" i="26" s="1"/>
  <c r="P165" i="26"/>
  <c r="I194" i="26"/>
  <c r="I237" i="26" s="1"/>
  <c r="K193" i="26"/>
  <c r="K236" i="26" s="1"/>
  <c r="W67" i="25"/>
  <c r="O220" i="22"/>
  <c r="G188" i="26"/>
  <c r="G216" i="25"/>
  <c r="G110" i="24"/>
  <c r="G92" i="23"/>
  <c r="G192" i="22"/>
  <c r="G77" i="27" s="1"/>
  <c r="G12" i="22"/>
  <c r="I188" i="26"/>
  <c r="I216" i="25"/>
  <c r="I110" i="24"/>
  <c r="I192" i="22"/>
  <c r="I77" i="27" s="1"/>
  <c r="I12" i="22"/>
  <c r="I92" i="23"/>
  <c r="K97" i="19"/>
  <c r="J117" i="19"/>
  <c r="N242" i="22"/>
  <c r="V68" i="25"/>
  <c r="R228" i="26"/>
  <c r="J11" i="25"/>
  <c r="J11" i="23"/>
  <c r="J11" i="24"/>
  <c r="J52" i="24" s="1"/>
  <c r="C109" i="21"/>
  <c r="C174" i="21" s="1"/>
  <c r="B109" i="21"/>
  <c r="B174" i="21" s="1"/>
  <c r="B132" i="21"/>
  <c r="V67" i="25"/>
  <c r="P67" i="25"/>
  <c r="U67" i="25"/>
  <c r="S56" i="24"/>
  <c r="N94" i="19"/>
  <c r="M114" i="19"/>
  <c r="C49" i="21"/>
  <c r="T29" i="21"/>
  <c r="U29" i="21" s="1"/>
  <c r="Q186" i="26"/>
  <c r="Q229" i="26" s="1"/>
  <c r="G92" i="22"/>
  <c r="G35" i="22"/>
  <c r="E35" i="22"/>
  <c r="E92" i="22"/>
  <c r="D188" i="26"/>
  <c r="D216" i="25"/>
  <c r="D92" i="23"/>
  <c r="D192" i="22"/>
  <c r="D77" i="27" s="1"/>
  <c r="D110" i="24"/>
  <c r="D12" i="22"/>
  <c r="B188" i="26"/>
  <c r="B216" i="25"/>
  <c r="B110" i="24"/>
  <c r="B92" i="23"/>
  <c r="B192" i="22"/>
  <c r="B77" i="27" s="1"/>
  <c r="B12" i="22"/>
  <c r="B91" i="22" s="1"/>
  <c r="B53" i="24"/>
  <c r="AB55" i="21"/>
  <c r="M192" i="25"/>
  <c r="AG192" i="25" s="1"/>
  <c r="I192" i="25"/>
  <c r="E192" i="25"/>
  <c r="L192" i="25"/>
  <c r="H192" i="25"/>
  <c r="D192" i="25"/>
  <c r="K192" i="25"/>
  <c r="G192" i="25"/>
  <c r="C192" i="25"/>
  <c r="B192" i="25"/>
  <c r="J192" i="25"/>
  <c r="F192" i="25"/>
  <c r="S139" i="22"/>
  <c r="O26" i="30"/>
  <c r="Q170" i="25"/>
  <c r="Q105" i="24"/>
  <c r="Q148" i="24" s="1"/>
  <c r="C92" i="22"/>
  <c r="C35" i="22"/>
  <c r="N121" i="23"/>
  <c r="O120" i="23" s="1"/>
  <c r="P119" i="23" s="1"/>
  <c r="Q118" i="23" s="1"/>
  <c r="L245" i="25"/>
  <c r="M244" i="25" s="1"/>
  <c r="N243" i="25" s="1"/>
  <c r="O242" i="25" s="1"/>
  <c r="P241" i="25" s="1"/>
  <c r="Q240" i="25" s="1"/>
  <c r="C48" i="21"/>
  <c r="T28" i="21"/>
  <c r="W68" i="25"/>
  <c r="T68" i="25"/>
  <c r="Q163" i="26"/>
  <c r="E109" i="21"/>
  <c r="E174" i="21" s="1"/>
  <c r="D132" i="21"/>
  <c r="V49" i="21"/>
  <c r="K191" i="26"/>
  <c r="K169" i="26" s="1"/>
  <c r="F109" i="21"/>
  <c r="F174" i="21" s="1"/>
  <c r="E132" i="21"/>
  <c r="H35" i="22"/>
  <c r="H92" i="22"/>
  <c r="B132" i="19"/>
  <c r="R90" i="19"/>
  <c r="Q110" i="19"/>
  <c r="L109" i="21"/>
  <c r="L174" i="21" s="1"/>
  <c r="K132" i="21"/>
  <c r="N241" i="22"/>
  <c r="O166" i="26"/>
  <c r="F11" i="24"/>
  <c r="F52" i="24" s="1"/>
  <c r="F11" i="25"/>
  <c r="F11" i="23"/>
  <c r="Q67" i="25"/>
  <c r="I109" i="21"/>
  <c r="I174" i="21" s="1"/>
  <c r="H132" i="21"/>
  <c r="P171" i="25"/>
  <c r="P106" i="24"/>
  <c r="P149" i="24" s="1"/>
  <c r="R130" i="23"/>
  <c r="P68" i="25"/>
  <c r="Y52" i="21"/>
  <c r="S11" i="26"/>
  <c r="R187" i="26" s="1"/>
  <c r="S11" i="25"/>
  <c r="S11" i="24"/>
  <c r="R109" i="24" s="1"/>
  <c r="S11" i="23"/>
  <c r="B11" i="21"/>
  <c r="S11" i="20"/>
  <c r="D35" i="22"/>
  <c r="D92" i="22"/>
  <c r="R67" i="25"/>
  <c r="T67" i="25"/>
  <c r="R92" i="19"/>
  <c r="Q112" i="19"/>
  <c r="B134" i="19"/>
  <c r="I195" i="26"/>
  <c r="I173" i="26" s="1"/>
  <c r="Q91" i="19"/>
  <c r="P111" i="19"/>
  <c r="M113" i="19"/>
  <c r="N93" i="19"/>
  <c r="E272" i="25"/>
  <c r="D272" i="25"/>
  <c r="F272" i="25" s="1"/>
  <c r="H188" i="26"/>
  <c r="H216" i="25"/>
  <c r="H92" i="23"/>
  <c r="H110" i="24"/>
  <c r="H192" i="22"/>
  <c r="H77" i="27" s="1"/>
  <c r="H12" i="22"/>
  <c r="F188" i="26"/>
  <c r="F216" i="25"/>
  <c r="F110" i="24"/>
  <c r="F92" i="23"/>
  <c r="F192" i="22"/>
  <c r="F77" i="27" s="1"/>
  <c r="F12" i="22"/>
  <c r="J236" i="26"/>
  <c r="M217" i="26"/>
  <c r="N216" i="26" s="1"/>
  <c r="O215" i="26" s="1"/>
  <c r="P214" i="26" s="1"/>
  <c r="Q213" i="26" s="1"/>
  <c r="N26" i="30"/>
  <c r="O171" i="25"/>
  <c r="O106" i="24"/>
  <c r="O149" i="24" s="1"/>
  <c r="S57" i="26"/>
  <c r="S58" i="26" s="1"/>
  <c r="S48" i="21"/>
  <c r="L154" i="22"/>
  <c r="L155" i="22" s="1"/>
  <c r="R68" i="25"/>
  <c r="X68" i="25"/>
  <c r="M139" i="24"/>
  <c r="N138" i="24" s="1"/>
  <c r="O137" i="24" s="1"/>
  <c r="P136" i="24" s="1"/>
  <c r="Q135" i="24" s="1"/>
  <c r="E11" i="25"/>
  <c r="E11" i="24"/>
  <c r="E52" i="24" s="1"/>
  <c r="E11" i="23"/>
  <c r="I25" i="30"/>
  <c r="M49" i="20"/>
  <c r="B11" i="23"/>
  <c r="B11" i="25"/>
  <c r="B11" i="24"/>
  <c r="I155" i="21"/>
  <c r="E155" i="21"/>
  <c r="H155" i="21"/>
  <c r="D155" i="21"/>
  <c r="G155" i="21"/>
  <c r="C155" i="21"/>
  <c r="J155" i="21"/>
  <c r="F155" i="21"/>
  <c r="B155" i="21"/>
  <c r="X51" i="21"/>
  <c r="H109" i="21"/>
  <c r="H174" i="21" s="1"/>
  <c r="G132" i="21"/>
  <c r="M192" i="26"/>
  <c r="M170" i="26" s="1"/>
  <c r="J109" i="21"/>
  <c r="J174" i="21" s="1"/>
  <c r="I132" i="21"/>
  <c r="G25" i="30"/>
  <c r="E150" i="23"/>
  <c r="F27" i="30" s="1"/>
  <c r="D150" i="23"/>
  <c r="F150" i="23" s="1"/>
  <c r="C53" i="24"/>
  <c r="C66" i="24"/>
  <c r="Q81" i="27"/>
  <c r="M81" i="27"/>
  <c r="M123" i="27" s="1"/>
  <c r="I81" i="27"/>
  <c r="I123" i="27" s="1"/>
  <c r="O81" i="27"/>
  <c r="O123" i="27" s="1"/>
  <c r="K81" i="27"/>
  <c r="K123" i="27" s="1"/>
  <c r="P81" i="27"/>
  <c r="P123" i="27" s="1"/>
  <c r="H81" i="27"/>
  <c r="H123" i="27" s="1"/>
  <c r="C142" i="27"/>
  <c r="R14" i="30" s="1"/>
  <c r="L81" i="27"/>
  <c r="L123" i="27" s="1"/>
  <c r="J81" i="27"/>
  <c r="J123" i="27" s="1"/>
  <c r="N81" i="27"/>
  <c r="N123" i="27" s="1"/>
  <c r="G81" i="27"/>
  <c r="P170" i="25"/>
  <c r="P105" i="24"/>
  <c r="P148" i="24" s="1"/>
  <c r="G65" i="24"/>
  <c r="G53" i="24"/>
  <c r="N105" i="27"/>
  <c r="K96" i="19"/>
  <c r="J116" i="19"/>
  <c r="U68" i="25"/>
  <c r="T12" i="29"/>
  <c r="U12" i="29" s="1"/>
  <c r="R17" i="29"/>
  <c r="C11" i="25"/>
  <c r="C11" i="24"/>
  <c r="C52" i="24" s="1"/>
  <c r="C11" i="23"/>
  <c r="Q187" i="26"/>
  <c r="Q230" i="26" s="1"/>
  <c r="D11" i="25"/>
  <c r="D11" i="24"/>
  <c r="D11" i="23"/>
  <c r="S67" i="25"/>
  <c r="X67" i="25"/>
  <c r="C30" i="21"/>
  <c r="S9" i="21"/>
  <c r="S50" i="21" s="1"/>
  <c r="M95" i="19"/>
  <c r="L115" i="19"/>
  <c r="H11" i="25"/>
  <c r="H11" i="24"/>
  <c r="H11" i="23"/>
  <c r="C188" i="26"/>
  <c r="C216" i="25"/>
  <c r="C110" i="24"/>
  <c r="C92" i="23"/>
  <c r="C192" i="22"/>
  <c r="C77" i="27" s="1"/>
  <c r="C12" i="22"/>
  <c r="E216" i="25"/>
  <c r="E188" i="26"/>
  <c r="E110" i="24"/>
  <c r="E192" i="22"/>
  <c r="E77" i="27" s="1"/>
  <c r="E92" i="23"/>
  <c r="E12" i="22"/>
  <c r="W50" i="21"/>
  <c r="AA54" i="21"/>
  <c r="J69" i="25"/>
  <c r="F69" i="25"/>
  <c r="B69" i="25"/>
  <c r="I69" i="25"/>
  <c r="E69" i="25"/>
  <c r="D69" i="25"/>
  <c r="K69" i="25"/>
  <c r="Y69" i="25" s="1"/>
  <c r="C69" i="25"/>
  <c r="H69" i="25"/>
  <c r="G69" i="25"/>
  <c r="G11" i="25"/>
  <c r="G11" i="24"/>
  <c r="G52" i="24" s="1"/>
  <c r="G11" i="23"/>
  <c r="O87" i="20"/>
  <c r="N87" i="20"/>
  <c r="Q87" i="20"/>
  <c r="P87" i="20"/>
  <c r="Q171" i="25"/>
  <c r="Q106" i="24"/>
  <c r="Q149" i="24" s="1"/>
  <c r="H237" i="26"/>
  <c r="S68" i="25"/>
  <c r="Q68" i="25"/>
  <c r="S113" i="26"/>
  <c r="H125" i="26"/>
  <c r="S10" i="26"/>
  <c r="S10" i="25"/>
  <c r="S10" i="24"/>
  <c r="S10" i="23"/>
  <c r="S10" i="20"/>
  <c r="B10" i="21"/>
  <c r="G109" i="21"/>
  <c r="G174" i="21" s="1"/>
  <c r="F132" i="21"/>
  <c r="P89" i="23"/>
  <c r="P132" i="23" s="1"/>
  <c r="O89" i="23"/>
  <c r="O132" i="23" s="1"/>
  <c r="N89" i="23"/>
  <c r="N132" i="23" s="1"/>
  <c r="Q89" i="23"/>
  <c r="Q132" i="23" s="1"/>
  <c r="H25" i="30"/>
  <c r="M190" i="26"/>
  <c r="M168" i="26" s="1"/>
  <c r="F92" i="22"/>
  <c r="F46" i="22"/>
  <c r="F35" i="22"/>
  <c r="D109" i="21"/>
  <c r="D174" i="21" s="1"/>
  <c r="C132" i="21"/>
  <c r="J98" i="19"/>
  <c r="I118" i="19"/>
  <c r="Z53" i="21"/>
  <c r="G174" i="26"/>
  <c r="B48" i="27" l="1"/>
  <c r="G48" i="27" s="1"/>
  <c r="I132" i="19"/>
  <c r="J10" i="25"/>
  <c r="J10" i="23"/>
  <c r="J10" i="24"/>
  <c r="J51" i="24" s="1"/>
  <c r="L48" i="20"/>
  <c r="K48" i="20"/>
  <c r="J48" i="20"/>
  <c r="G33" i="23"/>
  <c r="G50" i="23"/>
  <c r="G131" i="19"/>
  <c r="F130" i="19"/>
  <c r="K119" i="14"/>
  <c r="E118" i="14"/>
  <c r="K174" i="21"/>
  <c r="K131" i="21"/>
  <c r="L108" i="21"/>
  <c r="E116" i="30"/>
  <c r="K117" i="30"/>
  <c r="R34" i="16"/>
  <c r="W33" i="16"/>
  <c r="T33" i="16"/>
  <c r="U33" i="16" s="1"/>
  <c r="V33" i="16" s="1"/>
  <c r="O22" i="29"/>
  <c r="U80" i="27"/>
  <c r="N70" i="21"/>
  <c r="N68" i="21" s="1"/>
  <c r="N72" i="21" s="1"/>
  <c r="N71" i="21"/>
  <c r="N67" i="21" s="1"/>
  <c r="L110" i="21"/>
  <c r="L175" i="21" s="1"/>
  <c r="R175" i="21" s="1"/>
  <c r="K133" i="21"/>
  <c r="R137" i="22"/>
  <c r="R195" i="22"/>
  <c r="N63" i="21"/>
  <c r="S198" i="22"/>
  <c r="E240" i="22"/>
  <c r="U196" i="22"/>
  <c r="B257" i="22"/>
  <c r="B14" i="30" s="1"/>
  <c r="I54" i="24"/>
  <c r="R13" i="24"/>
  <c r="Q164" i="26"/>
  <c r="B138" i="22"/>
  <c r="C147" i="22"/>
  <c r="E138" i="22"/>
  <c r="D138" i="22"/>
  <c r="F138" i="22"/>
  <c r="C138" i="22"/>
  <c r="T194" i="22"/>
  <c r="C50" i="27"/>
  <c r="I82" i="27"/>
  <c r="I124" i="27" s="1"/>
  <c r="L82" i="27"/>
  <c r="L124" i="27" s="1"/>
  <c r="C143" i="27"/>
  <c r="R15" i="30" s="1"/>
  <c r="O82" i="27"/>
  <c r="O124" i="27" s="1"/>
  <c r="N82" i="27"/>
  <c r="N124" i="27" s="1"/>
  <c r="F82" i="27"/>
  <c r="P82" i="27"/>
  <c r="Q82" i="27"/>
  <c r="K82" i="27"/>
  <c r="K124" i="27" s="1"/>
  <c r="J82" i="27"/>
  <c r="J124" i="27" s="1"/>
  <c r="M82" i="27"/>
  <c r="M124" i="27" s="1"/>
  <c r="G82" i="27"/>
  <c r="G124" i="27" s="1"/>
  <c r="H82" i="27"/>
  <c r="H124" i="27" s="1"/>
  <c r="I197" i="22"/>
  <c r="I239" i="22" s="1"/>
  <c r="O197" i="22"/>
  <c r="O239" i="22" s="1"/>
  <c r="J197" i="22"/>
  <c r="J239" i="22" s="1"/>
  <c r="C258" i="22"/>
  <c r="C15" i="30" s="1"/>
  <c r="P197" i="22"/>
  <c r="P239" i="22" s="1"/>
  <c r="K197" i="22"/>
  <c r="K239" i="22" s="1"/>
  <c r="F197" i="22"/>
  <c r="H197" i="22"/>
  <c r="H239" i="22" s="1"/>
  <c r="N197" i="22"/>
  <c r="N239" i="22" s="1"/>
  <c r="Q197" i="22"/>
  <c r="L197" i="22"/>
  <c r="L239" i="22" s="1"/>
  <c r="G197" i="22"/>
  <c r="G239" i="22" s="1"/>
  <c r="M197" i="22"/>
  <c r="M239" i="22" s="1"/>
  <c r="I189" i="26"/>
  <c r="T189" i="26" s="1"/>
  <c r="I13" i="22"/>
  <c r="I193" i="22"/>
  <c r="I78" i="27" s="1"/>
  <c r="I217" i="25"/>
  <c r="T217" i="25" s="1"/>
  <c r="I93" i="23"/>
  <c r="T93" i="23" s="1"/>
  <c r="I111" i="24"/>
  <c r="T111" i="24" s="1"/>
  <c r="R157" i="21"/>
  <c r="J12" i="23"/>
  <c r="R12" i="23" s="1"/>
  <c r="J12" i="24"/>
  <c r="J12" i="25"/>
  <c r="R12" i="25" s="1"/>
  <c r="J156" i="21"/>
  <c r="E125" i="27"/>
  <c r="S83" i="27"/>
  <c r="H93" i="22"/>
  <c r="I93" i="22" s="1"/>
  <c r="J93" i="22" s="1"/>
  <c r="K93" i="22" s="1"/>
  <c r="L93" i="22" s="1"/>
  <c r="M93" i="22" s="1"/>
  <c r="N93" i="22" s="1"/>
  <c r="O93" i="22" s="1"/>
  <c r="P93" i="22" s="1"/>
  <c r="Q93" i="22" s="1"/>
  <c r="B114" i="22" s="1"/>
  <c r="R14" i="22"/>
  <c r="D50" i="27" s="1"/>
  <c r="H50" i="27" s="1"/>
  <c r="H36" i="22"/>
  <c r="Q165" i="26"/>
  <c r="I172" i="26"/>
  <c r="J194" i="26" s="1"/>
  <c r="J172" i="26" s="1"/>
  <c r="C33" i="23"/>
  <c r="N167" i="26"/>
  <c r="O189" i="26" s="1"/>
  <c r="S108" i="19"/>
  <c r="G5" i="28" s="1"/>
  <c r="G6" i="28" s="1"/>
  <c r="G7" i="28" s="1"/>
  <c r="BU67" i="25"/>
  <c r="V69" i="25"/>
  <c r="H65" i="24"/>
  <c r="H52" i="24"/>
  <c r="BO67" i="25"/>
  <c r="AE67" i="25"/>
  <c r="D52" i="24"/>
  <c r="D66" i="24"/>
  <c r="I10" i="25"/>
  <c r="I10" i="24"/>
  <c r="I10" i="23"/>
  <c r="N192" i="26"/>
  <c r="N235" i="26" s="1"/>
  <c r="G10" i="25"/>
  <c r="G10" i="23"/>
  <c r="G32" i="23" s="1"/>
  <c r="G10" i="24"/>
  <c r="G51" i="24" s="1"/>
  <c r="F187" i="26"/>
  <c r="F215" i="25"/>
  <c r="F109" i="24"/>
  <c r="F91" i="23"/>
  <c r="F191" i="22"/>
  <c r="F76" i="27" s="1"/>
  <c r="F11" i="22"/>
  <c r="I215" i="25"/>
  <c r="I187" i="26"/>
  <c r="I109" i="24"/>
  <c r="I191" i="22"/>
  <c r="I76" i="27" s="1"/>
  <c r="I91" i="23"/>
  <c r="I11" i="22"/>
  <c r="N139" i="24"/>
  <c r="O138" i="24" s="1"/>
  <c r="P137" i="24" s="1"/>
  <c r="Q136" i="24" s="1"/>
  <c r="BN68" i="25"/>
  <c r="S59" i="26"/>
  <c r="F69" i="26"/>
  <c r="F34" i="22"/>
  <c r="F91" i="22"/>
  <c r="H91" i="22"/>
  <c r="H34" i="22"/>
  <c r="O93" i="19"/>
  <c r="N113" i="19"/>
  <c r="B133" i="19"/>
  <c r="Q111" i="19"/>
  <c r="R91" i="19"/>
  <c r="BB67" i="25"/>
  <c r="AP67" i="25"/>
  <c r="AD67" i="25"/>
  <c r="B32" i="21"/>
  <c r="D11" i="21"/>
  <c r="D33" i="21" s="1"/>
  <c r="D53" i="21" s="1"/>
  <c r="V53" i="21" s="1"/>
  <c r="C11" i="21"/>
  <c r="K11" i="21"/>
  <c r="K40" i="21" s="1"/>
  <c r="K60" i="21" s="1"/>
  <c r="AC60" i="21" s="1"/>
  <c r="F11" i="21"/>
  <c r="F35" i="21" s="1"/>
  <c r="F55" i="21" s="1"/>
  <c r="X55" i="21" s="1"/>
  <c r="E11" i="21"/>
  <c r="E34" i="21" s="1"/>
  <c r="E54" i="21" s="1"/>
  <c r="W54" i="21" s="1"/>
  <c r="H11" i="21"/>
  <c r="H37" i="21" s="1"/>
  <c r="H57" i="21" s="1"/>
  <c r="Z57" i="21" s="1"/>
  <c r="I11" i="21"/>
  <c r="I38" i="21" s="1"/>
  <c r="I58" i="21" s="1"/>
  <c r="AA58" i="21" s="1"/>
  <c r="J11" i="21"/>
  <c r="J39" i="21" s="1"/>
  <c r="J59" i="21" s="1"/>
  <c r="AB59" i="21" s="1"/>
  <c r="G11" i="21"/>
  <c r="G36" i="21" s="1"/>
  <c r="G56" i="21" s="1"/>
  <c r="Y56" i="21" s="1"/>
  <c r="L11" i="21"/>
  <c r="L41" i="21" s="1"/>
  <c r="L61" i="21" s="1"/>
  <c r="AD61" i="21" s="1"/>
  <c r="R215" i="25"/>
  <c r="L51" i="25"/>
  <c r="S51" i="25" s="1"/>
  <c r="H51" i="25"/>
  <c r="D51" i="25"/>
  <c r="K51" i="25"/>
  <c r="G51" i="25"/>
  <c r="C51" i="25"/>
  <c r="J51" i="25"/>
  <c r="F51" i="25"/>
  <c r="E51" i="25"/>
  <c r="I51" i="25"/>
  <c r="J174" i="25"/>
  <c r="H174" i="25"/>
  <c r="C174" i="25"/>
  <c r="B174" i="25"/>
  <c r="K174" i="25"/>
  <c r="F174" i="25"/>
  <c r="D174" i="25"/>
  <c r="I174" i="25"/>
  <c r="G174" i="25"/>
  <c r="E174" i="25"/>
  <c r="AC67" i="25"/>
  <c r="P188" i="26"/>
  <c r="P231" i="26" s="1"/>
  <c r="L191" i="26"/>
  <c r="L234" i="26" s="1"/>
  <c r="AF68" i="25"/>
  <c r="BP68" i="25"/>
  <c r="U28" i="21"/>
  <c r="C108" i="21"/>
  <c r="C173" i="21" s="1"/>
  <c r="B108" i="21"/>
  <c r="B173" i="21" s="1"/>
  <c r="B131" i="21"/>
  <c r="P219" i="22"/>
  <c r="O241" i="22"/>
  <c r="K98" i="19"/>
  <c r="J118" i="19"/>
  <c r="J25" i="30"/>
  <c r="R214" i="25"/>
  <c r="L50" i="25"/>
  <c r="H50" i="25"/>
  <c r="D50" i="25"/>
  <c r="K50" i="25"/>
  <c r="G50" i="25"/>
  <c r="C50" i="25"/>
  <c r="J50" i="25"/>
  <c r="F50" i="25"/>
  <c r="M50" i="25"/>
  <c r="S50" i="25" s="1"/>
  <c r="I50" i="25"/>
  <c r="E50" i="25"/>
  <c r="B173" i="25"/>
  <c r="H173" i="25"/>
  <c r="I173" i="25"/>
  <c r="F173" i="25"/>
  <c r="J173" i="25"/>
  <c r="K173" i="25"/>
  <c r="E173" i="25"/>
  <c r="D173" i="25"/>
  <c r="G173" i="25"/>
  <c r="C173" i="25"/>
  <c r="L173" i="25"/>
  <c r="Q172" i="25"/>
  <c r="Q107" i="24"/>
  <c r="Q150" i="24" s="1"/>
  <c r="Q69" i="25"/>
  <c r="W69" i="25"/>
  <c r="E34" i="22"/>
  <c r="E91" i="22"/>
  <c r="C34" i="22"/>
  <c r="C91" i="22"/>
  <c r="C47" i="22"/>
  <c r="C50" i="21"/>
  <c r="T30" i="21"/>
  <c r="U30" i="21" s="1"/>
  <c r="G123" i="27"/>
  <c r="S81" i="27"/>
  <c r="K108" i="21"/>
  <c r="K173" i="21" s="1"/>
  <c r="J131" i="21"/>
  <c r="I108" i="21"/>
  <c r="I173" i="21" s="1"/>
  <c r="H131" i="21"/>
  <c r="J187" i="26"/>
  <c r="J215" i="25"/>
  <c r="J109" i="24"/>
  <c r="J91" i="23"/>
  <c r="J191" i="22"/>
  <c r="J76" i="27" s="1"/>
  <c r="J11" i="22"/>
  <c r="D187" i="26"/>
  <c r="D215" i="25"/>
  <c r="D91" i="23"/>
  <c r="D191" i="22"/>
  <c r="D76" i="27" s="1"/>
  <c r="D109" i="24"/>
  <c r="D11" i="22"/>
  <c r="B52" i="24"/>
  <c r="E33" i="23"/>
  <c r="N217" i="26"/>
  <c r="O216" i="26" s="1"/>
  <c r="P215" i="26" s="1"/>
  <c r="Q214" i="26" s="1"/>
  <c r="I238" i="26"/>
  <c r="D149" i="23"/>
  <c r="F149" i="23" s="1"/>
  <c r="E149" i="23"/>
  <c r="E10" i="25"/>
  <c r="E10" i="24"/>
  <c r="E10" i="23"/>
  <c r="K234" i="26"/>
  <c r="O121" i="23"/>
  <c r="P120" i="23" s="1"/>
  <c r="Q119" i="23" s="1"/>
  <c r="R229" i="26"/>
  <c r="O94" i="19"/>
  <c r="N114" i="19"/>
  <c r="BF67" i="25"/>
  <c r="AT67" i="25"/>
  <c r="AH67" i="25"/>
  <c r="D108" i="21"/>
  <c r="D173" i="21" s="1"/>
  <c r="C131" i="21"/>
  <c r="E247" i="26"/>
  <c r="D247" i="26"/>
  <c r="F247" i="26" s="1"/>
  <c r="I34" i="22"/>
  <c r="I91" i="22"/>
  <c r="E108" i="21"/>
  <c r="E173" i="21" s="1"/>
  <c r="D131" i="21"/>
  <c r="R108" i="24"/>
  <c r="P172" i="25"/>
  <c r="P107" i="24"/>
  <c r="P150" i="24" s="1"/>
  <c r="S69" i="25"/>
  <c r="M233" i="26"/>
  <c r="R132" i="23"/>
  <c r="F10" i="25"/>
  <c r="F10" i="24"/>
  <c r="F51" i="24" s="1"/>
  <c r="F10" i="23"/>
  <c r="F32" i="23" s="1"/>
  <c r="T10" i="20"/>
  <c r="E32" i="20"/>
  <c r="G32" i="20"/>
  <c r="J32" i="20"/>
  <c r="I32" i="20"/>
  <c r="C32" i="20"/>
  <c r="F32" i="20"/>
  <c r="B32" i="20"/>
  <c r="D32" i="20"/>
  <c r="H32" i="20"/>
  <c r="K32" i="20"/>
  <c r="L32" i="20"/>
  <c r="L45" i="20"/>
  <c r="L46" i="20"/>
  <c r="K46" i="20"/>
  <c r="K45" i="20"/>
  <c r="R186" i="26"/>
  <c r="S114" i="26"/>
  <c r="G125" i="26" s="1"/>
  <c r="N172" i="25"/>
  <c r="N107" i="24"/>
  <c r="N150" i="24" s="1"/>
  <c r="P69" i="25"/>
  <c r="AJ67" i="25"/>
  <c r="R230" i="26"/>
  <c r="K116" i="19"/>
  <c r="L96" i="19"/>
  <c r="O105" i="27"/>
  <c r="N127" i="27"/>
  <c r="R148" i="24"/>
  <c r="C187" i="26"/>
  <c r="C215" i="25"/>
  <c r="C109" i="24"/>
  <c r="C91" i="23"/>
  <c r="C191" i="22"/>
  <c r="C76" i="27" s="1"/>
  <c r="C11" i="22"/>
  <c r="H187" i="26"/>
  <c r="H215" i="25"/>
  <c r="H91" i="23"/>
  <c r="H191" i="22"/>
  <c r="H76" i="27" s="1"/>
  <c r="H109" i="24"/>
  <c r="H11" i="22"/>
  <c r="AJ68" i="25"/>
  <c r="BT68" i="25"/>
  <c r="R149" i="24"/>
  <c r="P26" i="30"/>
  <c r="K25" i="30"/>
  <c r="J195" i="26"/>
  <c r="J238" i="26" s="1"/>
  <c r="AF67" i="25"/>
  <c r="R91" i="23"/>
  <c r="I33" i="23"/>
  <c r="H10" i="25"/>
  <c r="H10" i="23"/>
  <c r="H10" i="24"/>
  <c r="H51" i="24" s="1"/>
  <c r="F33" i="23"/>
  <c r="K10" i="25"/>
  <c r="K10" i="24"/>
  <c r="K51" i="24" s="1"/>
  <c r="K10" i="23"/>
  <c r="K32" i="23" s="1"/>
  <c r="S12" i="26"/>
  <c r="R188" i="26" s="1"/>
  <c r="S12" i="25"/>
  <c r="S12" i="24"/>
  <c r="R110" i="24" s="1"/>
  <c r="S12" i="23"/>
  <c r="F50" i="23" s="1"/>
  <c r="B12" i="21"/>
  <c r="S12" i="20"/>
  <c r="J47" i="20" s="1"/>
  <c r="H132" i="19"/>
  <c r="G108" i="21"/>
  <c r="G173" i="21" s="1"/>
  <c r="F131" i="21"/>
  <c r="D10" i="24"/>
  <c r="D51" i="24" s="1"/>
  <c r="D10" i="25"/>
  <c r="D10" i="23"/>
  <c r="D32" i="23" s="1"/>
  <c r="BU68" i="25"/>
  <c r="M245" i="25"/>
  <c r="N244" i="25" s="1"/>
  <c r="O243" i="25" s="1"/>
  <c r="P242" i="25" s="1"/>
  <c r="Q241" i="25" s="1"/>
  <c r="D91" i="22"/>
  <c r="D34" i="22"/>
  <c r="BQ67" i="25"/>
  <c r="AG67" i="25"/>
  <c r="C141" i="27"/>
  <c r="R13" i="30" s="1"/>
  <c r="Q80" i="27"/>
  <c r="Q122" i="27" s="1"/>
  <c r="M80" i="27"/>
  <c r="M122" i="27" s="1"/>
  <c r="O80" i="27"/>
  <c r="O122" i="27" s="1"/>
  <c r="K80" i="27"/>
  <c r="K122" i="27" s="1"/>
  <c r="L80" i="27"/>
  <c r="L122" i="27" s="1"/>
  <c r="J80" i="27"/>
  <c r="J122" i="27" s="1"/>
  <c r="I80" i="27"/>
  <c r="I122" i="27" s="1"/>
  <c r="P80" i="27"/>
  <c r="P122" i="27" s="1"/>
  <c r="N80" i="27"/>
  <c r="N122" i="27" s="1"/>
  <c r="H80" i="27"/>
  <c r="B31" i="21"/>
  <c r="F10" i="21"/>
  <c r="I10" i="21"/>
  <c r="C10" i="21"/>
  <c r="K10" i="21"/>
  <c r="D10" i="21"/>
  <c r="L10" i="21"/>
  <c r="G10" i="21"/>
  <c r="E10" i="21"/>
  <c r="J10" i="21"/>
  <c r="M10" i="21"/>
  <c r="H10" i="21"/>
  <c r="X69" i="25"/>
  <c r="H196" i="26"/>
  <c r="H174" i="26" s="1"/>
  <c r="C10" i="25"/>
  <c r="C10" i="24"/>
  <c r="C51" i="24" s="1"/>
  <c r="C10" i="23"/>
  <c r="C32" i="23" s="1"/>
  <c r="N190" i="26"/>
  <c r="N233" i="26" s="1"/>
  <c r="H108" i="21"/>
  <c r="H173" i="21" s="1"/>
  <c r="G131" i="21"/>
  <c r="R90" i="23"/>
  <c r="J32" i="23"/>
  <c r="AC68" i="25"/>
  <c r="O172" i="25"/>
  <c r="O107" i="24"/>
  <c r="O150" i="24" s="1"/>
  <c r="U69" i="25"/>
  <c r="R69" i="25"/>
  <c r="T69" i="25"/>
  <c r="H33" i="23"/>
  <c r="M115" i="19"/>
  <c r="N95" i="19"/>
  <c r="D33" i="23"/>
  <c r="R18" i="29"/>
  <c r="AG68" i="25"/>
  <c r="O104" i="27"/>
  <c r="N126" i="27"/>
  <c r="Q190" i="25"/>
  <c r="AK190" i="25" s="1"/>
  <c r="P190" i="25"/>
  <c r="AJ190" i="25" s="1"/>
  <c r="E27" i="30"/>
  <c r="G27" i="30"/>
  <c r="M235" i="26"/>
  <c r="B187" i="26"/>
  <c r="B215" i="25"/>
  <c r="B109" i="24"/>
  <c r="B91" i="23"/>
  <c r="B191" i="22"/>
  <c r="B76" i="27" s="1"/>
  <c r="B11" i="22"/>
  <c r="B90" i="22" s="1"/>
  <c r="G187" i="26"/>
  <c r="G215" i="25"/>
  <c r="G109" i="24"/>
  <c r="G91" i="23"/>
  <c r="G191" i="22"/>
  <c r="G76" i="27" s="1"/>
  <c r="G11" i="22"/>
  <c r="E187" i="26"/>
  <c r="E215" i="25"/>
  <c r="E109" i="24"/>
  <c r="E191" i="22"/>
  <c r="E76" i="27" s="1"/>
  <c r="E91" i="23"/>
  <c r="E11" i="22"/>
  <c r="B33" i="23"/>
  <c r="M154" i="22"/>
  <c r="M155" i="22" s="1"/>
  <c r="O191" i="25"/>
  <c r="AI191" i="25" s="1"/>
  <c r="Q191" i="25"/>
  <c r="AK191" i="25" s="1"/>
  <c r="P191" i="25"/>
  <c r="AJ191" i="25" s="1"/>
  <c r="L25" i="30"/>
  <c r="S14" i="26"/>
  <c r="R190" i="26" s="1"/>
  <c r="S14" i="24"/>
  <c r="R112" i="24" s="1"/>
  <c r="S14" i="23"/>
  <c r="D50" i="23" s="1"/>
  <c r="B14" i="21"/>
  <c r="H134" i="19"/>
  <c r="S14" i="20"/>
  <c r="S14" i="25"/>
  <c r="T11" i="20"/>
  <c r="H33" i="20"/>
  <c r="E33" i="20"/>
  <c r="G33" i="20"/>
  <c r="J33" i="20"/>
  <c r="F33" i="20"/>
  <c r="I33" i="20"/>
  <c r="D33" i="20"/>
  <c r="C33" i="20"/>
  <c r="K33" i="20"/>
  <c r="B33" i="20"/>
  <c r="J108" i="21"/>
  <c r="J173" i="21" s="1"/>
  <c r="I131" i="21"/>
  <c r="M108" i="21"/>
  <c r="M173" i="21" s="1"/>
  <c r="L131" i="21"/>
  <c r="F108" i="21"/>
  <c r="F173" i="21" s="1"/>
  <c r="E131" i="21"/>
  <c r="BG68" i="25"/>
  <c r="AI68" i="25"/>
  <c r="S140" i="22"/>
  <c r="S57" i="24"/>
  <c r="B10" i="25"/>
  <c r="B10" i="24"/>
  <c r="B10" i="23"/>
  <c r="I154" i="21"/>
  <c r="E154" i="21"/>
  <c r="H154" i="21"/>
  <c r="D154" i="21"/>
  <c r="K154" i="21"/>
  <c r="G154" i="21"/>
  <c r="C154" i="21"/>
  <c r="F154" i="21"/>
  <c r="B154" i="21"/>
  <c r="J154" i="21"/>
  <c r="J33" i="23"/>
  <c r="L97" i="19"/>
  <c r="K117" i="19"/>
  <c r="G46" i="22"/>
  <c r="G34" i="22"/>
  <c r="G91" i="22"/>
  <c r="P220" i="22"/>
  <c r="O242" i="22"/>
  <c r="AI67" i="25"/>
  <c r="K171" i="26"/>
  <c r="H32" i="23" l="1"/>
  <c r="H50" i="23"/>
  <c r="E117" i="30"/>
  <c r="K118" i="30"/>
  <c r="L173" i="21"/>
  <c r="L130" i="21"/>
  <c r="M107" i="21"/>
  <c r="K120" i="14"/>
  <c r="E119" i="14"/>
  <c r="I131" i="19"/>
  <c r="H131" i="19"/>
  <c r="B47" i="27"/>
  <c r="G47" i="27" s="1"/>
  <c r="AK69" i="25"/>
  <c r="K9" i="23"/>
  <c r="K31" i="23" s="1"/>
  <c r="K9" i="25"/>
  <c r="BG69" i="25" s="1"/>
  <c r="K9" i="24"/>
  <c r="K50" i="24" s="1"/>
  <c r="G130" i="19"/>
  <c r="F129" i="19"/>
  <c r="R35" i="16"/>
  <c r="W34" i="16"/>
  <c r="T34" i="16"/>
  <c r="U34" i="16" s="1"/>
  <c r="V34" i="16" s="1"/>
  <c r="P22" i="29"/>
  <c r="P21" i="29" s="1"/>
  <c r="O23" i="29"/>
  <c r="U121" i="27"/>
  <c r="P166" i="26"/>
  <c r="U228" i="26"/>
  <c r="M109" i="21"/>
  <c r="M174" i="21" s="1"/>
  <c r="R174" i="21" s="1"/>
  <c r="L132" i="21"/>
  <c r="F124" i="27"/>
  <c r="S82" i="27"/>
  <c r="C257" i="22"/>
  <c r="C14" i="30" s="1"/>
  <c r="O196" i="22"/>
  <c r="O238" i="22" s="1"/>
  <c r="G196" i="22"/>
  <c r="M196" i="22"/>
  <c r="M238" i="22" s="1"/>
  <c r="Q196" i="22"/>
  <c r="Q238" i="22" s="1"/>
  <c r="U237" i="22" s="1"/>
  <c r="P196" i="22"/>
  <c r="P238" i="22" s="1"/>
  <c r="K196" i="22"/>
  <c r="K238" i="22" s="1"/>
  <c r="L196" i="22"/>
  <c r="L238" i="22" s="1"/>
  <c r="N196" i="22"/>
  <c r="N238" i="22" s="1"/>
  <c r="I196" i="22"/>
  <c r="I238" i="22" s="1"/>
  <c r="H196" i="22"/>
  <c r="H238" i="22" s="1"/>
  <c r="J196" i="22"/>
  <c r="J238" i="22" s="1"/>
  <c r="U195" i="22"/>
  <c r="B256" i="22"/>
  <c r="B13" i="30" s="1"/>
  <c r="N65" i="21"/>
  <c r="N64" i="21"/>
  <c r="J92" i="23"/>
  <c r="T92" i="23" s="1"/>
  <c r="J188" i="26"/>
  <c r="T188" i="26" s="1"/>
  <c r="J216" i="25"/>
  <c r="T216" i="25" s="1"/>
  <c r="J12" i="22"/>
  <c r="J192" i="22"/>
  <c r="J77" i="27" s="1"/>
  <c r="J110" i="24"/>
  <c r="T110" i="24" s="1"/>
  <c r="R156" i="21"/>
  <c r="C49" i="27"/>
  <c r="T78" i="27" s="1"/>
  <c r="T193" i="22"/>
  <c r="D137" i="22"/>
  <c r="G137" i="22"/>
  <c r="F137" i="22"/>
  <c r="D147" i="22"/>
  <c r="C137" i="22"/>
  <c r="E137" i="22"/>
  <c r="B137" i="22"/>
  <c r="J53" i="24"/>
  <c r="R12" i="24"/>
  <c r="R136" i="22"/>
  <c r="R194" i="22"/>
  <c r="I92" i="22"/>
  <c r="J92" i="22" s="1"/>
  <c r="K92" i="22" s="1"/>
  <c r="L92" i="22" s="1"/>
  <c r="M92" i="22" s="1"/>
  <c r="N92" i="22" s="1"/>
  <c r="O92" i="22" s="1"/>
  <c r="P92" i="22" s="1"/>
  <c r="Q92" i="22" s="1"/>
  <c r="B113" i="22" s="1"/>
  <c r="R13" i="22"/>
  <c r="D49" i="27" s="1"/>
  <c r="H49" i="27" s="1"/>
  <c r="I49" i="27" s="1"/>
  <c r="R78" i="27" s="1"/>
  <c r="B139" i="27" s="1"/>
  <c r="Q11" i="30" s="1"/>
  <c r="I35" i="22"/>
  <c r="F239" i="22"/>
  <c r="S197" i="22"/>
  <c r="T79" i="27"/>
  <c r="I50" i="27"/>
  <c r="R79" i="27" s="1"/>
  <c r="K11" i="24"/>
  <c r="K11" i="23"/>
  <c r="K11" i="25"/>
  <c r="R11" i="25" s="1"/>
  <c r="K155" i="21"/>
  <c r="S109" i="19"/>
  <c r="H5" i="28" s="1"/>
  <c r="H6" i="28" s="1"/>
  <c r="H7" i="28" s="1"/>
  <c r="O167" i="26"/>
  <c r="P189" i="26" s="1"/>
  <c r="P232" i="26" s="1"/>
  <c r="BU69" i="25"/>
  <c r="K44" i="20"/>
  <c r="L169" i="26"/>
  <c r="M191" i="26" s="1"/>
  <c r="M169" i="26" s="1"/>
  <c r="AD69" i="25"/>
  <c r="I196" i="26"/>
  <c r="I239" i="26" s="1"/>
  <c r="E33" i="21"/>
  <c r="E53" i="21" s="1"/>
  <c r="K194" i="26"/>
  <c r="K237" i="26" s="1"/>
  <c r="B33" i="21"/>
  <c r="D12" i="21"/>
  <c r="D34" i="21" s="1"/>
  <c r="D54" i="21" s="1"/>
  <c r="V54" i="21" s="1"/>
  <c r="J12" i="21"/>
  <c r="J40" i="21" s="1"/>
  <c r="J60" i="21" s="1"/>
  <c r="AB60" i="21" s="1"/>
  <c r="G12" i="21"/>
  <c r="G37" i="21" s="1"/>
  <c r="G57" i="21" s="1"/>
  <c r="Y57" i="21" s="1"/>
  <c r="F12" i="21"/>
  <c r="F36" i="21" s="1"/>
  <c r="F56" i="21" s="1"/>
  <c r="X56" i="21" s="1"/>
  <c r="I12" i="21"/>
  <c r="I39" i="21" s="1"/>
  <c r="I59" i="21" s="1"/>
  <c r="AA59" i="21" s="1"/>
  <c r="C12" i="21"/>
  <c r="T12" i="21" s="1"/>
  <c r="K12" i="21"/>
  <c r="K41" i="21" s="1"/>
  <c r="K61" i="21" s="1"/>
  <c r="AC61" i="21" s="1"/>
  <c r="H12" i="21"/>
  <c r="H38" i="21" s="1"/>
  <c r="H58" i="21" s="1"/>
  <c r="Z58" i="21" s="1"/>
  <c r="E12" i="21"/>
  <c r="E35" i="21" s="1"/>
  <c r="E55" i="21" s="1"/>
  <c r="W55" i="21" s="1"/>
  <c r="P105" i="27"/>
  <c r="O127" i="27"/>
  <c r="P88" i="20"/>
  <c r="Q88" i="20"/>
  <c r="N88" i="20"/>
  <c r="M88" i="20"/>
  <c r="O88" i="20"/>
  <c r="AE69" i="25"/>
  <c r="C9" i="24"/>
  <c r="C50" i="24" s="1"/>
  <c r="C9" i="25"/>
  <c r="BN69" i="25" s="1"/>
  <c r="C9" i="23"/>
  <c r="C31" i="23" s="1"/>
  <c r="E32" i="23"/>
  <c r="AI69" i="25"/>
  <c r="D107" i="21"/>
  <c r="D172" i="21" s="1"/>
  <c r="C130" i="21"/>
  <c r="AH69" i="25"/>
  <c r="C186" i="26"/>
  <c r="C108" i="24"/>
  <c r="C214" i="25"/>
  <c r="C90" i="23"/>
  <c r="C190" i="22"/>
  <c r="C75" i="27" s="1"/>
  <c r="C10" i="22"/>
  <c r="H186" i="26"/>
  <c r="H214" i="25"/>
  <c r="H90" i="23"/>
  <c r="H190" i="22"/>
  <c r="H75" i="27" s="1"/>
  <c r="H108" i="24"/>
  <c r="H10" i="22"/>
  <c r="B32" i="23"/>
  <c r="G107" i="21"/>
  <c r="G172" i="21" s="1"/>
  <c r="F130" i="21"/>
  <c r="K107" i="21"/>
  <c r="K172" i="21" s="1"/>
  <c r="J130" i="21"/>
  <c r="B35" i="21"/>
  <c r="G14" i="21"/>
  <c r="G39" i="21" s="1"/>
  <c r="G59" i="21" s="1"/>
  <c r="Y59" i="21" s="1"/>
  <c r="H14" i="21"/>
  <c r="H40" i="21" s="1"/>
  <c r="H60" i="21" s="1"/>
  <c r="Z60" i="21" s="1"/>
  <c r="C14" i="21"/>
  <c r="E14" i="21"/>
  <c r="E37" i="21" s="1"/>
  <c r="E57" i="21" s="1"/>
  <c r="W57" i="21" s="1"/>
  <c r="I14" i="21"/>
  <c r="I41" i="21" s="1"/>
  <c r="I61" i="21" s="1"/>
  <c r="D14" i="21"/>
  <c r="D36" i="21" s="1"/>
  <c r="D56" i="21" s="1"/>
  <c r="V56" i="21" s="1"/>
  <c r="F14" i="21"/>
  <c r="F38" i="21" s="1"/>
  <c r="F58" i="21" s="1"/>
  <c r="X58" i="21" s="1"/>
  <c r="CL191" i="25"/>
  <c r="DD191" i="25"/>
  <c r="BB191" i="25"/>
  <c r="BU191" i="25"/>
  <c r="N154" i="22"/>
  <c r="N155" i="22" s="1"/>
  <c r="E90" i="22"/>
  <c r="E33" i="22"/>
  <c r="P103" i="27"/>
  <c r="O125" i="27"/>
  <c r="BP69" i="25"/>
  <c r="P90" i="23"/>
  <c r="P133" i="23" s="1"/>
  <c r="O90" i="23"/>
  <c r="O133" i="23" s="1"/>
  <c r="N90" i="23"/>
  <c r="N133" i="23" s="1"/>
  <c r="M90" i="23"/>
  <c r="M133" i="23" s="1"/>
  <c r="Q90" i="23"/>
  <c r="Q133" i="23" s="1"/>
  <c r="H239" i="26"/>
  <c r="H36" i="21"/>
  <c r="H56" i="21" s="1"/>
  <c r="G35" i="21"/>
  <c r="G55" i="21" s="1"/>
  <c r="C31" i="21"/>
  <c r="S10" i="21"/>
  <c r="T10" i="21"/>
  <c r="H122" i="27"/>
  <c r="R122" i="27" s="1"/>
  <c r="S80" i="27"/>
  <c r="J237" i="26"/>
  <c r="H107" i="21"/>
  <c r="H172" i="21" s="1"/>
  <c r="G130" i="21"/>
  <c r="R92" i="23"/>
  <c r="J34" i="23"/>
  <c r="H34" i="23"/>
  <c r="B34" i="23"/>
  <c r="C34" i="23"/>
  <c r="E34" i="23"/>
  <c r="D34" i="23"/>
  <c r="I34" i="23"/>
  <c r="G34" i="23"/>
  <c r="F34" i="23"/>
  <c r="P91" i="23"/>
  <c r="P134" i="23" s="1"/>
  <c r="L91" i="23"/>
  <c r="L134" i="23" s="1"/>
  <c r="O91" i="23"/>
  <c r="O134" i="23" s="1"/>
  <c r="N91" i="23"/>
  <c r="N134" i="23" s="1"/>
  <c r="Q91" i="23"/>
  <c r="Q134" i="23" s="1"/>
  <c r="M91" i="23"/>
  <c r="M134" i="23" s="1"/>
  <c r="C90" i="22"/>
  <c r="C33" i="22"/>
  <c r="E167" i="24"/>
  <c r="D167" i="24"/>
  <c r="F167" i="24" s="1"/>
  <c r="M96" i="19"/>
  <c r="L116" i="19"/>
  <c r="D249" i="26"/>
  <c r="F249" i="26" s="1"/>
  <c r="E249" i="26"/>
  <c r="O30" i="30" s="1"/>
  <c r="R150" i="24"/>
  <c r="F107" i="21"/>
  <c r="F172" i="21" s="1"/>
  <c r="E130" i="21"/>
  <c r="E107" i="21"/>
  <c r="E172" i="21" s="1"/>
  <c r="D130" i="21"/>
  <c r="P121" i="23"/>
  <c r="Q120" i="23" s="1"/>
  <c r="E51" i="24"/>
  <c r="E66" i="24"/>
  <c r="H9" i="25"/>
  <c r="H9" i="24"/>
  <c r="H50" i="24" s="1"/>
  <c r="H9" i="23"/>
  <c r="H31" i="23" s="1"/>
  <c r="K118" i="19"/>
  <c r="L98" i="19"/>
  <c r="Q218" i="22"/>
  <c r="Q239" i="22" s="1"/>
  <c r="P240" i="22"/>
  <c r="Q188" i="26"/>
  <c r="Q166" i="26" s="1"/>
  <c r="H194" i="25"/>
  <c r="D194" i="25"/>
  <c r="K194" i="25"/>
  <c r="AE194" i="25" s="1"/>
  <c r="G194" i="25"/>
  <c r="C194" i="25"/>
  <c r="J194" i="25"/>
  <c r="F194" i="25"/>
  <c r="B194" i="25"/>
  <c r="I194" i="25"/>
  <c r="E194" i="25"/>
  <c r="F33" i="22"/>
  <c r="F90" i="22"/>
  <c r="I32" i="23"/>
  <c r="L193" i="26"/>
  <c r="L171" i="26" s="1"/>
  <c r="M97" i="19"/>
  <c r="L117" i="19"/>
  <c r="E9" i="25"/>
  <c r="BD69" i="25" s="1"/>
  <c r="E9" i="24"/>
  <c r="E50" i="24" s="1"/>
  <c r="E9" i="23"/>
  <c r="E31" i="23" s="1"/>
  <c r="I9" i="25"/>
  <c r="I9" i="24"/>
  <c r="I50" i="24" s="1"/>
  <c r="I9" i="23"/>
  <c r="L89" i="20"/>
  <c r="O89" i="20"/>
  <c r="M89" i="20"/>
  <c r="P89" i="20"/>
  <c r="Q89" i="20"/>
  <c r="N89" i="20"/>
  <c r="K39" i="21"/>
  <c r="K59" i="21" s="1"/>
  <c r="E151" i="23"/>
  <c r="F28" i="30" s="1"/>
  <c r="D151" i="23"/>
  <c r="F151" i="23" s="1"/>
  <c r="D9" i="25"/>
  <c r="AF69" i="25" s="1"/>
  <c r="D9" i="24"/>
  <c r="D50" i="24" s="1"/>
  <c r="D9" i="23"/>
  <c r="D31" i="23" s="1"/>
  <c r="L107" i="21"/>
  <c r="L172" i="21" s="1"/>
  <c r="K130" i="21"/>
  <c r="P93" i="19"/>
  <c r="O113" i="19"/>
  <c r="O139" i="24"/>
  <c r="P138" i="24" s="1"/>
  <c r="Q137" i="24" s="1"/>
  <c r="Q242" i="22"/>
  <c r="Q220" i="22"/>
  <c r="Q241" i="22" s="1"/>
  <c r="P242" i="22"/>
  <c r="J186" i="26"/>
  <c r="J214" i="25"/>
  <c r="J108" i="24"/>
  <c r="J90" i="23"/>
  <c r="J190" i="22"/>
  <c r="J75" i="27" s="1"/>
  <c r="J10" i="22"/>
  <c r="G186" i="26"/>
  <c r="G214" i="25"/>
  <c r="G108" i="24"/>
  <c r="G90" i="23"/>
  <c r="G190" i="22"/>
  <c r="G75" i="27" s="1"/>
  <c r="G10" i="22"/>
  <c r="B51" i="24"/>
  <c r="S58" i="24"/>
  <c r="S141" i="22"/>
  <c r="L9" i="25"/>
  <c r="BR69" i="25" s="1"/>
  <c r="L9" i="24"/>
  <c r="L50" i="24" s="1"/>
  <c r="L9" i="23"/>
  <c r="L31" i="23" s="1"/>
  <c r="R218" i="25"/>
  <c r="F54" i="25"/>
  <c r="I54" i="25"/>
  <c r="S54" i="25" s="1"/>
  <c r="E54" i="25"/>
  <c r="H54" i="25"/>
  <c r="D54" i="25"/>
  <c r="G54" i="25"/>
  <c r="C54" i="25"/>
  <c r="D177" i="25"/>
  <c r="C177" i="25"/>
  <c r="E177" i="25"/>
  <c r="G177" i="25"/>
  <c r="F177" i="25"/>
  <c r="B177" i="25"/>
  <c r="H177" i="25"/>
  <c r="R94" i="23"/>
  <c r="H36" i="23"/>
  <c r="F36" i="23"/>
  <c r="C36" i="23"/>
  <c r="E36" i="23"/>
  <c r="D36" i="23"/>
  <c r="B36" i="23"/>
  <c r="G36" i="23"/>
  <c r="CM191" i="25"/>
  <c r="DE191" i="25"/>
  <c r="BC191" i="25"/>
  <c r="CL190" i="25"/>
  <c r="BB190" i="25"/>
  <c r="DD190" i="25"/>
  <c r="BU190" i="25"/>
  <c r="BT190" i="25"/>
  <c r="R19" i="29"/>
  <c r="O95" i="19"/>
  <c r="N115" i="19"/>
  <c r="BQ69" i="25"/>
  <c r="AS69" i="25"/>
  <c r="AG69" i="25"/>
  <c r="G9" i="25"/>
  <c r="G9" i="24"/>
  <c r="G50" i="24" s="1"/>
  <c r="G9" i="23"/>
  <c r="G31" i="23" s="1"/>
  <c r="AJ69" i="25"/>
  <c r="BH69" i="25"/>
  <c r="AV69" i="25"/>
  <c r="M41" i="21"/>
  <c r="M61" i="21" s="1"/>
  <c r="L40" i="21"/>
  <c r="L60" i="21" s="1"/>
  <c r="I37" i="21"/>
  <c r="I57" i="21" s="1"/>
  <c r="M25" i="30"/>
  <c r="H90" i="22"/>
  <c r="H33" i="22"/>
  <c r="H46" i="22"/>
  <c r="Q192" i="25"/>
  <c r="AK192" i="25" s="1"/>
  <c r="P192" i="25"/>
  <c r="AJ192" i="25" s="1"/>
  <c r="O192" i="25"/>
  <c r="AI192" i="25" s="1"/>
  <c r="N192" i="25"/>
  <c r="AH192" i="25" s="1"/>
  <c r="S115" i="26"/>
  <c r="F125" i="26"/>
  <c r="J46" i="20"/>
  <c r="N28" i="30"/>
  <c r="F26" i="30"/>
  <c r="O217" i="26"/>
  <c r="P216" i="26" s="1"/>
  <c r="Q215" i="26" s="1"/>
  <c r="J33" i="22"/>
  <c r="J90" i="22"/>
  <c r="J107" i="21"/>
  <c r="J172" i="21" s="1"/>
  <c r="I130" i="21"/>
  <c r="I70" i="25"/>
  <c r="E70" i="25"/>
  <c r="H70" i="25"/>
  <c r="D70" i="25"/>
  <c r="K70" i="25"/>
  <c r="Y70" i="25" s="1"/>
  <c r="C70" i="25"/>
  <c r="J70" i="25"/>
  <c r="B70" i="25"/>
  <c r="G70" i="25"/>
  <c r="F70" i="25"/>
  <c r="B9" i="25"/>
  <c r="B9" i="24"/>
  <c r="B9" i="23"/>
  <c r="J153" i="21"/>
  <c r="F153" i="21"/>
  <c r="B153" i="21"/>
  <c r="I153" i="21"/>
  <c r="E153" i="21"/>
  <c r="L153" i="21"/>
  <c r="H153" i="21"/>
  <c r="D153" i="21"/>
  <c r="C153" i="21"/>
  <c r="K153" i="21"/>
  <c r="G153" i="21"/>
  <c r="H71" i="25"/>
  <c r="D71" i="25"/>
  <c r="K71" i="25"/>
  <c r="Y71" i="25" s="1"/>
  <c r="G71" i="25"/>
  <c r="C71" i="25"/>
  <c r="J71" i="25"/>
  <c r="B71" i="25"/>
  <c r="I71" i="25"/>
  <c r="F71" i="25"/>
  <c r="E71" i="25"/>
  <c r="S13" i="26"/>
  <c r="R189" i="26" s="1"/>
  <c r="S13" i="25"/>
  <c r="S13" i="24"/>
  <c r="R111" i="24" s="1"/>
  <c r="S13" i="23"/>
  <c r="E50" i="23" s="1"/>
  <c r="B13" i="21"/>
  <c r="S13" i="20"/>
  <c r="H133" i="19"/>
  <c r="S60" i="26"/>
  <c r="E69" i="26" s="1"/>
  <c r="I90" i="22"/>
  <c r="I33" i="22"/>
  <c r="I51" i="24"/>
  <c r="I65" i="24"/>
  <c r="O232" i="26"/>
  <c r="F186" i="26"/>
  <c r="F214" i="25"/>
  <c r="F108" i="24"/>
  <c r="F90" i="23"/>
  <c r="F190" i="22"/>
  <c r="F75" i="27" s="1"/>
  <c r="F10" i="22"/>
  <c r="D186" i="26"/>
  <c r="D214" i="25"/>
  <c r="D108" i="24"/>
  <c r="D90" i="23"/>
  <c r="D190" i="22"/>
  <c r="D75" i="27" s="1"/>
  <c r="D10" i="22"/>
  <c r="I186" i="26"/>
  <c r="I214" i="25"/>
  <c r="I108" i="24"/>
  <c r="I190" i="22"/>
  <c r="I75" i="27" s="1"/>
  <c r="I10" i="22"/>
  <c r="I90" i="23"/>
  <c r="G90" i="22"/>
  <c r="G33" i="22"/>
  <c r="F9" i="25"/>
  <c r="F9" i="24"/>
  <c r="F9" i="23"/>
  <c r="E248" i="26"/>
  <c r="O29" i="30" s="1"/>
  <c r="D248" i="26"/>
  <c r="F248" i="26" s="1"/>
  <c r="C32" i="21"/>
  <c r="S11" i="21"/>
  <c r="S52" i="21" s="1"/>
  <c r="Q219" i="22"/>
  <c r="Q240" i="22" s="1"/>
  <c r="P241" i="22"/>
  <c r="B214" i="25"/>
  <c r="B186" i="26"/>
  <c r="B108" i="24"/>
  <c r="B90" i="23"/>
  <c r="B190" i="22"/>
  <c r="B75" i="27" s="1"/>
  <c r="B10" i="22"/>
  <c r="B89" i="22" s="1"/>
  <c r="K186" i="26"/>
  <c r="K214" i="25"/>
  <c r="K108" i="24"/>
  <c r="K90" i="23"/>
  <c r="K190" i="22"/>
  <c r="K75" i="27" s="1"/>
  <c r="K10" i="22"/>
  <c r="E186" i="26"/>
  <c r="E214" i="25"/>
  <c r="E108" i="24"/>
  <c r="E190" i="22"/>
  <c r="E75" i="27" s="1"/>
  <c r="E10" i="22"/>
  <c r="E90" i="23"/>
  <c r="N107" i="21"/>
  <c r="N172" i="21" s="1"/>
  <c r="M130" i="21"/>
  <c r="K49" i="20"/>
  <c r="T14" i="20"/>
  <c r="G36" i="20"/>
  <c r="B36" i="20"/>
  <c r="C36" i="20"/>
  <c r="F36" i="20"/>
  <c r="H36" i="20"/>
  <c r="D36" i="20"/>
  <c r="E36" i="20"/>
  <c r="BA191" i="25"/>
  <c r="CK191" i="25"/>
  <c r="DC191" i="25"/>
  <c r="BT191" i="25"/>
  <c r="BS191" i="25"/>
  <c r="CM190" i="25"/>
  <c r="BC190" i="25"/>
  <c r="DE190" i="25"/>
  <c r="I107" i="21"/>
  <c r="I172" i="21" s="1"/>
  <c r="H130" i="21"/>
  <c r="N168" i="26"/>
  <c r="J38" i="21"/>
  <c r="J58" i="21" s="1"/>
  <c r="D32" i="21"/>
  <c r="D52" i="21" s="1"/>
  <c r="T11" i="21"/>
  <c r="F34" i="21"/>
  <c r="F54" i="21" s="1"/>
  <c r="N245" i="25"/>
  <c r="O244" i="25" s="1"/>
  <c r="P243" i="25" s="1"/>
  <c r="Q242" i="25" s="1"/>
  <c r="T12" i="20"/>
  <c r="G34" i="20"/>
  <c r="H34" i="20"/>
  <c r="C34" i="20"/>
  <c r="B34" i="20"/>
  <c r="J34" i="20"/>
  <c r="J49" i="20" s="1"/>
  <c r="D34" i="20"/>
  <c r="I34" i="20"/>
  <c r="E34" i="20"/>
  <c r="F34" i="20"/>
  <c r="R216" i="25"/>
  <c r="I52" i="25"/>
  <c r="E52" i="25"/>
  <c r="H52" i="25"/>
  <c r="D52" i="25"/>
  <c r="K52" i="25"/>
  <c r="S52" i="25" s="1"/>
  <c r="G52" i="25"/>
  <c r="C52" i="25"/>
  <c r="J52" i="25"/>
  <c r="F52" i="25"/>
  <c r="H175" i="25"/>
  <c r="D175" i="25"/>
  <c r="E175" i="25"/>
  <c r="B175" i="25"/>
  <c r="G175" i="25"/>
  <c r="I175" i="25"/>
  <c r="J175" i="25"/>
  <c r="F175" i="25"/>
  <c r="C175" i="25"/>
  <c r="J173" i="26"/>
  <c r="E168" i="24"/>
  <c r="I27" i="30" s="1"/>
  <c r="D168" i="24"/>
  <c r="F168" i="24" s="1"/>
  <c r="P104" i="27"/>
  <c r="O126" i="27"/>
  <c r="J45" i="20"/>
  <c r="L44" i="20"/>
  <c r="L49" i="20"/>
  <c r="O28" i="30"/>
  <c r="O114" i="19"/>
  <c r="P94" i="19"/>
  <c r="U227" i="26"/>
  <c r="E26" i="30"/>
  <c r="D90" i="22"/>
  <c r="D47" i="22"/>
  <c r="D33" i="22"/>
  <c r="J9" i="25"/>
  <c r="BB69" i="25" s="1"/>
  <c r="J9" i="23"/>
  <c r="J9" i="24"/>
  <c r="BM69" i="25"/>
  <c r="BA69" i="25"/>
  <c r="AC69" i="25"/>
  <c r="K193" i="25"/>
  <c r="G193" i="25"/>
  <c r="C193" i="25"/>
  <c r="J193" i="25"/>
  <c r="F193" i="25"/>
  <c r="B193" i="25"/>
  <c r="I193" i="25"/>
  <c r="E193" i="25"/>
  <c r="L193" i="25"/>
  <c r="AF193" i="25" s="1"/>
  <c r="H193" i="25"/>
  <c r="D193" i="25"/>
  <c r="C107" i="21"/>
  <c r="C172" i="21" s="1"/>
  <c r="B107" i="21"/>
  <c r="B172" i="21" s="1"/>
  <c r="B130" i="21"/>
  <c r="N170" i="26"/>
  <c r="H47" i="20" l="1"/>
  <c r="I48" i="20"/>
  <c r="BF69" i="25"/>
  <c r="AR69" i="25"/>
  <c r="F91" i="25" s="1"/>
  <c r="F112" i="25" s="1"/>
  <c r="BC69" i="25"/>
  <c r="H130" i="19"/>
  <c r="I130" i="19"/>
  <c r="B46" i="27"/>
  <c r="G46" i="27" s="1"/>
  <c r="K121" i="14"/>
  <c r="E121" i="14" s="1"/>
  <c r="E120" i="14"/>
  <c r="L8" i="23"/>
  <c r="L30" i="23" s="1"/>
  <c r="L8" i="25"/>
  <c r="L8" i="24"/>
  <c r="L49" i="24" s="1"/>
  <c r="E118" i="30"/>
  <c r="K119" i="30"/>
  <c r="S110" i="19"/>
  <c r="I5" i="28" s="1"/>
  <c r="I6" i="28" s="1"/>
  <c r="I7" i="28" s="1"/>
  <c r="I31" i="23"/>
  <c r="I50" i="23"/>
  <c r="AP69" i="25"/>
  <c r="AO69" i="25"/>
  <c r="C91" i="25" s="1"/>
  <c r="C112" i="25" s="1"/>
  <c r="AU69" i="25"/>
  <c r="G129" i="19"/>
  <c r="F128" i="19"/>
  <c r="H48" i="20"/>
  <c r="M172" i="21"/>
  <c r="N106" i="21"/>
  <c r="M129" i="21"/>
  <c r="R36" i="16"/>
  <c r="W35" i="16"/>
  <c r="T35" i="16"/>
  <c r="U35" i="16" s="1"/>
  <c r="V35" i="16" s="1"/>
  <c r="O24" i="29"/>
  <c r="U78" i="27"/>
  <c r="O78" i="27" s="1"/>
  <c r="O120" i="27" s="1"/>
  <c r="D91" i="25"/>
  <c r="D112" i="25" s="1"/>
  <c r="R241" i="22"/>
  <c r="D260" i="22" s="1"/>
  <c r="F260" i="22" s="1"/>
  <c r="AD60" i="21"/>
  <c r="L66" i="21" s="1"/>
  <c r="L69" i="21"/>
  <c r="K187" i="26"/>
  <c r="K191" i="22"/>
  <c r="K76" i="27" s="1"/>
  <c r="K215" i="25"/>
  <c r="T215" i="25" s="1"/>
  <c r="K11" i="22"/>
  <c r="K91" i="23"/>
  <c r="T91" i="23" s="1"/>
  <c r="K109" i="24"/>
  <c r="T109" i="24" s="1"/>
  <c r="R155" i="21"/>
  <c r="B140" i="27"/>
  <c r="Q12" i="30" s="1"/>
  <c r="U79" i="27"/>
  <c r="D136" i="22"/>
  <c r="C136" i="22"/>
  <c r="H136" i="22"/>
  <c r="F136" i="22"/>
  <c r="E136" i="22"/>
  <c r="B136" i="22"/>
  <c r="G136" i="22"/>
  <c r="E147" i="22"/>
  <c r="Q195" i="22"/>
  <c r="Q237" i="22" s="1"/>
  <c r="U236" i="22" s="1"/>
  <c r="L195" i="22"/>
  <c r="L237" i="22" s="1"/>
  <c r="J195" i="22"/>
  <c r="J237" i="22" s="1"/>
  <c r="M195" i="22"/>
  <c r="M237" i="22" s="1"/>
  <c r="C256" i="22"/>
  <c r="C13" i="30" s="1"/>
  <c r="N195" i="22"/>
  <c r="N237" i="22" s="1"/>
  <c r="I195" i="22"/>
  <c r="I237" i="22" s="1"/>
  <c r="O195" i="22"/>
  <c r="O237" i="22" s="1"/>
  <c r="H195" i="22"/>
  <c r="P195" i="22"/>
  <c r="P237" i="22" s="1"/>
  <c r="K195" i="22"/>
  <c r="K237" i="22" s="1"/>
  <c r="AE61" i="21"/>
  <c r="M66" i="21"/>
  <c r="M62" i="21"/>
  <c r="M74" i="21" s="1"/>
  <c r="M75" i="21" s="1"/>
  <c r="M69" i="21"/>
  <c r="J34" i="22"/>
  <c r="R12" i="22"/>
  <c r="D48" i="27" s="1"/>
  <c r="J91" i="22"/>
  <c r="K91" i="22" s="1"/>
  <c r="L91" i="22" s="1"/>
  <c r="M91" i="22" s="1"/>
  <c r="N91" i="22" s="1"/>
  <c r="O91" i="22" s="1"/>
  <c r="P91" i="22" s="1"/>
  <c r="Q91" i="22" s="1"/>
  <c r="B112" i="22" s="1"/>
  <c r="K33" i="23"/>
  <c r="T33" i="23" s="1"/>
  <c r="R11" i="23"/>
  <c r="R135" i="22"/>
  <c r="R193" i="22"/>
  <c r="C48" i="27"/>
  <c r="T192" i="22"/>
  <c r="G238" i="22"/>
  <c r="R238" i="22" s="1"/>
  <c r="D257" i="22" s="1"/>
  <c r="F257" i="22" s="1"/>
  <c r="S196" i="22"/>
  <c r="AC59" i="21"/>
  <c r="K66" i="21" s="1"/>
  <c r="K62" i="21"/>
  <c r="K74" i="21" s="1"/>
  <c r="K75" i="21" s="1"/>
  <c r="K69" i="21"/>
  <c r="K52" i="24"/>
  <c r="R11" i="24"/>
  <c r="B255" i="22"/>
  <c r="B12" i="30" s="1"/>
  <c r="U194" i="22"/>
  <c r="L10" i="23"/>
  <c r="L10" i="25"/>
  <c r="R10" i="25" s="1"/>
  <c r="L10" i="24"/>
  <c r="L154" i="21"/>
  <c r="N108" i="21"/>
  <c r="N173" i="21" s="1"/>
  <c r="R173" i="21" s="1"/>
  <c r="M131" i="21"/>
  <c r="BE69" i="25"/>
  <c r="G91" i="25" s="1"/>
  <c r="G112" i="25" s="1"/>
  <c r="AW69" i="25"/>
  <c r="BT69" i="25"/>
  <c r="J91" i="25" s="1"/>
  <c r="AQ69" i="25"/>
  <c r="AT69" i="25"/>
  <c r="BS69" i="25"/>
  <c r="P211" i="25"/>
  <c r="P254" i="25" s="1"/>
  <c r="K172" i="26"/>
  <c r="L194" i="26" s="1"/>
  <c r="L237" i="26" s="1"/>
  <c r="E260" i="22"/>
  <c r="C38" i="30" s="1"/>
  <c r="O192" i="26"/>
  <c r="V70" i="25"/>
  <c r="M193" i="26"/>
  <c r="M236" i="26" s="1"/>
  <c r="N96" i="19"/>
  <c r="M116" i="19"/>
  <c r="I106" i="21"/>
  <c r="I171" i="21" s="1"/>
  <c r="H129" i="21"/>
  <c r="AA61" i="21"/>
  <c r="Q173" i="25"/>
  <c r="Q108" i="24"/>
  <c r="Q151" i="24" s="1"/>
  <c r="Q104" i="27"/>
  <c r="Q125" i="27" s="1"/>
  <c r="P126" i="27"/>
  <c r="J50" i="24"/>
  <c r="J65" i="24"/>
  <c r="AB69" i="25"/>
  <c r="B91" i="25" s="1"/>
  <c r="X54" i="21"/>
  <c r="AB58" i="21"/>
  <c r="M8" i="25"/>
  <c r="M8" i="24"/>
  <c r="M49" i="24" s="1"/>
  <c r="M8" i="23"/>
  <c r="M30" i="23" s="1"/>
  <c r="J78" i="27"/>
  <c r="F66" i="24"/>
  <c r="F50" i="24"/>
  <c r="S61" i="26"/>
  <c r="R93" i="23"/>
  <c r="I35" i="23"/>
  <c r="G35" i="23"/>
  <c r="B35" i="23"/>
  <c r="F35" i="23"/>
  <c r="D35" i="23"/>
  <c r="H35" i="23"/>
  <c r="C35" i="23"/>
  <c r="E35" i="23"/>
  <c r="H46" i="23"/>
  <c r="S71" i="25"/>
  <c r="X71" i="25"/>
  <c r="R71" i="25"/>
  <c r="M234" i="26"/>
  <c r="U229" i="26" s="1"/>
  <c r="D185" i="26"/>
  <c r="D213" i="25"/>
  <c r="D89" i="23"/>
  <c r="D107" i="24"/>
  <c r="D189" i="22"/>
  <c r="D74" i="27" s="1"/>
  <c r="D9" i="22"/>
  <c r="I185" i="26"/>
  <c r="I213" i="25"/>
  <c r="I107" i="24"/>
  <c r="I189" i="22"/>
  <c r="I74" i="27" s="1"/>
  <c r="I89" i="23"/>
  <c r="I9" i="22"/>
  <c r="J185" i="26"/>
  <c r="J213" i="25"/>
  <c r="J107" i="24"/>
  <c r="J89" i="23"/>
  <c r="J9" i="22"/>
  <c r="J189" i="22"/>
  <c r="J74" i="27" s="1"/>
  <c r="T70" i="25"/>
  <c r="Q70" i="25"/>
  <c r="S70" i="25"/>
  <c r="K106" i="21"/>
  <c r="K171" i="21" s="1"/>
  <c r="J129" i="21"/>
  <c r="DC192" i="25"/>
  <c r="CK192" i="25"/>
  <c r="BA192" i="25"/>
  <c r="BT192" i="25"/>
  <c r="Q212" i="25"/>
  <c r="Q255" i="25" s="1"/>
  <c r="P94" i="23"/>
  <c r="P137" i="23" s="1"/>
  <c r="L94" i="23"/>
  <c r="L137" i="23" s="1"/>
  <c r="O94" i="23"/>
  <c r="O137" i="23" s="1"/>
  <c r="K94" i="23"/>
  <c r="K137" i="23" s="1"/>
  <c r="N94" i="23"/>
  <c r="N137" i="23" s="1"/>
  <c r="J94" i="23"/>
  <c r="J137" i="23" s="1"/>
  <c r="M94" i="23"/>
  <c r="M137" i="23" s="1"/>
  <c r="I94" i="23"/>
  <c r="Q94" i="23"/>
  <c r="Q137" i="23" s="1"/>
  <c r="S142" i="22"/>
  <c r="J89" i="22"/>
  <c r="J32" i="22"/>
  <c r="U240" i="22"/>
  <c r="P139" i="24"/>
  <c r="Q138" i="24" s="1"/>
  <c r="K8" i="24"/>
  <c r="K8" i="23"/>
  <c r="K8" i="25"/>
  <c r="M174" i="25"/>
  <c r="M109" i="24"/>
  <c r="M152" i="24" s="1"/>
  <c r="L236" i="26"/>
  <c r="I46" i="23"/>
  <c r="E8" i="25"/>
  <c r="E8" i="24"/>
  <c r="E49" i="24" s="1"/>
  <c r="E8" i="23"/>
  <c r="E30" i="23" s="1"/>
  <c r="I47" i="20"/>
  <c r="H26" i="30"/>
  <c r="R134" i="23"/>
  <c r="T31" i="21"/>
  <c r="C51" i="21"/>
  <c r="Z56" i="21"/>
  <c r="H106" i="21"/>
  <c r="H171" i="21" s="1"/>
  <c r="G129" i="21"/>
  <c r="H89" i="22"/>
  <c r="H32" i="22"/>
  <c r="O173" i="25"/>
  <c r="O108" i="24"/>
  <c r="O151" i="24" s="1"/>
  <c r="P173" i="25"/>
  <c r="P108" i="24"/>
  <c r="P151" i="24" s="1"/>
  <c r="S12" i="21"/>
  <c r="S53" i="21" s="1"/>
  <c r="C33" i="21"/>
  <c r="W53" i="21"/>
  <c r="D106" i="21"/>
  <c r="D171" i="21" s="1"/>
  <c r="C129" i="21"/>
  <c r="G26" i="30"/>
  <c r="Q94" i="19"/>
  <c r="P114" i="19"/>
  <c r="M92" i="20"/>
  <c r="L92" i="20"/>
  <c r="I92" i="20"/>
  <c r="N92" i="20"/>
  <c r="J92" i="20"/>
  <c r="P92" i="20"/>
  <c r="K92" i="20"/>
  <c r="O92" i="20"/>
  <c r="Q92" i="20"/>
  <c r="U239" i="22"/>
  <c r="N29" i="30"/>
  <c r="P29" i="30"/>
  <c r="F31" i="23"/>
  <c r="B34" i="21"/>
  <c r="E13" i="21"/>
  <c r="H13" i="21"/>
  <c r="F13" i="21"/>
  <c r="F37" i="21" s="1"/>
  <c r="F57" i="21" s="1"/>
  <c r="X57" i="21" s="1"/>
  <c r="G13" i="21"/>
  <c r="D13" i="21"/>
  <c r="J13" i="21"/>
  <c r="J41" i="21" s="1"/>
  <c r="J61" i="21" s="1"/>
  <c r="C13" i="21"/>
  <c r="I13" i="21"/>
  <c r="AW71" i="25"/>
  <c r="AK71" i="25"/>
  <c r="BU71" i="25"/>
  <c r="BI71" i="25"/>
  <c r="N191" i="26"/>
  <c r="N234" i="26" s="1"/>
  <c r="C185" i="26"/>
  <c r="C213" i="25"/>
  <c r="C107" i="24"/>
  <c r="C89" i="23"/>
  <c r="C189" i="22"/>
  <c r="C74" i="27" s="1"/>
  <c r="C9" i="22"/>
  <c r="E185" i="26"/>
  <c r="E213" i="25"/>
  <c r="E107" i="24"/>
  <c r="E189" i="22"/>
  <c r="E74" i="27" s="1"/>
  <c r="E9" i="22"/>
  <c r="E89" i="23"/>
  <c r="F213" i="25"/>
  <c r="F185" i="26"/>
  <c r="F107" i="24"/>
  <c r="F89" i="23"/>
  <c r="F9" i="22"/>
  <c r="F189" i="22"/>
  <c r="F74" i="27" s="1"/>
  <c r="P217" i="26"/>
  <c r="Q216" i="26" s="1"/>
  <c r="DB192" i="25"/>
  <c r="CJ192" i="25"/>
  <c r="AZ192" i="25"/>
  <c r="BS192" i="25"/>
  <c r="BR192" i="25"/>
  <c r="S51" i="21"/>
  <c r="O154" i="22"/>
  <c r="O155" i="22" s="1"/>
  <c r="F8" i="25"/>
  <c r="F8" i="24"/>
  <c r="F49" i="24" s="1"/>
  <c r="F8" i="23"/>
  <c r="F30" i="23" s="1"/>
  <c r="J46" i="23"/>
  <c r="J31" i="23"/>
  <c r="H195" i="25"/>
  <c r="D195" i="25"/>
  <c r="G195" i="25"/>
  <c r="C195" i="25"/>
  <c r="J195" i="25"/>
  <c r="AD195" i="25" s="1"/>
  <c r="F195" i="25"/>
  <c r="B195" i="25"/>
  <c r="I195" i="25"/>
  <c r="E195" i="25"/>
  <c r="K72" i="25"/>
  <c r="Y72" i="25" s="1"/>
  <c r="G72" i="25"/>
  <c r="C72" i="25"/>
  <c r="J72" i="25"/>
  <c r="J94" i="25" s="1"/>
  <c r="F72" i="25"/>
  <c r="B72" i="25"/>
  <c r="I72" i="25"/>
  <c r="H72" i="25"/>
  <c r="E72" i="25"/>
  <c r="D72" i="25"/>
  <c r="O190" i="26"/>
  <c r="O168" i="26" s="1"/>
  <c r="O106" i="21"/>
  <c r="O171" i="21" s="1"/>
  <c r="N129" i="21"/>
  <c r="K89" i="22"/>
  <c r="K32" i="22"/>
  <c r="C52" i="21"/>
  <c r="T32" i="21"/>
  <c r="U32" i="21" s="1"/>
  <c r="J44" i="20"/>
  <c r="I89" i="22"/>
  <c r="I32" i="22"/>
  <c r="I46" i="22"/>
  <c r="F89" i="22"/>
  <c r="F32" i="22"/>
  <c r="T71" i="25"/>
  <c r="Q71" i="25"/>
  <c r="V71" i="25"/>
  <c r="G185" i="26"/>
  <c r="G213" i="25"/>
  <c r="G107" i="24"/>
  <c r="G89" i="23"/>
  <c r="G189" i="22"/>
  <c r="G74" i="27" s="1"/>
  <c r="G9" i="22"/>
  <c r="H185" i="26"/>
  <c r="H213" i="25"/>
  <c r="H107" i="24"/>
  <c r="H89" i="23"/>
  <c r="H189" i="22"/>
  <c r="H74" i="27" s="1"/>
  <c r="H9" i="22"/>
  <c r="B31" i="23"/>
  <c r="U70" i="25"/>
  <c r="W70" i="25"/>
  <c r="P28" i="30"/>
  <c r="DD192" i="25"/>
  <c r="CL192" i="25"/>
  <c r="BB192" i="25"/>
  <c r="BU192" i="25"/>
  <c r="AA57" i="21"/>
  <c r="P95" i="19"/>
  <c r="O115" i="19"/>
  <c r="I74" i="25"/>
  <c r="I96" i="25" s="1"/>
  <c r="E74" i="25"/>
  <c r="H74" i="25"/>
  <c r="D74" i="25"/>
  <c r="G74" i="25"/>
  <c r="F74" i="25"/>
  <c r="K74" i="25"/>
  <c r="Y74" i="25" s="1"/>
  <c r="C74" i="25"/>
  <c r="J74" i="25"/>
  <c r="J96" i="25" s="1"/>
  <c r="B74" i="25"/>
  <c r="U241" i="22"/>
  <c r="M106" i="21"/>
  <c r="M171" i="21" s="1"/>
  <c r="L129" i="21"/>
  <c r="E28" i="30"/>
  <c r="G28" i="30"/>
  <c r="N109" i="24"/>
  <c r="N152" i="24" s="1"/>
  <c r="N174" i="25"/>
  <c r="O174" i="25"/>
  <c r="O109" i="24"/>
  <c r="O152" i="24" s="1"/>
  <c r="R240" i="22"/>
  <c r="Q121" i="23"/>
  <c r="G106" i="21"/>
  <c r="G171" i="21" s="1"/>
  <c r="F129" i="21"/>
  <c r="N30" i="30"/>
  <c r="P30" i="30"/>
  <c r="I26" i="30"/>
  <c r="P92" i="23"/>
  <c r="P135" i="23" s="1"/>
  <c r="L92" i="23"/>
  <c r="L135" i="23" s="1"/>
  <c r="O92" i="23"/>
  <c r="O135" i="23" s="1"/>
  <c r="K92" i="23"/>
  <c r="N92" i="23"/>
  <c r="N135" i="23" s="1"/>
  <c r="Q92" i="23"/>
  <c r="Q135" i="23" s="1"/>
  <c r="M92" i="23"/>
  <c r="M135" i="23" s="1"/>
  <c r="E141" i="27"/>
  <c r="R34" i="30" s="1"/>
  <c r="D141" i="27"/>
  <c r="F141" i="27" s="1"/>
  <c r="C35" i="21"/>
  <c r="S14" i="21"/>
  <c r="S55" i="21" s="1"/>
  <c r="J8" i="25"/>
  <c r="J8" i="24"/>
  <c r="J49" i="24" s="1"/>
  <c r="J8" i="23"/>
  <c r="R242" i="22"/>
  <c r="BO69" i="25"/>
  <c r="M173" i="25"/>
  <c r="M108" i="24"/>
  <c r="M151" i="24" s="1"/>
  <c r="H27" i="30"/>
  <c r="J27" i="30"/>
  <c r="J106" i="21"/>
  <c r="J171" i="21" s="1"/>
  <c r="I129" i="21"/>
  <c r="E89" i="22"/>
  <c r="E47" i="22"/>
  <c r="E32" i="22"/>
  <c r="D89" i="22"/>
  <c r="D32" i="22"/>
  <c r="P71" i="25"/>
  <c r="AB71" i="25" s="1"/>
  <c r="X70" i="25"/>
  <c r="BU70" i="25" s="1"/>
  <c r="I8" i="25"/>
  <c r="I8" i="24"/>
  <c r="I49" i="24" s="1"/>
  <c r="I8" i="23"/>
  <c r="I30" i="23" s="1"/>
  <c r="P174" i="25"/>
  <c r="P109" i="24"/>
  <c r="P152" i="24" s="1"/>
  <c r="Q231" i="26"/>
  <c r="S188" i="26"/>
  <c r="M98" i="19"/>
  <c r="L118" i="19"/>
  <c r="F106" i="21"/>
  <c r="F171" i="21" s="1"/>
  <c r="E129" i="21"/>
  <c r="E169" i="24"/>
  <c r="I28" i="30" s="1"/>
  <c r="D169" i="24"/>
  <c r="F169" i="24" s="1"/>
  <c r="C32" i="22"/>
  <c r="C49" i="22" s="1"/>
  <c r="C89" i="22"/>
  <c r="E106" i="21"/>
  <c r="E171" i="21" s="1"/>
  <c r="D129" i="21"/>
  <c r="B8" i="25"/>
  <c r="B8" i="24"/>
  <c r="B8" i="23"/>
  <c r="L152" i="21"/>
  <c r="H152" i="21"/>
  <c r="D152" i="21"/>
  <c r="K152" i="21"/>
  <c r="G152" i="21"/>
  <c r="C152" i="21"/>
  <c r="J152" i="21"/>
  <c r="F152" i="21"/>
  <c r="B152" i="21"/>
  <c r="M152" i="21"/>
  <c r="E152" i="21"/>
  <c r="I152" i="21"/>
  <c r="C106" i="21"/>
  <c r="C171" i="21" s="1"/>
  <c r="B106" i="21"/>
  <c r="B171" i="21" s="1"/>
  <c r="B129" i="21"/>
  <c r="Q103" i="27"/>
  <c r="Q124" i="27" s="1"/>
  <c r="P125" i="27"/>
  <c r="R125" i="27" s="1"/>
  <c r="K195" i="26"/>
  <c r="K238" i="26" s="1"/>
  <c r="K90" i="20"/>
  <c r="Q90" i="20"/>
  <c r="O90" i="20"/>
  <c r="M90" i="20"/>
  <c r="N90" i="20"/>
  <c r="L90" i="20"/>
  <c r="P90" i="20"/>
  <c r="O245" i="25"/>
  <c r="P244" i="25" s="1"/>
  <c r="Q243" i="25" s="1"/>
  <c r="V52" i="21"/>
  <c r="H8" i="25"/>
  <c r="H8" i="23"/>
  <c r="H30" i="23" s="1"/>
  <c r="H8" i="24"/>
  <c r="H49" i="24" s="1"/>
  <c r="Q211" i="25"/>
  <c r="Q254" i="25" s="1"/>
  <c r="O212" i="25"/>
  <c r="O255" i="25" s="1"/>
  <c r="T13" i="20"/>
  <c r="B35" i="20"/>
  <c r="D35" i="20"/>
  <c r="G35" i="20"/>
  <c r="H35" i="20"/>
  <c r="H44" i="20" s="1"/>
  <c r="C35" i="20"/>
  <c r="E35" i="20"/>
  <c r="F35" i="20"/>
  <c r="I35" i="20"/>
  <c r="I45" i="20"/>
  <c r="H45" i="20"/>
  <c r="H46" i="20"/>
  <c r="R217" i="25"/>
  <c r="G53" i="25"/>
  <c r="C53" i="25"/>
  <c r="J53" i="25"/>
  <c r="S53" i="25" s="1"/>
  <c r="F53" i="25"/>
  <c r="I53" i="25"/>
  <c r="E53" i="25"/>
  <c r="H53" i="25"/>
  <c r="D53" i="25"/>
  <c r="I176" i="25"/>
  <c r="E176" i="25"/>
  <c r="C176" i="25"/>
  <c r="B176" i="25"/>
  <c r="H176" i="25"/>
  <c r="D176" i="25"/>
  <c r="F176" i="25"/>
  <c r="G176" i="25"/>
  <c r="W71" i="25"/>
  <c r="U71" i="25"/>
  <c r="K185" i="26"/>
  <c r="K213" i="25"/>
  <c r="K107" i="24"/>
  <c r="K89" i="23"/>
  <c r="K189" i="22"/>
  <c r="K74" i="27" s="1"/>
  <c r="K9" i="22"/>
  <c r="L185" i="26"/>
  <c r="L213" i="25"/>
  <c r="L89" i="23"/>
  <c r="L189" i="22"/>
  <c r="L74" i="27" s="1"/>
  <c r="L107" i="24"/>
  <c r="L9" i="22"/>
  <c r="B185" i="26"/>
  <c r="B213" i="25"/>
  <c r="B107" i="24"/>
  <c r="B89" i="23"/>
  <c r="B189" i="22"/>
  <c r="B74" i="27" s="1"/>
  <c r="B9" i="22"/>
  <c r="B88" i="22" s="1"/>
  <c r="B50" i="24"/>
  <c r="P70" i="25"/>
  <c r="AB70" i="25" s="1"/>
  <c r="R70" i="25"/>
  <c r="S116" i="26"/>
  <c r="CM192" i="25"/>
  <c r="BC192" i="25"/>
  <c r="DE192" i="25"/>
  <c r="R20" i="29"/>
  <c r="S91" i="23"/>
  <c r="T36" i="23"/>
  <c r="E197" i="25"/>
  <c r="H197" i="25"/>
  <c r="AB197" i="25" s="1"/>
  <c r="D197" i="25"/>
  <c r="G197" i="25"/>
  <c r="C197" i="25"/>
  <c r="B197" i="25"/>
  <c r="F197" i="25"/>
  <c r="S59" i="24"/>
  <c r="G89" i="22"/>
  <c r="G32" i="22"/>
  <c r="Q93" i="19"/>
  <c r="P113" i="19"/>
  <c r="Q174" i="25"/>
  <c r="Q109" i="24"/>
  <c r="Q152" i="24" s="1"/>
  <c r="L174" i="25"/>
  <c r="L109" i="24"/>
  <c r="M117" i="19"/>
  <c r="N97" i="19"/>
  <c r="P167" i="26"/>
  <c r="U238" i="22"/>
  <c r="R239" i="22"/>
  <c r="D8" i="25"/>
  <c r="AE68" i="25" s="1"/>
  <c r="D8" i="23"/>
  <c r="D30" i="23" s="1"/>
  <c r="D8" i="24"/>
  <c r="D49" i="24" s="1"/>
  <c r="I46" i="20"/>
  <c r="T34" i="23"/>
  <c r="G8" i="25"/>
  <c r="G8" i="24"/>
  <c r="G8" i="23"/>
  <c r="Y55" i="21"/>
  <c r="R133" i="23"/>
  <c r="Q102" i="27"/>
  <c r="Q123" i="27" s="1"/>
  <c r="P124" i="27"/>
  <c r="P212" i="25"/>
  <c r="P255" i="25" s="1"/>
  <c r="L106" i="21"/>
  <c r="L171" i="21" s="1"/>
  <c r="K129" i="21"/>
  <c r="C8" i="24"/>
  <c r="C49" i="24" s="1"/>
  <c r="C8" i="25"/>
  <c r="C8" i="23"/>
  <c r="C30" i="23" s="1"/>
  <c r="N173" i="25"/>
  <c r="N108" i="24"/>
  <c r="N151" i="24" s="1"/>
  <c r="Q127" i="27"/>
  <c r="U126" i="27" s="1"/>
  <c r="Q105" i="27"/>
  <c r="Q126" i="27" s="1"/>
  <c r="P127" i="27"/>
  <c r="I174" i="26"/>
  <c r="AD68" i="25" l="1"/>
  <c r="AH68" i="25"/>
  <c r="J30" i="23"/>
  <c r="J50" i="23"/>
  <c r="AO68" i="25"/>
  <c r="H48" i="27"/>
  <c r="N171" i="21"/>
  <c r="N128" i="21"/>
  <c r="O105" i="21"/>
  <c r="I129" i="19"/>
  <c r="B45" i="27"/>
  <c r="G45" i="27" s="1"/>
  <c r="H129" i="19"/>
  <c r="BA68" i="25"/>
  <c r="AK68" i="25"/>
  <c r="P78" i="27"/>
  <c r="P120" i="27" s="1"/>
  <c r="M7" i="23"/>
  <c r="M29" i="23" s="1"/>
  <c r="M7" i="25"/>
  <c r="M7" i="24"/>
  <c r="M48" i="24" s="1"/>
  <c r="G128" i="19"/>
  <c r="F127" i="19"/>
  <c r="E119" i="30"/>
  <c r="K120" i="30"/>
  <c r="Q78" i="27"/>
  <c r="Q120" i="27" s="1"/>
  <c r="N78" i="27"/>
  <c r="N120" i="27" s="1"/>
  <c r="L78" i="27"/>
  <c r="L120" i="27" s="1"/>
  <c r="C139" i="27"/>
  <c r="R11" i="30" s="1"/>
  <c r="M78" i="27"/>
  <c r="M120" i="27" s="1"/>
  <c r="K78" i="27"/>
  <c r="K120" i="27" s="1"/>
  <c r="R37" i="16"/>
  <c r="W36" i="16"/>
  <c r="T36" i="16"/>
  <c r="U36" i="16" s="1"/>
  <c r="V36" i="16" s="1"/>
  <c r="P24" i="29"/>
  <c r="P23" i="29" s="1"/>
  <c r="O25" i="29"/>
  <c r="I91" i="25"/>
  <c r="I112" i="25" s="1"/>
  <c r="H91" i="25"/>
  <c r="H112" i="25" s="1"/>
  <c r="E91" i="25"/>
  <c r="E112" i="25" s="1"/>
  <c r="B112" i="25"/>
  <c r="L71" i="21"/>
  <c r="L67" i="21" s="1"/>
  <c r="L70" i="21"/>
  <c r="L68" i="21" s="1"/>
  <c r="L72" i="21" s="1"/>
  <c r="M9" i="23"/>
  <c r="M9" i="24"/>
  <c r="M9" i="25"/>
  <c r="M153" i="21"/>
  <c r="B135" i="22"/>
  <c r="G135" i="22"/>
  <c r="H135" i="22"/>
  <c r="D135" i="22"/>
  <c r="F135" i="22"/>
  <c r="E135" i="22"/>
  <c r="F147" i="22"/>
  <c r="I135" i="22"/>
  <c r="C135" i="22"/>
  <c r="B148" i="22"/>
  <c r="R11" i="22"/>
  <c r="D47" i="27" s="1"/>
  <c r="K90" i="22"/>
  <c r="L90" i="22" s="1"/>
  <c r="M90" i="22" s="1"/>
  <c r="N90" i="22" s="1"/>
  <c r="O90" i="22" s="1"/>
  <c r="P90" i="22" s="1"/>
  <c r="Q90" i="22" s="1"/>
  <c r="B111" i="22" s="1"/>
  <c r="K33" i="22"/>
  <c r="O107" i="21"/>
  <c r="O172" i="21" s="1"/>
  <c r="R172" i="21" s="1"/>
  <c r="N130" i="21"/>
  <c r="L32" i="23"/>
  <c r="T32" i="23" s="1"/>
  <c r="R10" i="23"/>
  <c r="K71" i="21"/>
  <c r="K70" i="21"/>
  <c r="M71" i="21"/>
  <c r="M67" i="21" s="1"/>
  <c r="M70" i="21"/>
  <c r="H237" i="22"/>
  <c r="R237" i="22" s="1"/>
  <c r="E256" i="22" s="1"/>
  <c r="C34" i="30" s="1"/>
  <c r="S195" i="22"/>
  <c r="C47" i="27"/>
  <c r="T191" i="22"/>
  <c r="L62" i="21"/>
  <c r="E257" i="22"/>
  <c r="C35" i="30" s="1"/>
  <c r="L214" i="25"/>
  <c r="T214" i="25" s="1"/>
  <c r="R154" i="21"/>
  <c r="L90" i="23"/>
  <c r="L10" i="22"/>
  <c r="L190" i="22"/>
  <c r="L75" i="27" s="1"/>
  <c r="L186" i="26"/>
  <c r="L108" i="24"/>
  <c r="T108" i="24" s="1"/>
  <c r="Q194" i="22"/>
  <c r="Q236" i="22" s="1"/>
  <c r="U235" i="22" s="1"/>
  <c r="O194" i="22"/>
  <c r="O236" i="22" s="1"/>
  <c r="J194" i="22"/>
  <c r="J236" i="22" s="1"/>
  <c r="M194" i="22"/>
  <c r="M236" i="22" s="1"/>
  <c r="K194" i="22"/>
  <c r="K236" i="22" s="1"/>
  <c r="I194" i="22"/>
  <c r="P194" i="22"/>
  <c r="P236" i="22" s="1"/>
  <c r="N194" i="22"/>
  <c r="N236" i="22" s="1"/>
  <c r="L194" i="22"/>
  <c r="L236" i="22" s="1"/>
  <c r="C255" i="22"/>
  <c r="C12" i="30" s="1"/>
  <c r="K63" i="21"/>
  <c r="T77" i="27"/>
  <c r="I48" i="27"/>
  <c r="R77" i="27" s="1"/>
  <c r="J69" i="21"/>
  <c r="L51" i="24"/>
  <c r="R10" i="24"/>
  <c r="B254" i="22"/>
  <c r="B11" i="30" s="1"/>
  <c r="U193" i="22"/>
  <c r="R192" i="22"/>
  <c r="R134" i="22"/>
  <c r="M63" i="21"/>
  <c r="P79" i="27"/>
  <c r="P121" i="27" s="1"/>
  <c r="U119" i="27" s="1"/>
  <c r="M79" i="27"/>
  <c r="M121" i="27" s="1"/>
  <c r="C140" i="27"/>
  <c r="R12" i="30" s="1"/>
  <c r="J79" i="27"/>
  <c r="J121" i="27" s="1"/>
  <c r="L79" i="27"/>
  <c r="L121" i="27" s="1"/>
  <c r="O79" i="27"/>
  <c r="O121" i="27" s="1"/>
  <c r="Q79" i="27"/>
  <c r="Q121" i="27" s="1"/>
  <c r="U120" i="27" s="1"/>
  <c r="I79" i="27"/>
  <c r="K79" i="27"/>
  <c r="K121" i="27" s="1"/>
  <c r="N79" i="27"/>
  <c r="N121" i="27" s="1"/>
  <c r="T187" i="26"/>
  <c r="S187" i="26"/>
  <c r="U123" i="27"/>
  <c r="U125" i="27"/>
  <c r="BO68" i="25"/>
  <c r="AU68" i="25"/>
  <c r="BF68" i="25"/>
  <c r="AT68" i="25"/>
  <c r="BQ68" i="25"/>
  <c r="AB68" i="25"/>
  <c r="B90" i="25" s="1"/>
  <c r="R124" i="27"/>
  <c r="E143" i="27" s="1"/>
  <c r="R36" i="30" s="1"/>
  <c r="S111" i="19"/>
  <c r="J5" i="28" s="1"/>
  <c r="J6" i="28" s="1"/>
  <c r="J7" i="28" s="1"/>
  <c r="B93" i="25"/>
  <c r="B114" i="25" s="1"/>
  <c r="O213" i="25"/>
  <c r="O256" i="25" s="1"/>
  <c r="H49" i="20"/>
  <c r="BI70" i="25"/>
  <c r="U124" i="27"/>
  <c r="R127" i="27"/>
  <c r="D146" i="27" s="1"/>
  <c r="F146" i="27" s="1"/>
  <c r="N169" i="26"/>
  <c r="O191" i="26" s="1"/>
  <c r="O234" i="26" s="1"/>
  <c r="M171" i="26"/>
  <c r="D144" i="27"/>
  <c r="F144" i="27" s="1"/>
  <c r="E144" i="27"/>
  <c r="R37" i="30" s="1"/>
  <c r="P190" i="26"/>
  <c r="P233" i="26" s="1"/>
  <c r="B35" i="30"/>
  <c r="C22" i="27"/>
  <c r="D22" i="27" s="1"/>
  <c r="D35" i="30"/>
  <c r="AV68" i="25"/>
  <c r="BE68" i="25"/>
  <c r="BS68" i="25"/>
  <c r="BR68" i="25"/>
  <c r="E258" i="22"/>
  <c r="C36" i="30" s="1"/>
  <c r="D258" i="22"/>
  <c r="F258" i="22" s="1"/>
  <c r="S117" i="26"/>
  <c r="P175" i="25"/>
  <c r="P110" i="24"/>
  <c r="P153" i="24" s="1"/>
  <c r="C105" i="21"/>
  <c r="B105" i="21"/>
  <c r="B128" i="21"/>
  <c r="G184" i="26"/>
  <c r="G212" i="25"/>
  <c r="G106" i="24"/>
  <c r="G88" i="23"/>
  <c r="G188" i="22"/>
  <c r="G73" i="27" s="1"/>
  <c r="G8" i="22"/>
  <c r="L184" i="26"/>
  <c r="L212" i="25"/>
  <c r="L106" i="24"/>
  <c r="L88" i="23"/>
  <c r="L188" i="22"/>
  <c r="L73" i="27" s="1"/>
  <c r="L8" i="22"/>
  <c r="G105" i="21"/>
  <c r="F128" i="21"/>
  <c r="D261" i="22"/>
  <c r="F261" i="22" s="1"/>
  <c r="E261" i="22"/>
  <c r="C39" i="30" s="1"/>
  <c r="T72" i="25"/>
  <c r="D35" i="21"/>
  <c r="D55" i="21" s="1"/>
  <c r="T14" i="21"/>
  <c r="J177" i="25"/>
  <c r="J112" i="24"/>
  <c r="J155" i="24" s="1"/>
  <c r="M177" i="25"/>
  <c r="M112" i="24"/>
  <c r="M155" i="24" s="1"/>
  <c r="J26" i="30"/>
  <c r="I137" i="23"/>
  <c r="R137" i="23" s="1"/>
  <c r="S94" i="23"/>
  <c r="J105" i="21"/>
  <c r="I128" i="21"/>
  <c r="N193" i="26"/>
  <c r="N236" i="26" s="1"/>
  <c r="AT70" i="25"/>
  <c r="AH70" i="25"/>
  <c r="BR70" i="25"/>
  <c r="BF70" i="25"/>
  <c r="B153" i="23"/>
  <c r="E9" i="30" s="1"/>
  <c r="U91" i="23"/>
  <c r="C153" i="23" s="1"/>
  <c r="F9" i="30" s="1"/>
  <c r="Q213" i="25"/>
  <c r="Q256" i="25" s="1"/>
  <c r="B92" i="25"/>
  <c r="AS71" i="25"/>
  <c r="AG71" i="25"/>
  <c r="BQ71" i="25"/>
  <c r="BE71" i="25"/>
  <c r="G196" i="25"/>
  <c r="C196" i="25"/>
  <c r="F196" i="25"/>
  <c r="B196" i="25"/>
  <c r="I196" i="25"/>
  <c r="AC196" i="25" s="1"/>
  <c r="E196" i="25"/>
  <c r="H196" i="25"/>
  <c r="D196" i="25"/>
  <c r="O91" i="20"/>
  <c r="N91" i="20"/>
  <c r="M91" i="20"/>
  <c r="Q91" i="20"/>
  <c r="P91" i="20"/>
  <c r="L91" i="20"/>
  <c r="K91" i="20"/>
  <c r="J91" i="20"/>
  <c r="R255" i="25"/>
  <c r="AW68" i="25"/>
  <c r="BH68" i="25"/>
  <c r="L175" i="25"/>
  <c r="L110" i="24"/>
  <c r="L153" i="24" s="1"/>
  <c r="Q175" i="25"/>
  <c r="Q110" i="24"/>
  <c r="Q153" i="24" s="1"/>
  <c r="D105" i="21"/>
  <c r="C128" i="21"/>
  <c r="E212" i="25"/>
  <c r="E184" i="26"/>
  <c r="E106" i="24"/>
  <c r="E188" i="22"/>
  <c r="E73" i="27" s="1"/>
  <c r="E88" i="23"/>
  <c r="E8" i="22"/>
  <c r="J212" i="25"/>
  <c r="J184" i="26"/>
  <c r="J106" i="24"/>
  <c r="J88" i="23"/>
  <c r="J8" i="22"/>
  <c r="J188" i="22"/>
  <c r="J73" i="27" s="1"/>
  <c r="K184" i="26"/>
  <c r="K106" i="24"/>
  <c r="K212" i="25"/>
  <c r="K88" i="23"/>
  <c r="K188" i="22"/>
  <c r="K73" i="27" s="1"/>
  <c r="K8" i="22"/>
  <c r="B30" i="23"/>
  <c r="F105" i="21"/>
  <c r="E128" i="21"/>
  <c r="H28" i="30"/>
  <c r="J28" i="30"/>
  <c r="R151" i="24"/>
  <c r="C55" i="21"/>
  <c r="T35" i="21"/>
  <c r="U35" i="21" s="1"/>
  <c r="F7" i="25"/>
  <c r="AU67" i="25" s="1"/>
  <c r="F7" i="24"/>
  <c r="F48" i="24" s="1"/>
  <c r="F7" i="23"/>
  <c r="F29" i="23" s="1"/>
  <c r="E259" i="22"/>
  <c r="C37" i="30" s="1"/>
  <c r="D259" i="22"/>
  <c r="F259" i="22" s="1"/>
  <c r="L7" i="24"/>
  <c r="L7" i="23"/>
  <c r="L7" i="25"/>
  <c r="P74" i="25"/>
  <c r="AB74" i="25" s="1"/>
  <c r="T74" i="25"/>
  <c r="S74" i="25"/>
  <c r="P213" i="25"/>
  <c r="P256" i="25" s="1"/>
  <c r="AK70" i="25"/>
  <c r="BE70" i="25"/>
  <c r="AS70" i="25"/>
  <c r="AG70" i="25"/>
  <c r="BQ70" i="25"/>
  <c r="H88" i="22"/>
  <c r="H31" i="22"/>
  <c r="G88" i="22"/>
  <c r="G31" i="22"/>
  <c r="AO71" i="25"/>
  <c r="AC71" i="25"/>
  <c r="BM71" i="25"/>
  <c r="BA71" i="25"/>
  <c r="P105" i="21"/>
  <c r="O128" i="21"/>
  <c r="V72" i="25"/>
  <c r="X72" i="25"/>
  <c r="BI72" i="25" s="1"/>
  <c r="C88" i="22"/>
  <c r="C31" i="22"/>
  <c r="I40" i="21"/>
  <c r="I60" i="21" s="1"/>
  <c r="G38" i="21"/>
  <c r="G58" i="21" s="1"/>
  <c r="O177" i="25"/>
  <c r="O112" i="24"/>
  <c r="O155" i="24" s="1"/>
  <c r="N177" i="25"/>
  <c r="N112" i="24"/>
  <c r="N155" i="24" s="1"/>
  <c r="G7" i="25"/>
  <c r="G7" i="24"/>
  <c r="G48" i="24" s="1"/>
  <c r="G7" i="23"/>
  <c r="G29" i="23" s="1"/>
  <c r="U31" i="21"/>
  <c r="AR68" i="25"/>
  <c r="BC68" i="25"/>
  <c r="K65" i="24"/>
  <c r="K49" i="24"/>
  <c r="S143" i="22"/>
  <c r="AE70" i="25"/>
  <c r="BO70" i="25"/>
  <c r="BC70" i="25"/>
  <c r="AQ70" i="25"/>
  <c r="BP70" i="25"/>
  <c r="BD70" i="25"/>
  <c r="AR70" i="25"/>
  <c r="AF70" i="25"/>
  <c r="J88" i="22"/>
  <c r="J46" i="22"/>
  <c r="J31" i="22"/>
  <c r="BH71" i="25"/>
  <c r="AV71" i="25"/>
  <c r="BT71" i="25"/>
  <c r="AJ71" i="25"/>
  <c r="J120" i="27"/>
  <c r="S78" i="27"/>
  <c r="R126" i="27"/>
  <c r="I49" i="20"/>
  <c r="I44" i="20"/>
  <c r="O175" i="25"/>
  <c r="O110" i="24"/>
  <c r="O153" i="24" s="1"/>
  <c r="F184" i="26"/>
  <c r="F212" i="25"/>
  <c r="F106" i="24"/>
  <c r="F88" i="23"/>
  <c r="F188" i="22"/>
  <c r="F73" i="27" s="1"/>
  <c r="F8" i="22"/>
  <c r="D7" i="24"/>
  <c r="D48" i="24" s="1"/>
  <c r="D7" i="25"/>
  <c r="BM67" i="25" s="1"/>
  <c r="D7" i="23"/>
  <c r="D29" i="23" s="1"/>
  <c r="R231" i="26"/>
  <c r="AI70" i="25"/>
  <c r="BS70" i="25"/>
  <c r="BG70" i="25"/>
  <c r="AU70" i="25"/>
  <c r="S72" i="25"/>
  <c r="E36" i="21"/>
  <c r="E56" i="21" s="1"/>
  <c r="Q177" i="25"/>
  <c r="Q112" i="24"/>
  <c r="Q155" i="24" s="1"/>
  <c r="K46" i="23"/>
  <c r="K30" i="23"/>
  <c r="L105" i="21"/>
  <c r="K128" i="21"/>
  <c r="S62" i="26"/>
  <c r="S63" i="26" s="1"/>
  <c r="O235" i="26"/>
  <c r="J196" i="26"/>
  <c r="J239" i="26" s="1"/>
  <c r="AQ68" i="25"/>
  <c r="BB68" i="25"/>
  <c r="K7" i="25"/>
  <c r="K7" i="24"/>
  <c r="K48" i="24" s="1"/>
  <c r="K7" i="23"/>
  <c r="U122" i="27"/>
  <c r="R123" i="27"/>
  <c r="E152" i="23"/>
  <c r="D152" i="23"/>
  <c r="F152" i="23" s="1"/>
  <c r="G30" i="23"/>
  <c r="L152" i="24"/>
  <c r="R152" i="24" s="1"/>
  <c r="S109" i="24"/>
  <c r="AP70" i="25"/>
  <c r="AD70" i="25"/>
  <c r="BN70" i="25"/>
  <c r="BB70" i="25"/>
  <c r="J73" i="25"/>
  <c r="J95" i="25" s="1"/>
  <c r="F73" i="25"/>
  <c r="B73" i="25"/>
  <c r="I73" i="25"/>
  <c r="I95" i="25" s="1"/>
  <c r="E73" i="25"/>
  <c r="H73" i="25"/>
  <c r="G73" i="25"/>
  <c r="D73" i="25"/>
  <c r="C73" i="25"/>
  <c r="K73" i="25"/>
  <c r="Y73" i="25" s="1"/>
  <c r="P245" i="25"/>
  <c r="Q244" i="25" s="1"/>
  <c r="N175" i="25"/>
  <c r="N110" i="24"/>
  <c r="N153" i="24" s="1"/>
  <c r="K175" i="25"/>
  <c r="K110" i="24"/>
  <c r="M184" i="26"/>
  <c r="M212" i="25"/>
  <c r="M106" i="24"/>
  <c r="M188" i="22"/>
  <c r="M73" i="27" s="1"/>
  <c r="M8" i="22"/>
  <c r="M88" i="23"/>
  <c r="D184" i="26"/>
  <c r="D212" i="25"/>
  <c r="D88" i="23"/>
  <c r="D188" i="22"/>
  <c r="D73" i="27" s="1"/>
  <c r="D106" i="24"/>
  <c r="D8" i="22"/>
  <c r="B49" i="24"/>
  <c r="N98" i="19"/>
  <c r="M118" i="19"/>
  <c r="S108" i="24"/>
  <c r="I7" i="25"/>
  <c r="AK67" i="25" s="1"/>
  <c r="I7" i="23"/>
  <c r="I29" i="23" s="1"/>
  <c r="I7" i="24"/>
  <c r="I48" i="24" s="1"/>
  <c r="P193" i="25"/>
  <c r="AJ193" i="25" s="1"/>
  <c r="O193" i="25"/>
  <c r="AI193" i="25" s="1"/>
  <c r="N193" i="25"/>
  <c r="AH193" i="25" s="1"/>
  <c r="Q193" i="25"/>
  <c r="AK193" i="25" s="1"/>
  <c r="M193" i="25"/>
  <c r="AG193" i="25" s="1"/>
  <c r="Q34" i="30"/>
  <c r="S34" i="30"/>
  <c r="H105" i="21"/>
  <c r="G128" i="21"/>
  <c r="N105" i="21"/>
  <c r="M128" i="21"/>
  <c r="X74" i="25"/>
  <c r="AW74" i="25" s="1"/>
  <c r="U74" i="25"/>
  <c r="W74" i="25"/>
  <c r="O233" i="26"/>
  <c r="U230" i="26" s="1"/>
  <c r="W72" i="25"/>
  <c r="Q72" i="25"/>
  <c r="P154" i="22"/>
  <c r="P155" i="22" s="1"/>
  <c r="R254" i="25"/>
  <c r="E88" i="22"/>
  <c r="E31" i="22"/>
  <c r="C34" i="21"/>
  <c r="S13" i="21"/>
  <c r="S54" i="21" s="1"/>
  <c r="T13" i="21"/>
  <c r="K112" i="24"/>
  <c r="K155" i="24" s="1"/>
  <c r="K177" i="25"/>
  <c r="I177" i="25"/>
  <c r="I112" i="24"/>
  <c r="B136" i="19"/>
  <c r="R94" i="19"/>
  <c r="Q114" i="19"/>
  <c r="C7" i="25"/>
  <c r="C7" i="24"/>
  <c r="C48" i="24" s="1"/>
  <c r="C7" i="23"/>
  <c r="C29" i="23" s="1"/>
  <c r="I105" i="21"/>
  <c r="H128" i="21"/>
  <c r="D153" i="23"/>
  <c r="F153" i="23" s="1"/>
  <c r="E153" i="23"/>
  <c r="F30" i="30" s="1"/>
  <c r="Q139" i="24"/>
  <c r="D31" i="22"/>
  <c r="D88" i="22"/>
  <c r="P93" i="23"/>
  <c r="P136" i="23" s="1"/>
  <c r="L93" i="23"/>
  <c r="L136" i="23" s="1"/>
  <c r="O93" i="23"/>
  <c r="O136" i="23" s="1"/>
  <c r="K93" i="23"/>
  <c r="K136" i="23" s="1"/>
  <c r="N93" i="23"/>
  <c r="N136" i="23" s="1"/>
  <c r="J93" i="23"/>
  <c r="Q93" i="23"/>
  <c r="Q136" i="23" s="1"/>
  <c r="M93" i="23"/>
  <c r="M136" i="23" s="1"/>
  <c r="O96" i="19"/>
  <c r="N116" i="19"/>
  <c r="B38" i="30"/>
  <c r="C25" i="27"/>
  <c r="D38" i="30"/>
  <c r="O97" i="19"/>
  <c r="N117" i="19"/>
  <c r="Q113" i="19"/>
  <c r="S112" i="19" s="1"/>
  <c r="K5" i="28" s="1"/>
  <c r="K6" i="28" s="1"/>
  <c r="K7" i="28" s="1"/>
  <c r="B135" i="19"/>
  <c r="R93" i="19"/>
  <c r="I184" i="26"/>
  <c r="I212" i="25"/>
  <c r="I106" i="24"/>
  <c r="I188" i="22"/>
  <c r="I73" i="27" s="1"/>
  <c r="I8" i="22"/>
  <c r="I88" i="23"/>
  <c r="V74" i="25"/>
  <c r="Q95" i="19"/>
  <c r="P115" i="19"/>
  <c r="N7" i="25"/>
  <c r="N7" i="24"/>
  <c r="N48" i="24" s="1"/>
  <c r="N7" i="23"/>
  <c r="N29" i="23" s="1"/>
  <c r="BU72" i="25"/>
  <c r="BD68" i="25"/>
  <c r="AS68" i="25"/>
  <c r="G90" i="25" s="1"/>
  <c r="M105" i="21"/>
  <c r="L128" i="21"/>
  <c r="G66" i="24"/>
  <c r="G49" i="24"/>
  <c r="Q189" i="26"/>
  <c r="Q167" i="26" s="1"/>
  <c r="P194" i="25"/>
  <c r="AJ194" i="25" s="1"/>
  <c r="O194" i="25"/>
  <c r="AI194" i="25" s="1"/>
  <c r="N194" i="25"/>
  <c r="AH194" i="25" s="1"/>
  <c r="Q194" i="25"/>
  <c r="AK194" i="25" s="1"/>
  <c r="L194" i="25"/>
  <c r="AF194" i="25" s="1"/>
  <c r="M194" i="25"/>
  <c r="AG194" i="25" s="1"/>
  <c r="S60" i="24"/>
  <c r="R21" i="29"/>
  <c r="E125" i="26"/>
  <c r="L88" i="22"/>
  <c r="L31" i="22"/>
  <c r="K88" i="22"/>
  <c r="K31" i="22"/>
  <c r="BS71" i="25"/>
  <c r="BG71" i="25"/>
  <c r="AU71" i="25"/>
  <c r="AI71" i="25"/>
  <c r="M110" i="24"/>
  <c r="M153" i="24" s="1"/>
  <c r="M175" i="25"/>
  <c r="K173" i="26"/>
  <c r="B7" i="25"/>
  <c r="B7" i="24"/>
  <c r="B7" i="23"/>
  <c r="K151" i="21"/>
  <c r="G151" i="21"/>
  <c r="C151" i="21"/>
  <c r="N151" i="21"/>
  <c r="J151" i="21"/>
  <c r="F151" i="21"/>
  <c r="B151" i="21"/>
  <c r="M151" i="21"/>
  <c r="I151" i="21"/>
  <c r="E151" i="21"/>
  <c r="L151" i="21"/>
  <c r="H151" i="21"/>
  <c r="D151" i="21"/>
  <c r="B184" i="26"/>
  <c r="B212" i="25"/>
  <c r="B106" i="24"/>
  <c r="B88" i="23"/>
  <c r="B8" i="22"/>
  <c r="B87" i="22" s="1"/>
  <c r="B188" i="22"/>
  <c r="B73" i="27" s="1"/>
  <c r="C184" i="26"/>
  <c r="C212" i="25"/>
  <c r="C106" i="24"/>
  <c r="C88" i="23"/>
  <c r="C188" i="22"/>
  <c r="C73" i="27" s="1"/>
  <c r="C8" i="22"/>
  <c r="H184" i="26"/>
  <c r="H212" i="25"/>
  <c r="H88" i="23"/>
  <c r="H106" i="24"/>
  <c r="H188" i="22"/>
  <c r="H73" i="27" s="1"/>
  <c r="H8" i="22"/>
  <c r="AP68" i="25"/>
  <c r="D90" i="25" s="1"/>
  <c r="BM68" i="25"/>
  <c r="E7" i="25"/>
  <c r="BP67" i="25" s="1"/>
  <c r="E7" i="23"/>
  <c r="E29" i="23" s="1"/>
  <c r="E7" i="24"/>
  <c r="E48" i="24" s="1"/>
  <c r="B250" i="26"/>
  <c r="N10" i="30" s="1"/>
  <c r="U188" i="26"/>
  <c r="C250" i="26" s="1"/>
  <c r="O10" i="30" s="1"/>
  <c r="BT70" i="25"/>
  <c r="BH70" i="25"/>
  <c r="AV70" i="25"/>
  <c r="AJ70" i="25"/>
  <c r="K105" i="21"/>
  <c r="J128" i="21"/>
  <c r="L172" i="26"/>
  <c r="K135" i="23"/>
  <c r="S92" i="23"/>
  <c r="Q74" i="25"/>
  <c r="R74" i="25"/>
  <c r="AW70" i="25"/>
  <c r="AH71" i="25"/>
  <c r="BR71" i="25"/>
  <c r="BF71" i="25"/>
  <c r="AT71" i="25"/>
  <c r="BD71" i="25"/>
  <c r="AR71" i="25"/>
  <c r="AF71" i="25"/>
  <c r="BP71" i="25"/>
  <c r="R72" i="25"/>
  <c r="P72" i="25"/>
  <c r="AB72" i="25" s="1"/>
  <c r="U72" i="25"/>
  <c r="T14" i="29"/>
  <c r="U14" i="29" s="1"/>
  <c r="N213" i="25"/>
  <c r="N256" i="25" s="1"/>
  <c r="Q217" i="26"/>
  <c r="F47" i="22"/>
  <c r="F88" i="22"/>
  <c r="F31" i="22"/>
  <c r="AB61" i="21"/>
  <c r="J66" i="21" s="1"/>
  <c r="H39" i="21"/>
  <c r="H59" i="21" s="1"/>
  <c r="P177" i="25"/>
  <c r="P112" i="24"/>
  <c r="P155" i="24" s="1"/>
  <c r="L177" i="25"/>
  <c r="L112" i="24"/>
  <c r="L155" i="24" s="1"/>
  <c r="E105" i="21"/>
  <c r="D128" i="21"/>
  <c r="C53" i="21"/>
  <c r="T33" i="21"/>
  <c r="U33" i="21" s="1"/>
  <c r="J7" i="25"/>
  <c r="J7" i="24"/>
  <c r="J48" i="24" s="1"/>
  <c r="J7" i="23"/>
  <c r="J29" i="23" s="1"/>
  <c r="BA70" i="25"/>
  <c r="AO70" i="25"/>
  <c r="BM70" i="25"/>
  <c r="AC70" i="25"/>
  <c r="I88" i="22"/>
  <c r="I31" i="22"/>
  <c r="AD71" i="25"/>
  <c r="BN71" i="25"/>
  <c r="BB71" i="25"/>
  <c r="AP71" i="25"/>
  <c r="BO71" i="25"/>
  <c r="BC71" i="25"/>
  <c r="AQ71" i="25"/>
  <c r="AE71" i="25"/>
  <c r="T35" i="23"/>
  <c r="D69" i="26"/>
  <c r="H7" i="25"/>
  <c r="BH67" i="25" s="1"/>
  <c r="H7" i="24"/>
  <c r="H7" i="23"/>
  <c r="O170" i="26"/>
  <c r="E127" i="21" l="1"/>
  <c r="E170" i="21"/>
  <c r="I127" i="21"/>
  <c r="I170" i="21"/>
  <c r="L127" i="21"/>
  <c r="L170" i="21"/>
  <c r="BG67" i="25"/>
  <c r="AV67" i="25"/>
  <c r="P127" i="21"/>
  <c r="P170" i="21"/>
  <c r="F127" i="21"/>
  <c r="F170" i="21"/>
  <c r="C127" i="21"/>
  <c r="C170" i="21"/>
  <c r="I128" i="19"/>
  <c r="B44" i="27"/>
  <c r="G44" i="27" s="1"/>
  <c r="H128" i="19"/>
  <c r="O127" i="21"/>
  <c r="O170" i="21"/>
  <c r="C69" i="26"/>
  <c r="K127" i="21"/>
  <c r="K5" i="24" s="1"/>
  <c r="K170" i="21"/>
  <c r="M127" i="21"/>
  <c r="M5" i="24" s="1"/>
  <c r="M170" i="21"/>
  <c r="N127" i="21"/>
  <c r="N5" i="25" s="1"/>
  <c r="N170" i="21"/>
  <c r="H127" i="21"/>
  <c r="P149" i="21" s="1"/>
  <c r="H170" i="21"/>
  <c r="K29" i="23"/>
  <c r="K50" i="23"/>
  <c r="R120" i="27"/>
  <c r="D139" i="27" s="1"/>
  <c r="F139" i="27" s="1"/>
  <c r="J93" i="25"/>
  <c r="C93" i="25"/>
  <c r="D127" i="21"/>
  <c r="D170" i="21"/>
  <c r="G93" i="25"/>
  <c r="H92" i="25"/>
  <c r="H113" i="25" s="1"/>
  <c r="J127" i="21"/>
  <c r="J170" i="21"/>
  <c r="G127" i="21"/>
  <c r="G170" i="21"/>
  <c r="B127" i="21"/>
  <c r="B170" i="21"/>
  <c r="D125" i="26"/>
  <c r="M68" i="21"/>
  <c r="M72" i="21" s="1"/>
  <c r="H47" i="27"/>
  <c r="E120" i="30"/>
  <c r="K121" i="30"/>
  <c r="E121" i="30" s="1"/>
  <c r="G127" i="19"/>
  <c r="F126" i="19"/>
  <c r="N6" i="23"/>
  <c r="N28" i="23" s="1"/>
  <c r="N6" i="24"/>
  <c r="N47" i="24" s="1"/>
  <c r="N6" i="25"/>
  <c r="H93" i="25"/>
  <c r="H114" i="25" s="1"/>
  <c r="E93" i="25"/>
  <c r="F92" i="25"/>
  <c r="D93" i="25"/>
  <c r="D92" i="25"/>
  <c r="R38" i="16"/>
  <c r="W37" i="16"/>
  <c r="T37" i="16"/>
  <c r="U37" i="16" s="1"/>
  <c r="V37" i="16" s="1"/>
  <c r="O26" i="29"/>
  <c r="I92" i="25"/>
  <c r="I113" i="25" s="1"/>
  <c r="J92" i="25"/>
  <c r="J113" i="25" s="1"/>
  <c r="J114" i="25"/>
  <c r="J90" i="25"/>
  <c r="I93" i="25"/>
  <c r="I90" i="25"/>
  <c r="I111" i="25" s="1"/>
  <c r="H90" i="25"/>
  <c r="H111" i="25" s="1"/>
  <c r="F90" i="25"/>
  <c r="G92" i="25"/>
  <c r="G113" i="25" s="1"/>
  <c r="F93" i="25"/>
  <c r="E90" i="25"/>
  <c r="E111" i="25" s="1"/>
  <c r="E92" i="25"/>
  <c r="E113" i="25" s="1"/>
  <c r="B111" i="25"/>
  <c r="C92" i="25"/>
  <c r="C90" i="25"/>
  <c r="C111" i="25" s="1"/>
  <c r="G111" i="25"/>
  <c r="D256" i="22"/>
  <c r="F256" i="22" s="1"/>
  <c r="D34" i="30" s="1"/>
  <c r="D143" i="27"/>
  <c r="F143" i="27" s="1"/>
  <c r="J70" i="21"/>
  <c r="J71" i="21"/>
  <c r="J67" i="21" s="1"/>
  <c r="H134" i="22"/>
  <c r="G147" i="22"/>
  <c r="C148" i="22"/>
  <c r="I134" i="22"/>
  <c r="D134" i="22"/>
  <c r="J134" i="22"/>
  <c r="C134" i="22"/>
  <c r="F134" i="22"/>
  <c r="B134" i="22"/>
  <c r="E134" i="22"/>
  <c r="G134" i="22"/>
  <c r="U77" i="27"/>
  <c r="B138" i="27"/>
  <c r="Q10" i="30" s="1"/>
  <c r="R10" i="22"/>
  <c r="D46" i="27" s="1"/>
  <c r="L89" i="22"/>
  <c r="M89" i="22" s="1"/>
  <c r="N89" i="22" s="1"/>
  <c r="O89" i="22" s="1"/>
  <c r="P89" i="22" s="1"/>
  <c r="Q89" i="22" s="1"/>
  <c r="B110" i="22" s="1"/>
  <c r="L32" i="22"/>
  <c r="M31" i="23"/>
  <c r="T31" i="23" s="1"/>
  <c r="R9" i="23"/>
  <c r="U192" i="22"/>
  <c r="B253" i="22"/>
  <c r="B10" i="30" s="1"/>
  <c r="T90" i="23"/>
  <c r="S90" i="23"/>
  <c r="L74" i="21"/>
  <c r="L75" i="21" s="1"/>
  <c r="L63" i="21"/>
  <c r="K68" i="21"/>
  <c r="K72" i="21" s="1"/>
  <c r="K67" i="21"/>
  <c r="O129" i="21"/>
  <c r="P106" i="21"/>
  <c r="P171" i="21" s="1"/>
  <c r="R171" i="21" s="1"/>
  <c r="M213" i="25"/>
  <c r="T213" i="25" s="1"/>
  <c r="M89" i="23"/>
  <c r="M107" i="24"/>
  <c r="M9" i="22"/>
  <c r="M189" i="22"/>
  <c r="M74" i="27" s="1"/>
  <c r="M185" i="26"/>
  <c r="R153" i="21"/>
  <c r="N8" i="23"/>
  <c r="N8" i="25"/>
  <c r="N8" i="24"/>
  <c r="N152" i="21"/>
  <c r="R133" i="22"/>
  <c r="R191" i="22"/>
  <c r="F266" i="22"/>
  <c r="C254" i="22"/>
  <c r="C11" i="30" s="1"/>
  <c r="L193" i="22"/>
  <c r="L235" i="22" s="1"/>
  <c r="J193" i="22"/>
  <c r="Q193" i="22"/>
  <c r="Q235" i="22" s="1"/>
  <c r="U234" i="22" s="1"/>
  <c r="O193" i="22"/>
  <c r="O235" i="22" s="1"/>
  <c r="M193" i="22"/>
  <c r="M235" i="22" s="1"/>
  <c r="K193" i="22"/>
  <c r="K235" i="22" s="1"/>
  <c r="P193" i="22"/>
  <c r="P235" i="22" s="1"/>
  <c r="N193" i="22"/>
  <c r="N235" i="22" s="1"/>
  <c r="S186" i="26"/>
  <c r="T186" i="26"/>
  <c r="T190" i="22"/>
  <c r="C46" i="27"/>
  <c r="J62" i="21"/>
  <c r="J63" i="21" s="1"/>
  <c r="BI69" i="25"/>
  <c r="J112" i="25" s="1"/>
  <c r="R9" i="25"/>
  <c r="K91" i="25" s="1"/>
  <c r="L64" i="21"/>
  <c r="L65" i="21"/>
  <c r="AB67" i="25"/>
  <c r="B89" i="25" s="1"/>
  <c r="J174" i="26"/>
  <c r="K196" i="26" s="1"/>
  <c r="K239" i="26" s="1"/>
  <c r="B249" i="26"/>
  <c r="N9" i="30" s="1"/>
  <c r="U187" i="26"/>
  <c r="C249" i="26" s="1"/>
  <c r="O9" i="30" s="1"/>
  <c r="S79" i="27"/>
  <c r="I121" i="27"/>
  <c r="R121" i="27" s="1"/>
  <c r="I236" i="22"/>
  <c r="R236" i="22" s="1"/>
  <c r="E255" i="22" s="1"/>
  <c r="C33" i="30" s="1"/>
  <c r="S194" i="22"/>
  <c r="T76" i="27"/>
  <c r="I47" i="27"/>
  <c r="R76" i="27" s="1"/>
  <c r="M65" i="21"/>
  <c r="M64" i="21"/>
  <c r="M50" i="24"/>
  <c r="R9" i="24"/>
  <c r="BI67" i="25"/>
  <c r="E146" i="27"/>
  <c r="R39" i="30" s="1"/>
  <c r="AK72" i="25"/>
  <c r="F113" i="25"/>
  <c r="B94" i="25"/>
  <c r="B115" i="25" s="1"/>
  <c r="D114" i="25"/>
  <c r="AW72" i="25"/>
  <c r="R256" i="25"/>
  <c r="D275" i="25" s="1"/>
  <c r="F275" i="25" s="1"/>
  <c r="D111" i="25"/>
  <c r="R22" i="29"/>
  <c r="CZ194" i="25"/>
  <c r="AX194" i="25"/>
  <c r="CH194" i="25"/>
  <c r="BQ194" i="25"/>
  <c r="BP194" i="25"/>
  <c r="M5" i="25"/>
  <c r="M5" i="23"/>
  <c r="O116" i="19"/>
  <c r="P96" i="19"/>
  <c r="J136" i="23"/>
  <c r="R136" i="23" s="1"/>
  <c r="S93" i="23"/>
  <c r="BA193" i="25"/>
  <c r="DC193" i="25"/>
  <c r="CK193" i="25"/>
  <c r="BT193" i="25"/>
  <c r="M30" i="22"/>
  <c r="M87" i="22"/>
  <c r="B171" i="24"/>
  <c r="H9" i="30" s="1"/>
  <c r="U109" i="24"/>
  <c r="C171" i="24" s="1"/>
  <c r="I9" i="30" s="1"/>
  <c r="K6" i="25"/>
  <c r="K6" i="23"/>
  <c r="K28" i="23" s="1"/>
  <c r="K6" i="24"/>
  <c r="K47" i="24" s="1"/>
  <c r="E250" i="26"/>
  <c r="D250" i="26"/>
  <c r="F250" i="26" s="1"/>
  <c r="BR72" i="25"/>
  <c r="BF72" i="25"/>
  <c r="AT72" i="25"/>
  <c r="AH72" i="25"/>
  <c r="B156" i="23"/>
  <c r="E12" i="30" s="1"/>
  <c r="U94" i="23"/>
  <c r="C156" i="23" s="1"/>
  <c r="F12" i="30" s="1"/>
  <c r="BU74" i="25"/>
  <c r="L87" i="22"/>
  <c r="L30" i="22"/>
  <c r="B5" i="25"/>
  <c r="B5" i="23"/>
  <c r="U5" i="23" s="1"/>
  <c r="L149" i="21"/>
  <c r="D149" i="21"/>
  <c r="K149" i="21"/>
  <c r="G149" i="21"/>
  <c r="C149" i="21"/>
  <c r="B5" i="24"/>
  <c r="N149" i="21"/>
  <c r="F149" i="21"/>
  <c r="B149" i="21"/>
  <c r="M149" i="21"/>
  <c r="E149" i="21"/>
  <c r="P192" i="26"/>
  <c r="P235" i="26" s="1"/>
  <c r="E114" i="25"/>
  <c r="F114" i="25"/>
  <c r="BM74" i="25"/>
  <c r="BA74" i="25"/>
  <c r="AO74" i="25"/>
  <c r="AC74" i="25"/>
  <c r="M194" i="26"/>
  <c r="M237" i="26" s="1"/>
  <c r="H87" i="22"/>
  <c r="H30" i="22"/>
  <c r="E183" i="26"/>
  <c r="E211" i="25"/>
  <c r="E105" i="24"/>
  <c r="E87" i="23"/>
  <c r="E187" i="22"/>
  <c r="E72" i="27" s="1"/>
  <c r="E7" i="22"/>
  <c r="F183" i="26"/>
  <c r="F211" i="25"/>
  <c r="F105" i="24"/>
  <c r="F87" i="23"/>
  <c r="F187" i="22"/>
  <c r="F72" i="27" s="1"/>
  <c r="F7" i="22"/>
  <c r="G183" i="26"/>
  <c r="G211" i="25"/>
  <c r="G105" i="24"/>
  <c r="G87" i="23"/>
  <c r="G187" i="22"/>
  <c r="G72" i="27" s="1"/>
  <c r="G7" i="22"/>
  <c r="B48" i="24"/>
  <c r="DE194" i="25"/>
  <c r="CM194" i="25"/>
  <c r="BC194" i="25"/>
  <c r="Q232" i="26"/>
  <c r="S189" i="26"/>
  <c r="S15" i="26"/>
  <c r="R191" i="26" s="1"/>
  <c r="S15" i="25"/>
  <c r="S15" i="24"/>
  <c r="S15" i="23"/>
  <c r="C50" i="23" s="1"/>
  <c r="H135" i="19"/>
  <c r="S15" i="20"/>
  <c r="G48" i="20" s="1"/>
  <c r="B15" i="21"/>
  <c r="P97" i="19"/>
  <c r="O117" i="19"/>
  <c r="H6" i="25"/>
  <c r="H6" i="24"/>
  <c r="H47" i="24" s="1"/>
  <c r="H6" i="23"/>
  <c r="H28" i="23" s="1"/>
  <c r="S16" i="26"/>
  <c r="R192" i="26" s="1"/>
  <c r="S16" i="25"/>
  <c r="S16" i="24"/>
  <c r="R114" i="24" s="1"/>
  <c r="S16" i="23"/>
  <c r="B50" i="23" s="1"/>
  <c r="S16" i="20"/>
  <c r="B16" i="21"/>
  <c r="H136" i="19"/>
  <c r="Q154" i="22"/>
  <c r="Q155" i="22" s="1"/>
  <c r="BG72" i="25"/>
  <c r="AU72" i="25"/>
  <c r="BS72" i="25"/>
  <c r="AI72" i="25"/>
  <c r="AU74" i="25"/>
  <c r="AI74" i="25"/>
  <c r="BS74" i="25"/>
  <c r="BG74" i="25"/>
  <c r="H5" i="24"/>
  <c r="DA193" i="25"/>
  <c r="CI193" i="25"/>
  <c r="AY193" i="25"/>
  <c r="BR193" i="25"/>
  <c r="BQ193" i="25"/>
  <c r="BB193" i="25"/>
  <c r="DD193" i="25"/>
  <c r="CL193" i="25"/>
  <c r="BU193" i="25"/>
  <c r="B170" i="24"/>
  <c r="H8" i="30" s="1"/>
  <c r="U108" i="24"/>
  <c r="C170" i="24" s="1"/>
  <c r="I8" i="30" s="1"/>
  <c r="O98" i="19"/>
  <c r="N118" i="19"/>
  <c r="V73" i="25"/>
  <c r="T73" i="25"/>
  <c r="E171" i="24"/>
  <c r="I30" i="30" s="1"/>
  <c r="D171" i="24"/>
  <c r="F171" i="24" s="1"/>
  <c r="F29" i="30"/>
  <c r="L5" i="25"/>
  <c r="L5" i="24"/>
  <c r="L5" i="23"/>
  <c r="D145" i="27"/>
  <c r="F145" i="27" s="1"/>
  <c r="E145" i="27"/>
  <c r="R38" i="30" s="1"/>
  <c r="AA60" i="21"/>
  <c r="I62" i="21" s="1"/>
  <c r="I69" i="21"/>
  <c r="L46" i="23"/>
  <c r="L29" i="23"/>
  <c r="D170" i="24"/>
  <c r="F170" i="24" s="1"/>
  <c r="E170" i="24"/>
  <c r="F5" i="25"/>
  <c r="F5" i="23"/>
  <c r="F5" i="24"/>
  <c r="L176" i="25"/>
  <c r="L111" i="24"/>
  <c r="L154" i="24" s="1"/>
  <c r="N176" i="25"/>
  <c r="N111" i="24"/>
  <c r="N154" i="24" s="1"/>
  <c r="G114" i="25"/>
  <c r="B113" i="25"/>
  <c r="I6" i="25"/>
  <c r="BR66" i="25" s="1"/>
  <c r="I6" i="24"/>
  <c r="I6" i="23"/>
  <c r="E156" i="23"/>
  <c r="F33" i="30" s="1"/>
  <c r="D156" i="23"/>
  <c r="F156" i="23" s="1"/>
  <c r="AK74" i="25"/>
  <c r="B39" i="30"/>
  <c r="C26" i="27"/>
  <c r="D39" i="30"/>
  <c r="C5" i="25"/>
  <c r="C5" i="24"/>
  <c r="C5" i="23"/>
  <c r="S118" i="26"/>
  <c r="S119" i="26" s="1"/>
  <c r="Q37" i="30"/>
  <c r="S37" i="30"/>
  <c r="R135" i="23"/>
  <c r="BD67" i="25"/>
  <c r="AS67" i="25"/>
  <c r="L183" i="26"/>
  <c r="L211" i="25"/>
  <c r="L87" i="23"/>
  <c r="L105" i="24"/>
  <c r="L187" i="22"/>
  <c r="L72" i="27" s="1"/>
  <c r="L7" i="22"/>
  <c r="C183" i="26"/>
  <c r="C211" i="25"/>
  <c r="C105" i="24"/>
  <c r="C87" i="23"/>
  <c r="C187" i="22"/>
  <c r="C72" i="27" s="1"/>
  <c r="C7" i="22"/>
  <c r="DD194" i="25"/>
  <c r="BB194" i="25"/>
  <c r="CL194" i="25"/>
  <c r="BU194" i="25"/>
  <c r="E30" i="30"/>
  <c r="G30" i="30"/>
  <c r="C54" i="21"/>
  <c r="T34" i="21"/>
  <c r="G6" i="25"/>
  <c r="G6" i="23"/>
  <c r="G28" i="23" s="1"/>
  <c r="G6" i="24"/>
  <c r="G47" i="24" s="1"/>
  <c r="U73" i="25"/>
  <c r="E139" i="27"/>
  <c r="R32" i="30" s="1"/>
  <c r="AF74" i="25"/>
  <c r="BP74" i="25"/>
  <c r="BD74" i="25"/>
  <c r="AR74" i="25"/>
  <c r="E6" i="25"/>
  <c r="E6" i="24"/>
  <c r="E47" i="24" s="1"/>
  <c r="E6" i="23"/>
  <c r="E28" i="23" s="1"/>
  <c r="M176" i="25"/>
  <c r="M111" i="24"/>
  <c r="M154" i="24" s="1"/>
  <c r="H47" i="23"/>
  <c r="H29" i="23"/>
  <c r="Z59" i="21"/>
  <c r="J6" i="25"/>
  <c r="AR66" i="25" s="1"/>
  <c r="J6" i="24"/>
  <c r="J47" i="24" s="1"/>
  <c r="J6" i="23"/>
  <c r="J28" i="23" s="1"/>
  <c r="D183" i="26"/>
  <c r="D211" i="25"/>
  <c r="D87" i="23"/>
  <c r="D187" i="22"/>
  <c r="D72" i="27" s="1"/>
  <c r="D105" i="24"/>
  <c r="D7" i="22"/>
  <c r="I183" i="26"/>
  <c r="I211" i="25"/>
  <c r="I105" i="24"/>
  <c r="I87" i="23"/>
  <c r="I7" i="22"/>
  <c r="I187" i="22"/>
  <c r="I72" i="27" s="1"/>
  <c r="J183" i="26"/>
  <c r="J211" i="25"/>
  <c r="J105" i="24"/>
  <c r="J87" i="23"/>
  <c r="J7" i="22"/>
  <c r="J187" i="22"/>
  <c r="J72" i="27" s="1"/>
  <c r="K183" i="26"/>
  <c r="K105" i="24"/>
  <c r="K211" i="25"/>
  <c r="K87" i="23"/>
  <c r="K187" i="22"/>
  <c r="K72" i="27" s="1"/>
  <c r="K7" i="22"/>
  <c r="AO67" i="25"/>
  <c r="CJ194" i="25"/>
  <c r="AZ194" i="25"/>
  <c r="DB194" i="25"/>
  <c r="BS194" i="25"/>
  <c r="Q39" i="30"/>
  <c r="S39" i="30"/>
  <c r="B137" i="19"/>
  <c r="Q115" i="19"/>
  <c r="R95" i="19"/>
  <c r="I30" i="22"/>
  <c r="I87" i="22"/>
  <c r="I5" i="24"/>
  <c r="I5" i="25"/>
  <c r="I5" i="23"/>
  <c r="BA67" i="25"/>
  <c r="AQ67" i="25"/>
  <c r="BN67" i="25"/>
  <c r="I155" i="24"/>
  <c r="S112" i="24"/>
  <c r="AC72" i="25"/>
  <c r="BM72" i="25"/>
  <c r="BA72" i="25"/>
  <c r="AO72" i="25"/>
  <c r="BQ74" i="25"/>
  <c r="BE74" i="25"/>
  <c r="AS74" i="25"/>
  <c r="AG74" i="25"/>
  <c r="M6" i="25"/>
  <c r="M6" i="24"/>
  <c r="M6" i="23"/>
  <c r="M48" i="23" s="1"/>
  <c r="DE193" i="25"/>
  <c r="CM193" i="25"/>
  <c r="BC193" i="25"/>
  <c r="K153" i="24"/>
  <c r="S110" i="24"/>
  <c r="Q245" i="25"/>
  <c r="Q73" i="25"/>
  <c r="S73" i="25"/>
  <c r="X73" i="25"/>
  <c r="BI73" i="25" s="1"/>
  <c r="D142" i="27"/>
  <c r="F142" i="27" s="1"/>
  <c r="E142" i="27"/>
  <c r="R35" i="30" s="1"/>
  <c r="W56" i="21"/>
  <c r="F87" i="22"/>
  <c r="F30" i="22"/>
  <c r="F111" i="25"/>
  <c r="AV72" i="25"/>
  <c r="AJ72" i="25"/>
  <c r="BT72" i="25"/>
  <c r="J115" i="25" s="1"/>
  <c r="BH72" i="25"/>
  <c r="O6" i="25"/>
  <c r="O6" i="23"/>
  <c r="O6" i="24"/>
  <c r="L65" i="24"/>
  <c r="L48" i="24"/>
  <c r="J87" i="22"/>
  <c r="J30" i="22"/>
  <c r="C6" i="25"/>
  <c r="C6" i="23"/>
  <c r="C28" i="23" s="1"/>
  <c r="C6" i="24"/>
  <c r="C47" i="24" s="1"/>
  <c r="E274" i="25"/>
  <c r="L27" i="30" s="1"/>
  <c r="D274" i="25"/>
  <c r="F274" i="25" s="1"/>
  <c r="P176" i="25"/>
  <c r="P111" i="24"/>
  <c r="P154" i="24" s="1"/>
  <c r="O176" i="25"/>
  <c r="O111" i="24"/>
  <c r="O154" i="24" s="1"/>
  <c r="J5" i="25"/>
  <c r="BH65" i="25" s="1"/>
  <c r="J5" i="23"/>
  <c r="J5" i="24"/>
  <c r="V55" i="21"/>
  <c r="F6" i="24"/>
  <c r="F47" i="24" s="1"/>
  <c r="F6" i="25"/>
  <c r="BO66" i="25" s="1"/>
  <c r="F6" i="23"/>
  <c r="F28" i="23" s="1"/>
  <c r="P168" i="26"/>
  <c r="E5" i="24"/>
  <c r="E5" i="23"/>
  <c r="E5" i="25"/>
  <c r="C87" i="22"/>
  <c r="C30" i="22"/>
  <c r="B183" i="26"/>
  <c r="B211" i="25"/>
  <c r="B105" i="24"/>
  <c r="B87" i="23"/>
  <c r="B7" i="22"/>
  <c r="B86" i="22" s="1"/>
  <c r="B187" i="22"/>
  <c r="B72" i="27" s="1"/>
  <c r="B29" i="23"/>
  <c r="AJ74" i="25"/>
  <c r="BT74" i="25"/>
  <c r="BH74" i="25"/>
  <c r="AV74" i="25"/>
  <c r="D87" i="22"/>
  <c r="D30" i="22"/>
  <c r="P73" i="25"/>
  <c r="AB73" i="25" s="1"/>
  <c r="E29" i="30"/>
  <c r="K46" i="22"/>
  <c r="K87" i="22"/>
  <c r="K30" i="22"/>
  <c r="K176" i="25"/>
  <c r="K111" i="24"/>
  <c r="K154" i="24" s="1"/>
  <c r="H66" i="24"/>
  <c r="H48" i="24"/>
  <c r="C113" i="25"/>
  <c r="D6" i="25"/>
  <c r="AE66" i="25" s="1"/>
  <c r="D6" i="24"/>
  <c r="D47" i="24" s="1"/>
  <c r="D6" i="23"/>
  <c r="D28" i="23" s="1"/>
  <c r="AG72" i="25"/>
  <c r="BQ72" i="25"/>
  <c r="BE72" i="25"/>
  <c r="AS72" i="25"/>
  <c r="BN72" i="25"/>
  <c r="BB72" i="25"/>
  <c r="AP72" i="25"/>
  <c r="AD72" i="25"/>
  <c r="BB74" i="25"/>
  <c r="AP74" i="25"/>
  <c r="AD74" i="25"/>
  <c r="BN74" i="25"/>
  <c r="B154" i="23"/>
  <c r="E10" i="30" s="1"/>
  <c r="U92" i="23"/>
  <c r="C154" i="23" s="1"/>
  <c r="F10" i="30" s="1"/>
  <c r="K5" i="25"/>
  <c r="K5" i="23"/>
  <c r="H183" i="26"/>
  <c r="H211" i="25"/>
  <c r="H87" i="23"/>
  <c r="H187" i="22"/>
  <c r="H72" i="27" s="1"/>
  <c r="H105" i="24"/>
  <c r="H7" i="22"/>
  <c r="M183" i="26"/>
  <c r="M211" i="25"/>
  <c r="M105" i="24"/>
  <c r="M187" i="22"/>
  <c r="M72" i="27" s="1"/>
  <c r="M7" i="22"/>
  <c r="M87" i="23"/>
  <c r="N183" i="26"/>
  <c r="N211" i="25"/>
  <c r="N105" i="24"/>
  <c r="N87" i="23"/>
  <c r="N187" i="22"/>
  <c r="N72" i="27" s="1"/>
  <c r="N7" i="22"/>
  <c r="L195" i="26"/>
  <c r="L238" i="26" s="1"/>
  <c r="S61" i="24"/>
  <c r="DA194" i="25"/>
  <c r="CI194" i="25"/>
  <c r="AY194" i="25"/>
  <c r="BR194" i="25"/>
  <c r="CK194" i="25"/>
  <c r="BA194" i="25"/>
  <c r="DC194" i="25"/>
  <c r="BT194" i="25"/>
  <c r="L6" i="25"/>
  <c r="AK66" i="25" s="1"/>
  <c r="L6" i="24"/>
  <c r="L47" i="24" s="1"/>
  <c r="L6" i="23"/>
  <c r="BF74" i="25"/>
  <c r="AT74" i="25"/>
  <c r="AH74" i="25"/>
  <c r="BR74" i="25"/>
  <c r="D25" i="27"/>
  <c r="S113" i="19"/>
  <c r="L5" i="28" s="1"/>
  <c r="L6" i="28" s="1"/>
  <c r="L7" i="28" s="1"/>
  <c r="Q197" i="25"/>
  <c r="AK197" i="25" s="1"/>
  <c r="P197" i="25"/>
  <c r="AJ197" i="25" s="1"/>
  <c r="O197" i="25"/>
  <c r="AI197" i="25" s="1"/>
  <c r="M197" i="25"/>
  <c r="AG197" i="25" s="1"/>
  <c r="L197" i="25"/>
  <c r="AF197" i="25" s="1"/>
  <c r="K197" i="25"/>
  <c r="AE197" i="25" s="1"/>
  <c r="N197" i="25"/>
  <c r="AH197" i="25" s="1"/>
  <c r="I197" i="25"/>
  <c r="AC197" i="25" s="1"/>
  <c r="J197" i="25"/>
  <c r="AD197" i="25" s="1"/>
  <c r="E273" i="25"/>
  <c r="D273" i="25"/>
  <c r="F273" i="25" s="1"/>
  <c r="N5" i="23"/>
  <c r="CJ193" i="25"/>
  <c r="AZ193" i="25"/>
  <c r="DB193" i="25"/>
  <c r="BS193" i="25"/>
  <c r="L195" i="25"/>
  <c r="AF195" i="25" s="1"/>
  <c r="K195" i="25"/>
  <c r="AE195" i="25" s="1"/>
  <c r="M195" i="25"/>
  <c r="AG195" i="25" s="1"/>
  <c r="O195" i="25"/>
  <c r="AI195" i="25" s="1"/>
  <c r="Q195" i="25"/>
  <c r="AK195" i="25" s="1"/>
  <c r="P195" i="25"/>
  <c r="AJ195" i="25" s="1"/>
  <c r="N195" i="25"/>
  <c r="AH195" i="25" s="1"/>
  <c r="R73" i="25"/>
  <c r="W73" i="25"/>
  <c r="D113" i="25"/>
  <c r="O169" i="26"/>
  <c r="BC72" i="25"/>
  <c r="AQ72" i="25"/>
  <c r="AE72" i="25"/>
  <c r="BO72" i="25"/>
  <c r="BC67" i="25"/>
  <c r="AR67" i="25"/>
  <c r="Y58" i="21"/>
  <c r="P5" i="25"/>
  <c r="P5" i="24"/>
  <c r="P5" i="23"/>
  <c r="AQ74" i="25"/>
  <c r="AE74" i="25"/>
  <c r="BO74" i="25"/>
  <c r="BC74" i="25"/>
  <c r="B96" i="25"/>
  <c r="B37" i="30"/>
  <c r="C24" i="27"/>
  <c r="D37" i="30"/>
  <c r="BT67" i="25"/>
  <c r="J89" i="25" s="1"/>
  <c r="BE67" i="25"/>
  <c r="BS67" i="25"/>
  <c r="AW67" i="25"/>
  <c r="BR67" i="25"/>
  <c r="E30" i="22"/>
  <c r="E87" i="22"/>
  <c r="D5" i="25"/>
  <c r="D5" i="24"/>
  <c r="D5" i="23"/>
  <c r="J176" i="25"/>
  <c r="J111" i="24"/>
  <c r="Q176" i="25"/>
  <c r="Q111" i="24"/>
  <c r="Q154" i="24" s="1"/>
  <c r="N171" i="26"/>
  <c r="AR72" i="25"/>
  <c r="AF72" i="25"/>
  <c r="BP72" i="25"/>
  <c r="BD72" i="25"/>
  <c r="BI74" i="25"/>
  <c r="G5" i="25"/>
  <c r="AD65" i="25" s="1"/>
  <c r="G5" i="24"/>
  <c r="G5" i="23"/>
  <c r="G87" i="22"/>
  <c r="G30" i="22"/>
  <c r="G47" i="22"/>
  <c r="B6" i="24"/>
  <c r="B6" i="23"/>
  <c r="B6" i="25"/>
  <c r="O150" i="21"/>
  <c r="K150" i="21"/>
  <c r="G150" i="21"/>
  <c r="C150" i="21"/>
  <c r="N150" i="21"/>
  <c r="J150" i="21"/>
  <c r="F150" i="21"/>
  <c r="B150" i="21"/>
  <c r="M150" i="21"/>
  <c r="I150" i="21"/>
  <c r="E150" i="21"/>
  <c r="L150" i="21"/>
  <c r="D150" i="21"/>
  <c r="H150" i="21"/>
  <c r="B36" i="30"/>
  <c r="C23" i="27"/>
  <c r="G48" i="23" l="1"/>
  <c r="U10" i="23"/>
  <c r="U17" i="23"/>
  <c r="N48" i="23"/>
  <c r="K48" i="23"/>
  <c r="U14" i="23"/>
  <c r="AT65" i="25"/>
  <c r="AK65" i="25"/>
  <c r="AV65" i="25"/>
  <c r="BG65" i="25"/>
  <c r="AG65" i="25"/>
  <c r="BQ65" i="25"/>
  <c r="U15" i="23"/>
  <c r="L48" i="23"/>
  <c r="AC66" i="25"/>
  <c r="AG66" i="25"/>
  <c r="M50" i="23"/>
  <c r="U16" i="23"/>
  <c r="G126" i="19"/>
  <c r="F125" i="19"/>
  <c r="G125" i="19" s="1"/>
  <c r="U7" i="23"/>
  <c r="U19" i="23"/>
  <c r="N5" i="24"/>
  <c r="N65" i="24" s="1"/>
  <c r="R65" i="24" s="1"/>
  <c r="L28" i="23"/>
  <c r="L50" i="23"/>
  <c r="U8" i="23"/>
  <c r="U13" i="23"/>
  <c r="J48" i="23"/>
  <c r="I48" i="23"/>
  <c r="U12" i="23"/>
  <c r="U6" i="23"/>
  <c r="U9" i="23"/>
  <c r="F48" i="23"/>
  <c r="H5" i="23"/>
  <c r="H5" i="25"/>
  <c r="AU65" i="25" s="1"/>
  <c r="F48" i="20"/>
  <c r="I149" i="21"/>
  <c r="J149" i="21"/>
  <c r="K181" i="26" s="1"/>
  <c r="O149" i="21"/>
  <c r="H149" i="21"/>
  <c r="I181" i="26" s="1"/>
  <c r="BD66" i="25"/>
  <c r="BH66" i="25"/>
  <c r="B43" i="27"/>
  <c r="G43" i="27" s="1"/>
  <c r="H127" i="19"/>
  <c r="I127" i="19"/>
  <c r="O5" i="25"/>
  <c r="BF65" i="25" s="1"/>
  <c r="O5" i="23"/>
  <c r="O5" i="24"/>
  <c r="O46" i="24" s="1"/>
  <c r="C125" i="26"/>
  <c r="C21" i="27"/>
  <c r="D21" i="27" s="1"/>
  <c r="B34" i="30"/>
  <c r="K112" i="25"/>
  <c r="G94" i="25"/>
  <c r="G115" i="25" s="1"/>
  <c r="K93" i="25"/>
  <c r="C89" i="25"/>
  <c r="C110" i="25" s="1"/>
  <c r="R39" i="16"/>
  <c r="W38" i="16"/>
  <c r="T38" i="16"/>
  <c r="U38" i="16" s="1"/>
  <c r="V38" i="16" s="1"/>
  <c r="P26" i="29"/>
  <c r="P25" i="29" s="1"/>
  <c r="O27" i="29"/>
  <c r="Q36" i="30"/>
  <c r="F151" i="27"/>
  <c r="I114" i="25"/>
  <c r="I94" i="25"/>
  <c r="I115" i="25" s="1"/>
  <c r="H94" i="25"/>
  <c r="I89" i="25"/>
  <c r="I110" i="25" s="1"/>
  <c r="H96" i="25"/>
  <c r="H89" i="25"/>
  <c r="H110" i="25" s="1"/>
  <c r="F94" i="25"/>
  <c r="G96" i="25"/>
  <c r="G89" i="25"/>
  <c r="K92" i="25"/>
  <c r="K113" i="25" s="1"/>
  <c r="F96" i="25"/>
  <c r="F89" i="25"/>
  <c r="F110" i="25" s="1"/>
  <c r="D94" i="25"/>
  <c r="E89" i="25"/>
  <c r="E110" i="25" s="1"/>
  <c r="D96" i="25"/>
  <c r="D117" i="25" s="1"/>
  <c r="E96" i="25"/>
  <c r="E117" i="25" s="1"/>
  <c r="E94" i="25"/>
  <c r="E115" i="25" s="1"/>
  <c r="D89" i="25"/>
  <c r="D110" i="25" s="1"/>
  <c r="C96" i="25"/>
  <c r="C117" i="25" s="1"/>
  <c r="B110" i="25"/>
  <c r="C94" i="25"/>
  <c r="D255" i="22"/>
  <c r="F255" i="22" s="1"/>
  <c r="D33" i="30" s="1"/>
  <c r="T75" i="27"/>
  <c r="U191" i="22"/>
  <c r="B252" i="22"/>
  <c r="B9" i="30" s="1"/>
  <c r="BI68" i="25"/>
  <c r="J111" i="25" s="1"/>
  <c r="J131" i="25" s="1"/>
  <c r="R8" i="25"/>
  <c r="K90" i="25" s="1"/>
  <c r="K111" i="25" s="1"/>
  <c r="H133" i="22"/>
  <c r="E133" i="22"/>
  <c r="B133" i="22"/>
  <c r="K133" i="22"/>
  <c r="F133" i="22"/>
  <c r="D133" i="22"/>
  <c r="J133" i="22"/>
  <c r="C133" i="22"/>
  <c r="G133" i="22"/>
  <c r="I133" i="22"/>
  <c r="D148" i="22"/>
  <c r="H147" i="22"/>
  <c r="N30" i="23"/>
  <c r="T30" i="23" s="1"/>
  <c r="R8" i="23"/>
  <c r="R9" i="22"/>
  <c r="D45" i="27" s="1"/>
  <c r="M31" i="22"/>
  <c r="M88" i="22"/>
  <c r="N88" i="22" s="1"/>
  <c r="O88" i="22" s="1"/>
  <c r="P88" i="22" s="1"/>
  <c r="Q88" i="22" s="1"/>
  <c r="B109" i="22" s="1"/>
  <c r="Q105" i="21"/>
  <c r="P128" i="21"/>
  <c r="C138" i="27"/>
  <c r="R10" i="30" s="1"/>
  <c r="L77" i="27"/>
  <c r="L119" i="27" s="1"/>
  <c r="O77" i="27"/>
  <c r="O119" i="27" s="1"/>
  <c r="Q77" i="27"/>
  <c r="Q119" i="27" s="1"/>
  <c r="U118" i="27" s="1"/>
  <c r="K77" i="27"/>
  <c r="M77" i="27"/>
  <c r="M119" i="27" s="1"/>
  <c r="P77" i="27"/>
  <c r="P119" i="27" s="1"/>
  <c r="N77" i="27"/>
  <c r="N119" i="27" s="1"/>
  <c r="J235" i="22"/>
  <c r="R235" i="22" s="1"/>
  <c r="E254" i="22" s="1"/>
  <c r="C32" i="30" s="1"/>
  <c r="S193" i="22"/>
  <c r="N212" i="25"/>
  <c r="R152" i="21"/>
  <c r="N106" i="24"/>
  <c r="N188" i="22"/>
  <c r="N73" i="27" s="1"/>
  <c r="N8" i="22"/>
  <c r="N88" i="23"/>
  <c r="N184" i="26"/>
  <c r="T189" i="22"/>
  <c r="C45" i="27"/>
  <c r="T74" i="27" s="1"/>
  <c r="S107" i="24"/>
  <c r="T107" i="24"/>
  <c r="O7" i="24"/>
  <c r="O7" i="23"/>
  <c r="O7" i="25"/>
  <c r="R7" i="25" s="1"/>
  <c r="O151" i="21"/>
  <c r="M192" i="22"/>
  <c r="M234" i="22" s="1"/>
  <c r="O192" i="22"/>
  <c r="O234" i="22" s="1"/>
  <c r="C253" i="22"/>
  <c r="C10" i="30" s="1"/>
  <c r="N192" i="22"/>
  <c r="N234" i="22" s="1"/>
  <c r="P192" i="22"/>
  <c r="P234" i="22" s="1"/>
  <c r="K192" i="22"/>
  <c r="Q192" i="22"/>
  <c r="Q234" i="22" s="1"/>
  <c r="U233" i="22" s="1"/>
  <c r="L192" i="22"/>
  <c r="L234" i="22" s="1"/>
  <c r="R190" i="22"/>
  <c r="R132" i="22"/>
  <c r="B137" i="27"/>
  <c r="Q9" i="30" s="1"/>
  <c r="U76" i="27"/>
  <c r="D140" i="27"/>
  <c r="E140" i="27"/>
  <c r="R33" i="30" s="1"/>
  <c r="S213" i="25"/>
  <c r="U213" i="25" s="1"/>
  <c r="C275" i="25" s="1"/>
  <c r="L7" i="30" s="1"/>
  <c r="AB66" i="25"/>
  <c r="B88" i="25" s="1"/>
  <c r="B248" i="26"/>
  <c r="N8" i="30" s="1"/>
  <c r="U186" i="26"/>
  <c r="C248" i="26" s="1"/>
  <c r="O8" i="30" s="1"/>
  <c r="N49" i="24"/>
  <c r="R8" i="24"/>
  <c r="S185" i="26"/>
  <c r="T185" i="26"/>
  <c r="S89" i="23"/>
  <c r="T89" i="23"/>
  <c r="K65" i="21"/>
  <c r="K64" i="21"/>
  <c r="U90" i="23"/>
  <c r="C152" i="23" s="1"/>
  <c r="F8" i="30" s="1"/>
  <c r="B152" i="23"/>
  <c r="E8" i="30" s="1"/>
  <c r="H46" i="27"/>
  <c r="I46" i="27" s="1"/>
  <c r="R75" i="27" s="1"/>
  <c r="J68" i="21"/>
  <c r="J72" i="21" s="1"/>
  <c r="J65" i="21"/>
  <c r="J64" i="21"/>
  <c r="P215" i="25"/>
  <c r="P258" i="25" s="1"/>
  <c r="AB65" i="25"/>
  <c r="BS66" i="25"/>
  <c r="AV66" i="25"/>
  <c r="BI66" i="25"/>
  <c r="AH65" i="25"/>
  <c r="L215" i="25"/>
  <c r="L258" i="25" s="1"/>
  <c r="BI65" i="25"/>
  <c r="I66" i="21"/>
  <c r="I71" i="21" s="1"/>
  <c r="I67" i="21" s="1"/>
  <c r="F115" i="25"/>
  <c r="E275" i="25"/>
  <c r="L28" i="30" s="1"/>
  <c r="M214" i="25"/>
  <c r="M257" i="25" s="1"/>
  <c r="I117" i="25"/>
  <c r="M172" i="26"/>
  <c r="N194" i="26" s="1"/>
  <c r="N237" i="26" s="1"/>
  <c r="P170" i="26"/>
  <c r="D36" i="30"/>
  <c r="B182" i="26"/>
  <c r="B210" i="25"/>
  <c r="B104" i="24"/>
  <c r="B86" i="23"/>
  <c r="B186" i="22"/>
  <c r="B71" i="27" s="1"/>
  <c r="B6" i="22"/>
  <c r="B85" i="22" s="1"/>
  <c r="AO66" i="25"/>
  <c r="AW65" i="25"/>
  <c r="BS65" i="25"/>
  <c r="BE65" i="25"/>
  <c r="BT65" i="25"/>
  <c r="J87" i="25" s="1"/>
  <c r="BR65" i="25"/>
  <c r="B117" i="25"/>
  <c r="AY195" i="25"/>
  <c r="CI195" i="25"/>
  <c r="DA195" i="25"/>
  <c r="BR195" i="25"/>
  <c r="AV197" i="25"/>
  <c r="CX197" i="25"/>
  <c r="CF197" i="25"/>
  <c r="BO197" i="25"/>
  <c r="J74" i="21"/>
  <c r="J75" i="21" s="1"/>
  <c r="G29" i="30"/>
  <c r="J45" i="23"/>
  <c r="J27" i="23"/>
  <c r="J47" i="23"/>
  <c r="O28" i="23"/>
  <c r="F46" i="24"/>
  <c r="F64" i="24"/>
  <c r="AF73" i="25"/>
  <c r="BP73" i="25"/>
  <c r="BD73" i="25"/>
  <c r="AR73" i="25"/>
  <c r="H46" i="24"/>
  <c r="H64" i="24"/>
  <c r="G29" i="22"/>
  <c r="G86" i="22"/>
  <c r="Q192" i="26"/>
  <c r="Q170" i="26" s="1"/>
  <c r="E181" i="26"/>
  <c r="E209" i="25"/>
  <c r="E103" i="24"/>
  <c r="E5" i="22"/>
  <c r="E185" i="22"/>
  <c r="E70" i="27" s="1"/>
  <c r="E85" i="23"/>
  <c r="N181" i="26"/>
  <c r="N209" i="25"/>
  <c r="N103" i="24"/>
  <c r="N85" i="23"/>
  <c r="N185" i="22"/>
  <c r="N70" i="27" s="1"/>
  <c r="N5" i="22"/>
  <c r="K209" i="25"/>
  <c r="K85" i="23"/>
  <c r="K5" i="22"/>
  <c r="L181" i="26"/>
  <c r="L209" i="25"/>
  <c r="L85" i="23"/>
  <c r="L185" i="22"/>
  <c r="L70" i="27" s="1"/>
  <c r="L5" i="22"/>
  <c r="L103" i="24"/>
  <c r="N31" i="30"/>
  <c r="Q96" i="19"/>
  <c r="P116" i="19"/>
  <c r="S114" i="19" s="1"/>
  <c r="M5" i="28" s="1"/>
  <c r="M6" i="28" s="1"/>
  <c r="M7" i="28" s="1"/>
  <c r="D23" i="27"/>
  <c r="H182" i="26"/>
  <c r="H210" i="25"/>
  <c r="H86" i="23"/>
  <c r="H186" i="22"/>
  <c r="H71" i="27" s="1"/>
  <c r="H104" i="24"/>
  <c r="H6" i="22"/>
  <c r="E182" i="26"/>
  <c r="E210" i="25"/>
  <c r="E104" i="24"/>
  <c r="E86" i="23"/>
  <c r="E6" i="22"/>
  <c r="E186" i="22"/>
  <c r="E71" i="27" s="1"/>
  <c r="F182" i="26"/>
  <c r="F210" i="25"/>
  <c r="F104" i="24"/>
  <c r="F86" i="23"/>
  <c r="F6" i="22"/>
  <c r="F186" i="22"/>
  <c r="F71" i="27" s="1"/>
  <c r="G182" i="26"/>
  <c r="G104" i="24"/>
  <c r="G210" i="25"/>
  <c r="G86" i="23"/>
  <c r="G186" i="22"/>
  <c r="G71" i="27" s="1"/>
  <c r="G6" i="22"/>
  <c r="B28" i="23"/>
  <c r="J154" i="24"/>
  <c r="S111" i="24"/>
  <c r="BC65" i="25"/>
  <c r="AR65" i="25"/>
  <c r="J110" i="25"/>
  <c r="DD195" i="25"/>
  <c r="BB195" i="25"/>
  <c r="CL195" i="25"/>
  <c r="BU195" i="25"/>
  <c r="CG195" i="25"/>
  <c r="CY195" i="25"/>
  <c r="AW195" i="25"/>
  <c r="BP195" i="25"/>
  <c r="BO195" i="25"/>
  <c r="N214" i="25"/>
  <c r="N257" i="25" s="1"/>
  <c r="AU197" i="25"/>
  <c r="CW197" i="25"/>
  <c r="CE197" i="25"/>
  <c r="BN197" i="25"/>
  <c r="BM197" i="25"/>
  <c r="AY197" i="25"/>
  <c r="DA197" i="25"/>
  <c r="CI197" i="25"/>
  <c r="BR197" i="25"/>
  <c r="H29" i="22"/>
  <c r="H86" i="22"/>
  <c r="H47" i="22"/>
  <c r="D115" i="25"/>
  <c r="B95" i="25"/>
  <c r="E64" i="24"/>
  <c r="E46" i="24"/>
  <c r="AT66" i="25"/>
  <c r="BE66" i="25"/>
  <c r="BM73" i="25"/>
  <c r="BA73" i="25"/>
  <c r="AO73" i="25"/>
  <c r="AC73" i="25"/>
  <c r="R153" i="24"/>
  <c r="Q214" i="25"/>
  <c r="Q257" i="25" s="1"/>
  <c r="M47" i="24"/>
  <c r="M65" i="24"/>
  <c r="S17" i="26"/>
  <c r="R193" i="26" s="1"/>
  <c r="S17" i="25"/>
  <c r="S17" i="23"/>
  <c r="S17" i="24"/>
  <c r="R115" i="24" s="1"/>
  <c r="B17" i="21"/>
  <c r="S17" i="20"/>
  <c r="H137" i="19"/>
  <c r="BP66" i="25"/>
  <c r="AS66" i="25"/>
  <c r="BC66" i="25"/>
  <c r="F117" i="25"/>
  <c r="BQ73" i="25"/>
  <c r="BE73" i="25"/>
  <c r="AS73" i="25"/>
  <c r="AG73" i="25"/>
  <c r="U34" i="21"/>
  <c r="G110" i="25"/>
  <c r="C27" i="23"/>
  <c r="D26" i="27"/>
  <c r="F45" i="23"/>
  <c r="F27" i="23"/>
  <c r="I63" i="21"/>
  <c r="I74" i="21"/>
  <c r="I75" i="21" s="1"/>
  <c r="AW73" i="25"/>
  <c r="P214" i="25"/>
  <c r="P257" i="25" s="1"/>
  <c r="B37" i="21"/>
  <c r="G16" i="21"/>
  <c r="G41" i="21" s="1"/>
  <c r="G61" i="21" s="1"/>
  <c r="C16" i="21"/>
  <c r="F16" i="21"/>
  <c r="F40" i="21" s="1"/>
  <c r="F60" i="21" s="1"/>
  <c r="X60" i="21" s="1"/>
  <c r="E16" i="21"/>
  <c r="E39" i="21" s="1"/>
  <c r="E59" i="21" s="1"/>
  <c r="W59" i="21" s="1"/>
  <c r="D16" i="21"/>
  <c r="D38" i="21" s="1"/>
  <c r="D58" i="21" s="1"/>
  <c r="V58" i="21" s="1"/>
  <c r="R220" i="25"/>
  <c r="G56" i="25"/>
  <c r="S56" i="25" s="1"/>
  <c r="C56" i="25"/>
  <c r="F56" i="25"/>
  <c r="E56" i="25"/>
  <c r="D56" i="25"/>
  <c r="B179" i="25"/>
  <c r="F179" i="25"/>
  <c r="E179" i="25"/>
  <c r="D179" i="25"/>
  <c r="C179" i="25"/>
  <c r="BT66" i="25"/>
  <c r="AW66" i="25"/>
  <c r="BG66" i="25"/>
  <c r="Q97" i="19"/>
  <c r="P117" i="19"/>
  <c r="R95" i="23"/>
  <c r="G37" i="23"/>
  <c r="E37" i="23"/>
  <c r="D37" i="23"/>
  <c r="F37" i="23"/>
  <c r="B37" i="23"/>
  <c r="C37" i="23"/>
  <c r="E46" i="23"/>
  <c r="F47" i="23"/>
  <c r="G46" i="23"/>
  <c r="F46" i="23"/>
  <c r="E47" i="23"/>
  <c r="G47" i="23"/>
  <c r="B251" i="26"/>
  <c r="N11" i="30" s="1"/>
  <c r="U189" i="26"/>
  <c r="C251" i="26" s="1"/>
  <c r="O11" i="30" s="1"/>
  <c r="I209" i="25"/>
  <c r="I5" i="22"/>
  <c r="I185" i="22"/>
  <c r="I70" i="27" s="1"/>
  <c r="B181" i="26"/>
  <c r="B209" i="25"/>
  <c r="B103" i="24"/>
  <c r="B85" i="23"/>
  <c r="B185" i="22"/>
  <c r="B70" i="27" s="1"/>
  <c r="B5" i="22"/>
  <c r="B46" i="24"/>
  <c r="B64" i="24"/>
  <c r="O181" i="26"/>
  <c r="O209" i="25"/>
  <c r="O103" i="24"/>
  <c r="O85" i="23"/>
  <c r="O185" i="22"/>
  <c r="O70" i="27" s="1"/>
  <c r="O5" i="22"/>
  <c r="P181" i="26"/>
  <c r="P209" i="25"/>
  <c r="P85" i="23"/>
  <c r="P185" i="22"/>
  <c r="P70" i="27" s="1"/>
  <c r="P103" i="24"/>
  <c r="P5" i="22"/>
  <c r="O31" i="30"/>
  <c r="O214" i="25"/>
  <c r="O257" i="25" s="1"/>
  <c r="C182" i="26"/>
  <c r="C210" i="25"/>
  <c r="C104" i="24"/>
  <c r="C86" i="23"/>
  <c r="C186" i="22"/>
  <c r="C71" i="27" s="1"/>
  <c r="C6" i="22"/>
  <c r="O193" i="26"/>
  <c r="O236" i="26" s="1"/>
  <c r="D46" i="24"/>
  <c r="D64" i="24"/>
  <c r="AU73" i="25"/>
  <c r="AI73" i="25"/>
  <c r="I116" i="25" s="1"/>
  <c r="BS73" i="25"/>
  <c r="BG73" i="25"/>
  <c r="N45" i="23"/>
  <c r="N27" i="23"/>
  <c r="N46" i="23"/>
  <c r="B172" i="24"/>
  <c r="H10" i="30" s="1"/>
  <c r="U110" i="24"/>
  <c r="C172" i="24" s="1"/>
  <c r="I10" i="30" s="1"/>
  <c r="R155" i="24"/>
  <c r="I45" i="23"/>
  <c r="I27" i="23"/>
  <c r="D29" i="22"/>
  <c r="D86" i="22"/>
  <c r="BF66" i="25"/>
  <c r="AU66" i="25"/>
  <c r="E154" i="23"/>
  <c r="D154" i="23"/>
  <c r="F154" i="23" s="1"/>
  <c r="E33" i="30"/>
  <c r="G33" i="30"/>
  <c r="AK73" i="25"/>
  <c r="I70" i="21"/>
  <c r="D182" i="26"/>
  <c r="D210" i="25"/>
  <c r="D104" i="24"/>
  <c r="D86" i="23"/>
  <c r="D186" i="22"/>
  <c r="D71" i="27" s="1"/>
  <c r="D6" i="22"/>
  <c r="J182" i="26"/>
  <c r="J210" i="25"/>
  <c r="J104" i="24"/>
  <c r="J86" i="23"/>
  <c r="J186" i="22"/>
  <c r="J71" i="27" s="1"/>
  <c r="J6" i="22"/>
  <c r="B47" i="24"/>
  <c r="P196" i="25"/>
  <c r="AJ196" i="25" s="1"/>
  <c r="O196" i="25"/>
  <c r="AI196" i="25" s="1"/>
  <c r="N196" i="25"/>
  <c r="AH196" i="25" s="1"/>
  <c r="Q196" i="25"/>
  <c r="AK196" i="25" s="1"/>
  <c r="L196" i="25"/>
  <c r="AF196" i="25" s="1"/>
  <c r="K196" i="25"/>
  <c r="AE196" i="25" s="1"/>
  <c r="J196" i="25"/>
  <c r="AD196" i="25" s="1"/>
  <c r="M196" i="25"/>
  <c r="AG196" i="25" s="1"/>
  <c r="D24" i="27"/>
  <c r="BC195" i="25"/>
  <c r="CM195" i="25"/>
  <c r="DE195" i="25"/>
  <c r="AZ197" i="25"/>
  <c r="DB197" i="25"/>
  <c r="CJ197" i="25"/>
  <c r="BS197" i="25"/>
  <c r="Q190" i="26"/>
  <c r="Q168" i="26" s="1"/>
  <c r="C114" i="25"/>
  <c r="K114" i="25"/>
  <c r="Q35" i="30"/>
  <c r="S35" i="30"/>
  <c r="AQ73" i="25"/>
  <c r="AE73" i="25"/>
  <c r="BO73" i="25"/>
  <c r="BC73" i="25"/>
  <c r="I64" i="24"/>
  <c r="I46" i="24"/>
  <c r="N215" i="25"/>
  <c r="N258" i="25" s="1"/>
  <c r="I86" i="22"/>
  <c r="I29" i="22"/>
  <c r="Q32" i="30"/>
  <c r="L29" i="22"/>
  <c r="L86" i="22"/>
  <c r="L46" i="22"/>
  <c r="C46" i="24"/>
  <c r="C64" i="24"/>
  <c r="J117" i="25"/>
  <c r="I47" i="23"/>
  <c r="I28" i="23"/>
  <c r="S36" i="30"/>
  <c r="Q38" i="30"/>
  <c r="S38" i="30"/>
  <c r="L45" i="23"/>
  <c r="L27" i="23"/>
  <c r="T16" i="20"/>
  <c r="D38" i="20"/>
  <c r="E38" i="20"/>
  <c r="C38" i="20"/>
  <c r="B38" i="20"/>
  <c r="F38" i="20"/>
  <c r="F45" i="20"/>
  <c r="F47" i="20"/>
  <c r="B36" i="21"/>
  <c r="F15" i="21"/>
  <c r="C15" i="21"/>
  <c r="D15" i="21"/>
  <c r="H15" i="21"/>
  <c r="E15" i="21"/>
  <c r="G15" i="21"/>
  <c r="R113" i="24"/>
  <c r="U231" i="26"/>
  <c r="R232" i="26"/>
  <c r="E86" i="22"/>
  <c r="E29" i="22"/>
  <c r="F181" i="26"/>
  <c r="F209" i="25"/>
  <c r="F103" i="24"/>
  <c r="F85" i="23"/>
  <c r="F185" i="22"/>
  <c r="F70" i="27" s="1"/>
  <c r="F5" i="22"/>
  <c r="C181" i="26"/>
  <c r="C209" i="25"/>
  <c r="C103" i="24"/>
  <c r="C85" i="23"/>
  <c r="C185" i="22"/>
  <c r="C70" i="27" s="1"/>
  <c r="C5" i="22"/>
  <c r="D181" i="26"/>
  <c r="D209" i="25"/>
  <c r="D85" i="23"/>
  <c r="D103" i="24"/>
  <c r="D185" i="22"/>
  <c r="D70" i="27" s="1"/>
  <c r="D5" i="22"/>
  <c r="B27" i="23"/>
  <c r="B155" i="23"/>
  <c r="E11" i="30" s="1"/>
  <c r="U93" i="23"/>
  <c r="C155" i="23" s="1"/>
  <c r="F11" i="30" s="1"/>
  <c r="M45" i="23"/>
  <c r="M27" i="23"/>
  <c r="R23" i="29"/>
  <c r="CJ195" i="25"/>
  <c r="DB195" i="25"/>
  <c r="AZ195" i="25"/>
  <c r="BS195" i="25"/>
  <c r="CH197" i="25"/>
  <c r="AX197" i="25"/>
  <c r="CZ197" i="25"/>
  <c r="BQ197" i="25"/>
  <c r="BC197" i="25"/>
  <c r="DE197" i="25"/>
  <c r="CM197" i="25"/>
  <c r="K46" i="24"/>
  <c r="K64" i="24"/>
  <c r="E45" i="23"/>
  <c r="E27" i="23"/>
  <c r="AJ73" i="25"/>
  <c r="BT73" i="25"/>
  <c r="BH73" i="25"/>
  <c r="AV73" i="25"/>
  <c r="M46" i="23"/>
  <c r="M28" i="23"/>
  <c r="H29" i="30"/>
  <c r="I182" i="26"/>
  <c r="I210" i="25"/>
  <c r="I104" i="24"/>
  <c r="I86" i="23"/>
  <c r="I186" i="22"/>
  <c r="I71" i="27" s="1"/>
  <c r="I6" i="22"/>
  <c r="K182" i="26"/>
  <c r="K210" i="25"/>
  <c r="K104" i="24"/>
  <c r="K86" i="23"/>
  <c r="K186" i="22"/>
  <c r="K71" i="27" s="1"/>
  <c r="K6" i="22"/>
  <c r="G45" i="23"/>
  <c r="G27" i="23"/>
  <c r="P27" i="23"/>
  <c r="CZ195" i="25"/>
  <c r="AX195" i="25"/>
  <c r="CH195" i="25"/>
  <c r="BQ195" i="25"/>
  <c r="K26" i="30"/>
  <c r="DC197" i="25"/>
  <c r="CK197" i="25"/>
  <c r="BA197" i="25"/>
  <c r="BT197" i="25"/>
  <c r="M215" i="25"/>
  <c r="M258" i="25" s="1"/>
  <c r="S62" i="24"/>
  <c r="L182" i="26"/>
  <c r="L210" i="25"/>
  <c r="L86" i="23"/>
  <c r="L186" i="22"/>
  <c r="L71" i="27" s="1"/>
  <c r="L104" i="24"/>
  <c r="L6" i="22"/>
  <c r="M182" i="26"/>
  <c r="M210" i="25"/>
  <c r="M104" i="24"/>
  <c r="M86" i="23"/>
  <c r="M6" i="22"/>
  <c r="M186" i="22"/>
  <c r="M71" i="27" s="1"/>
  <c r="N182" i="26"/>
  <c r="N210" i="25"/>
  <c r="N104" i="24"/>
  <c r="N86" i="23"/>
  <c r="N6" i="22"/>
  <c r="N186" i="22"/>
  <c r="N71" i="27" s="1"/>
  <c r="O182" i="26"/>
  <c r="O104" i="24"/>
  <c r="O210" i="25"/>
  <c r="O86" i="23"/>
  <c r="O186" i="22"/>
  <c r="O71" i="27" s="1"/>
  <c r="O6" i="22"/>
  <c r="G46" i="24"/>
  <c r="G64" i="24"/>
  <c r="D27" i="23"/>
  <c r="P46" i="24"/>
  <c r="P191" i="26"/>
  <c r="P234" i="26" s="1"/>
  <c r="BB73" i="25"/>
  <c r="AP73" i="25"/>
  <c r="AD73" i="25"/>
  <c r="BN73" i="25"/>
  <c r="CK195" i="25"/>
  <c r="DC195" i="25"/>
  <c r="BA195" i="25"/>
  <c r="BT195" i="25"/>
  <c r="N46" i="24"/>
  <c r="L26" i="30"/>
  <c r="CY197" i="25"/>
  <c r="CG197" i="25"/>
  <c r="AW197" i="25"/>
  <c r="BP197" i="25"/>
  <c r="CL197" i="25"/>
  <c r="BB197" i="25"/>
  <c r="DD197" i="25"/>
  <c r="BU197" i="25"/>
  <c r="H117" i="25"/>
  <c r="O215" i="25"/>
  <c r="O258" i="25" s="1"/>
  <c r="L173" i="26"/>
  <c r="N29" i="22"/>
  <c r="N86" i="22"/>
  <c r="M86" i="22"/>
  <c r="M29" i="22"/>
  <c r="K27" i="23"/>
  <c r="K45" i="23"/>
  <c r="BD65" i="25"/>
  <c r="AS65" i="25"/>
  <c r="G87" i="25" s="1"/>
  <c r="J66" i="24"/>
  <c r="J46" i="24"/>
  <c r="J64" i="24"/>
  <c r="K27" i="30"/>
  <c r="M27" i="30"/>
  <c r="BN66" i="25"/>
  <c r="BA66" i="25"/>
  <c r="AQ66" i="25"/>
  <c r="E88" i="25" s="1"/>
  <c r="O47" i="24"/>
  <c r="O64" i="24"/>
  <c r="K174" i="26"/>
  <c r="G117" i="25"/>
  <c r="B174" i="24"/>
  <c r="H12" i="30" s="1"/>
  <c r="U112" i="24"/>
  <c r="C174" i="24" s="1"/>
  <c r="I12" i="30" s="1"/>
  <c r="K29" i="22"/>
  <c r="K86" i="22"/>
  <c r="J29" i="22"/>
  <c r="J86" i="22"/>
  <c r="K28" i="30"/>
  <c r="M28" i="30"/>
  <c r="C29" i="22"/>
  <c r="C86" i="22"/>
  <c r="BB65" i="25"/>
  <c r="AQ65" i="25"/>
  <c r="E87" i="25" s="1"/>
  <c r="I66" i="24"/>
  <c r="I47" i="24"/>
  <c r="I29" i="30"/>
  <c r="L46" i="24"/>
  <c r="L64" i="24"/>
  <c r="H30" i="30"/>
  <c r="J30" i="30"/>
  <c r="BF73" i="25"/>
  <c r="AT73" i="25"/>
  <c r="BR73" i="25"/>
  <c r="AH73" i="25"/>
  <c r="BU73" i="25"/>
  <c r="O118" i="19"/>
  <c r="P98" i="19"/>
  <c r="H27" i="23"/>
  <c r="R96" i="23"/>
  <c r="F38" i="23"/>
  <c r="D38" i="23"/>
  <c r="C38" i="23"/>
  <c r="B38" i="23"/>
  <c r="E38" i="23"/>
  <c r="T15" i="20"/>
  <c r="C37" i="20"/>
  <c r="B37" i="20"/>
  <c r="G37" i="20"/>
  <c r="E37" i="20"/>
  <c r="D37" i="20"/>
  <c r="F37" i="20"/>
  <c r="G46" i="20"/>
  <c r="G47" i="20"/>
  <c r="F46" i="20"/>
  <c r="G45" i="20"/>
  <c r="R219" i="25"/>
  <c r="F55" i="25"/>
  <c r="E55" i="25"/>
  <c r="H55" i="25"/>
  <c r="S55" i="25" s="1"/>
  <c r="D55" i="25"/>
  <c r="G55" i="25"/>
  <c r="C55" i="25"/>
  <c r="B178" i="25"/>
  <c r="F178" i="25"/>
  <c r="C178" i="25"/>
  <c r="D178" i="25"/>
  <c r="E178" i="25"/>
  <c r="G178" i="25"/>
  <c r="Q215" i="25"/>
  <c r="Q258" i="25" s="1"/>
  <c r="F29" i="22"/>
  <c r="F86" i="22"/>
  <c r="M181" i="26"/>
  <c r="M209" i="25"/>
  <c r="M103" i="24"/>
  <c r="M5" i="22"/>
  <c r="M85" i="23"/>
  <c r="M185" i="22"/>
  <c r="M70" i="27" s="1"/>
  <c r="J181" i="26"/>
  <c r="J103" i="24"/>
  <c r="J185" i="22"/>
  <c r="J70" i="27" s="1"/>
  <c r="G181" i="26"/>
  <c r="G209" i="25"/>
  <c r="G103" i="24"/>
  <c r="G85" i="23"/>
  <c r="G185" i="22"/>
  <c r="G70" i="27" s="1"/>
  <c r="G5" i="22"/>
  <c r="H181" i="26"/>
  <c r="H103" i="24"/>
  <c r="H185" i="22"/>
  <c r="H70" i="27" s="1"/>
  <c r="B87" i="25"/>
  <c r="AP65" i="25"/>
  <c r="D87" i="25" s="1"/>
  <c r="BM65" i="25"/>
  <c r="H115" i="25"/>
  <c r="E155" i="23"/>
  <c r="F32" i="30" s="1"/>
  <c r="D155" i="23"/>
  <c r="F155" i="23" s="1"/>
  <c r="M64" i="24"/>
  <c r="M46" i="24"/>
  <c r="I131" i="25" l="1"/>
  <c r="E47" i="20"/>
  <c r="E48" i="20"/>
  <c r="O48" i="23"/>
  <c r="U18" i="23"/>
  <c r="O27" i="23"/>
  <c r="O49" i="23" s="1"/>
  <c r="U11" i="23"/>
  <c r="H48" i="23"/>
  <c r="B42" i="27"/>
  <c r="G42" i="27" s="1"/>
  <c r="H126" i="19"/>
  <c r="I126" i="19"/>
  <c r="H5" i="22"/>
  <c r="H85" i="23"/>
  <c r="H209" i="25"/>
  <c r="J5" i="22"/>
  <c r="J84" i="22" s="1"/>
  <c r="J85" i="23"/>
  <c r="J209" i="25"/>
  <c r="H45" i="23"/>
  <c r="H95" i="25"/>
  <c r="H116" i="25" s="1"/>
  <c r="N64" i="24"/>
  <c r="B68" i="24"/>
  <c r="I85" i="23"/>
  <c r="I103" i="24"/>
  <c r="G88" i="25"/>
  <c r="K185" i="22"/>
  <c r="K70" i="27" s="1"/>
  <c r="K103" i="24"/>
  <c r="O45" i="23"/>
  <c r="Q127" i="21"/>
  <c r="Q170" i="21"/>
  <c r="R170" i="21" s="1"/>
  <c r="R186" i="21" s="1"/>
  <c r="E48" i="23"/>
  <c r="I125" i="19"/>
  <c r="B41" i="27"/>
  <c r="G41" i="27" s="1"/>
  <c r="H125" i="19"/>
  <c r="C20" i="27"/>
  <c r="D20" i="27" s="1"/>
  <c r="B33" i="30"/>
  <c r="G95" i="25"/>
  <c r="K131" i="25"/>
  <c r="R40" i="16"/>
  <c r="W39" i="16"/>
  <c r="T39" i="16"/>
  <c r="U39" i="16" s="1"/>
  <c r="V39" i="16" s="1"/>
  <c r="O28" i="29"/>
  <c r="B275" i="25"/>
  <c r="K7" i="30" s="1"/>
  <c r="J88" i="25"/>
  <c r="J109" i="25" s="1"/>
  <c r="I88" i="25"/>
  <c r="I109" i="25" s="1"/>
  <c r="H88" i="25"/>
  <c r="I87" i="25"/>
  <c r="I108" i="25" s="1"/>
  <c r="I132" i="25" s="1"/>
  <c r="H87" i="25"/>
  <c r="H108" i="25" s="1"/>
  <c r="G108" i="25"/>
  <c r="F87" i="25"/>
  <c r="F95" i="25"/>
  <c r="F116" i="25" s="1"/>
  <c r="F88" i="25"/>
  <c r="F109" i="25" s="1"/>
  <c r="E95" i="25"/>
  <c r="E116" i="25" s="1"/>
  <c r="D95" i="25"/>
  <c r="K89" i="25"/>
  <c r="C95" i="25"/>
  <c r="C116" i="25" s="1"/>
  <c r="C88" i="25"/>
  <c r="D88" i="25"/>
  <c r="D109" i="25" s="1"/>
  <c r="C87" i="25"/>
  <c r="C108" i="25" s="1"/>
  <c r="B109" i="25"/>
  <c r="B108" i="25"/>
  <c r="D254" i="22"/>
  <c r="F254" i="22" s="1"/>
  <c r="F267" i="22" s="1"/>
  <c r="U75" i="27"/>
  <c r="B136" i="27"/>
  <c r="Q8" i="30" s="1"/>
  <c r="O76" i="27"/>
  <c r="O118" i="27" s="1"/>
  <c r="N76" i="27"/>
  <c r="N118" i="27" s="1"/>
  <c r="M76" i="27"/>
  <c r="M118" i="27" s="1"/>
  <c r="P76" i="27"/>
  <c r="P118" i="27" s="1"/>
  <c r="Q76" i="27"/>
  <c r="Q118" i="27" s="1"/>
  <c r="U117" i="27" s="1"/>
  <c r="L76" i="27"/>
  <c r="C137" i="27"/>
  <c r="R9" i="30" s="1"/>
  <c r="O105" i="24"/>
  <c r="O7" i="22"/>
  <c r="O183" i="26"/>
  <c r="O87" i="23"/>
  <c r="O211" i="25"/>
  <c r="R151" i="21"/>
  <c r="O187" i="22"/>
  <c r="O72" i="27" s="1"/>
  <c r="T184" i="26"/>
  <c r="S184" i="26"/>
  <c r="S106" i="24"/>
  <c r="T106" i="24"/>
  <c r="R189" i="22"/>
  <c r="R131" i="22"/>
  <c r="B151" i="23"/>
  <c r="E7" i="30" s="1"/>
  <c r="U89" i="23"/>
  <c r="C151" i="23" s="1"/>
  <c r="F7" i="30" s="1"/>
  <c r="U107" i="24"/>
  <c r="C169" i="24" s="1"/>
  <c r="I7" i="30" s="1"/>
  <c r="B169" i="24"/>
  <c r="H7" i="30" s="1"/>
  <c r="S88" i="23"/>
  <c r="T88" i="23"/>
  <c r="C44" i="27"/>
  <c r="T188" i="22"/>
  <c r="K119" i="27"/>
  <c r="R119" i="27" s="1"/>
  <c r="S77" i="27"/>
  <c r="M191" i="22"/>
  <c r="M233" i="22" s="1"/>
  <c r="N191" i="22"/>
  <c r="N233" i="22" s="1"/>
  <c r="Q191" i="22"/>
  <c r="Q233" i="22" s="1"/>
  <c r="U232" i="22" s="1"/>
  <c r="O191" i="22"/>
  <c r="O233" i="22" s="1"/>
  <c r="P191" i="22"/>
  <c r="P233" i="22" s="1"/>
  <c r="L191" i="22"/>
  <c r="C252" i="22"/>
  <c r="C9" i="30" s="1"/>
  <c r="C132" i="22"/>
  <c r="E148" i="22"/>
  <c r="L132" i="22"/>
  <c r="K132" i="22"/>
  <c r="E132" i="22"/>
  <c r="F132" i="22"/>
  <c r="J132" i="22"/>
  <c r="H132" i="22"/>
  <c r="B132" i="22"/>
  <c r="I132" i="22"/>
  <c r="I147" i="22"/>
  <c r="G132" i="22"/>
  <c r="D132" i="22"/>
  <c r="K234" i="22"/>
  <c r="R234" i="22" s="1"/>
  <c r="D253" i="22" s="1"/>
  <c r="F253" i="22" s="1"/>
  <c r="S192" i="22"/>
  <c r="O29" i="23"/>
  <c r="T29" i="23" s="1"/>
  <c r="R7" i="23"/>
  <c r="N30" i="22"/>
  <c r="R8" i="22"/>
  <c r="D44" i="27" s="1"/>
  <c r="H44" i="27" s="1"/>
  <c r="N87" i="22"/>
  <c r="O87" i="22" s="1"/>
  <c r="P87" i="22" s="1"/>
  <c r="Q87" i="22" s="1"/>
  <c r="B108" i="22" s="1"/>
  <c r="T212" i="25"/>
  <c r="S212" i="25"/>
  <c r="P6" i="24"/>
  <c r="P6" i="25"/>
  <c r="R6" i="25" s="1"/>
  <c r="P6" i="23"/>
  <c r="P48" i="23" s="1"/>
  <c r="P150" i="21"/>
  <c r="H45" i="27"/>
  <c r="I45" i="27" s="1"/>
  <c r="R74" i="27" s="1"/>
  <c r="N172" i="26"/>
  <c r="U185" i="26"/>
  <c r="C247" i="26" s="1"/>
  <c r="O7" i="30" s="1"/>
  <c r="B247" i="26"/>
  <c r="N7" i="30" s="1"/>
  <c r="F140" i="27"/>
  <c r="Q33" i="30"/>
  <c r="U190" i="22"/>
  <c r="B251" i="22"/>
  <c r="B8" i="30" s="1"/>
  <c r="O48" i="24"/>
  <c r="O68" i="24" s="1"/>
  <c r="R7" i="24"/>
  <c r="Q5" i="23"/>
  <c r="Q5" i="25"/>
  <c r="R5" i="25" s="1"/>
  <c r="Q5" i="24"/>
  <c r="Q149" i="21"/>
  <c r="G109" i="25"/>
  <c r="E46" i="20"/>
  <c r="E109" i="25"/>
  <c r="Q218" i="25"/>
  <c r="Q261" i="25" s="1"/>
  <c r="P216" i="25"/>
  <c r="P259" i="25" s="1"/>
  <c r="P94" i="30" s="1"/>
  <c r="E108" i="25"/>
  <c r="K218" i="25"/>
  <c r="K261" i="25" s="1"/>
  <c r="K96" i="30" s="1"/>
  <c r="P169" i="26"/>
  <c r="Q191" i="26" s="1"/>
  <c r="H109" i="25"/>
  <c r="F198" i="25"/>
  <c r="B198" i="25"/>
  <c r="E198" i="25"/>
  <c r="D198" i="25"/>
  <c r="C198" i="25"/>
  <c r="G198" i="25"/>
  <c r="AA198" i="25" s="1"/>
  <c r="C84" i="22"/>
  <c r="E48" i="22"/>
  <c r="C45" i="22"/>
  <c r="C27" i="22"/>
  <c r="C48" i="22"/>
  <c r="CZ196" i="25"/>
  <c r="CH196" i="25"/>
  <c r="AX196" i="25"/>
  <c r="BQ196" i="25"/>
  <c r="I65" i="21"/>
  <c r="I64" i="21"/>
  <c r="N44" i="23"/>
  <c r="N49" i="23"/>
  <c r="C28" i="22"/>
  <c r="C85" i="22"/>
  <c r="Q117" i="19"/>
  <c r="B139" i="19"/>
  <c r="R97" i="19"/>
  <c r="E85" i="22"/>
  <c r="E28" i="22"/>
  <c r="E84" i="22"/>
  <c r="G48" i="22"/>
  <c r="E45" i="22"/>
  <c r="E27" i="22"/>
  <c r="S214" i="25"/>
  <c r="O44" i="23"/>
  <c r="J44" i="23"/>
  <c r="J49" i="23"/>
  <c r="K117" i="25"/>
  <c r="R21" i="25"/>
  <c r="R66" i="24"/>
  <c r="P218" i="25"/>
  <c r="P261" i="25" s="1"/>
  <c r="P96" i="30" s="1"/>
  <c r="L28" i="22"/>
  <c r="L85" i="22"/>
  <c r="G44" i="23"/>
  <c r="G49" i="23"/>
  <c r="J29" i="30"/>
  <c r="R24" i="29"/>
  <c r="W23" i="29"/>
  <c r="M44" i="23"/>
  <c r="M49" i="23"/>
  <c r="F84" i="22"/>
  <c r="H48" i="22"/>
  <c r="F45" i="22"/>
  <c r="F27" i="22"/>
  <c r="H41" i="21"/>
  <c r="H61" i="21" s="1"/>
  <c r="C115" i="25"/>
  <c r="K115" i="25"/>
  <c r="Q216" i="25"/>
  <c r="Q259" i="25" s="1"/>
  <c r="DA196" i="25"/>
  <c r="CI196" i="25"/>
  <c r="AY196" i="25"/>
  <c r="BR196" i="25"/>
  <c r="DE196" i="25"/>
  <c r="CM196" i="25"/>
  <c r="BC196" i="25"/>
  <c r="J116" i="25"/>
  <c r="F31" i="30"/>
  <c r="O171" i="26"/>
  <c r="B63" i="24"/>
  <c r="T37" i="23"/>
  <c r="H76" i="25"/>
  <c r="H98" i="25" s="1"/>
  <c r="D76" i="25"/>
  <c r="K76" i="25"/>
  <c r="G76" i="25"/>
  <c r="C76" i="25"/>
  <c r="J76" i="25"/>
  <c r="J98" i="25" s="1"/>
  <c r="F76" i="25"/>
  <c r="B76" i="25"/>
  <c r="I76" i="25"/>
  <c r="I98" i="25" s="1"/>
  <c r="E76" i="25"/>
  <c r="F44" i="23"/>
  <c r="F49" i="23"/>
  <c r="E172" i="24"/>
  <c r="I31" i="30" s="1"/>
  <c r="D172" i="24"/>
  <c r="F172" i="24" s="1"/>
  <c r="R154" i="24"/>
  <c r="G28" i="22"/>
  <c r="G85" i="22"/>
  <c r="F85" i="22"/>
  <c r="F28" i="22"/>
  <c r="H28" i="22"/>
  <c r="H85" i="22"/>
  <c r="R96" i="19"/>
  <c r="Q116" i="19"/>
  <c r="S115" i="19" s="1"/>
  <c r="N5" i="28" s="1"/>
  <c r="N6" i="28" s="1"/>
  <c r="N7" i="28" s="1"/>
  <c r="B138" i="19"/>
  <c r="Q235" i="26"/>
  <c r="S192" i="26"/>
  <c r="R257" i="25"/>
  <c r="F63" i="24"/>
  <c r="F68" i="24"/>
  <c r="I260" i="22"/>
  <c r="I256" i="22"/>
  <c r="I252" i="22"/>
  <c r="I248" i="22"/>
  <c r="I259" i="22"/>
  <c r="I255" i="22"/>
  <c r="I251" i="22"/>
  <c r="I247" i="22"/>
  <c r="I258" i="22"/>
  <c r="I254" i="22"/>
  <c r="I250" i="22"/>
  <c r="I246" i="22"/>
  <c r="I253" i="22"/>
  <c r="I249" i="22"/>
  <c r="I261" i="22"/>
  <c r="I257" i="22"/>
  <c r="G84" i="22"/>
  <c r="I48" i="22"/>
  <c r="G45" i="22"/>
  <c r="G27" i="22"/>
  <c r="J47" i="22"/>
  <c r="L48" i="22"/>
  <c r="J27" i="22"/>
  <c r="I75" i="25"/>
  <c r="I97" i="25" s="1"/>
  <c r="E75" i="25"/>
  <c r="H75" i="25"/>
  <c r="D75" i="25"/>
  <c r="K75" i="25"/>
  <c r="Y75" i="25" s="1"/>
  <c r="G75" i="25"/>
  <c r="C75" i="25"/>
  <c r="J75" i="25"/>
  <c r="J97" i="25" s="1"/>
  <c r="F75" i="25"/>
  <c r="B75" i="25"/>
  <c r="G44" i="20"/>
  <c r="G49" i="20"/>
  <c r="J63" i="24"/>
  <c r="J68" i="24"/>
  <c r="M195" i="26"/>
  <c r="M238" i="26" s="1"/>
  <c r="O28" i="22"/>
  <c r="O85" i="22"/>
  <c r="N85" i="22"/>
  <c r="N28" i="22"/>
  <c r="K28" i="22"/>
  <c r="K85" i="22"/>
  <c r="E38" i="21"/>
  <c r="E58" i="21" s="1"/>
  <c r="F39" i="21"/>
  <c r="F59" i="21" s="1"/>
  <c r="F49" i="20"/>
  <c r="F44" i="20"/>
  <c r="F199" i="25"/>
  <c r="Z199" i="25" s="1"/>
  <c r="B199" i="25"/>
  <c r="E199" i="25"/>
  <c r="D199" i="25"/>
  <c r="C199" i="25"/>
  <c r="M63" i="24"/>
  <c r="M68" i="24"/>
  <c r="H44" i="23"/>
  <c r="H49" i="23"/>
  <c r="M84" i="22"/>
  <c r="O48" i="22"/>
  <c r="M45" i="22"/>
  <c r="M27" i="22"/>
  <c r="T38" i="23"/>
  <c r="P96" i="23"/>
  <c r="P139" i="23" s="1"/>
  <c r="L96" i="23"/>
  <c r="L139" i="23" s="1"/>
  <c r="H96" i="23"/>
  <c r="H139" i="23" s="1"/>
  <c r="O96" i="23"/>
  <c r="O139" i="23" s="1"/>
  <c r="K96" i="23"/>
  <c r="K139" i="23" s="1"/>
  <c r="G96" i="23"/>
  <c r="N96" i="23"/>
  <c r="N139" i="23" s="1"/>
  <c r="J96" i="23"/>
  <c r="J139" i="23" s="1"/>
  <c r="Q96" i="23"/>
  <c r="Q139" i="23" s="1"/>
  <c r="M96" i="23"/>
  <c r="M139" i="23" s="1"/>
  <c r="I96" i="23"/>
  <c r="I139" i="23" s="1"/>
  <c r="O63" i="24"/>
  <c r="O216" i="25"/>
  <c r="O259" i="25" s="1"/>
  <c r="O94" i="30" s="1"/>
  <c r="D116" i="25"/>
  <c r="G63" i="24"/>
  <c r="G68" i="24"/>
  <c r="O218" i="25"/>
  <c r="O261" i="25" s="1"/>
  <c r="O96" i="30" s="1"/>
  <c r="M26" i="30"/>
  <c r="L216" i="25"/>
  <c r="L259" i="25" s="1"/>
  <c r="L94" i="30" s="1"/>
  <c r="K63" i="24"/>
  <c r="K68" i="24"/>
  <c r="N216" i="25"/>
  <c r="N259" i="25" s="1"/>
  <c r="N94" i="30" s="1"/>
  <c r="O194" i="26"/>
  <c r="O237" i="26" s="1"/>
  <c r="E251" i="26"/>
  <c r="O32" i="30" s="1"/>
  <c r="D251" i="26"/>
  <c r="F251" i="26" s="1"/>
  <c r="D37" i="21"/>
  <c r="D57" i="21" s="1"/>
  <c r="T16" i="21"/>
  <c r="I94" i="20"/>
  <c r="J94" i="20"/>
  <c r="G94" i="20"/>
  <c r="K94" i="20"/>
  <c r="O94" i="20"/>
  <c r="N94" i="20"/>
  <c r="L94" i="20"/>
  <c r="Q94" i="20"/>
  <c r="M94" i="20"/>
  <c r="P94" i="20"/>
  <c r="H94" i="20"/>
  <c r="L44" i="23"/>
  <c r="L49" i="23"/>
  <c r="I63" i="24"/>
  <c r="I68" i="24"/>
  <c r="N218" i="25"/>
  <c r="N261" i="25" s="1"/>
  <c r="N96" i="30" s="1"/>
  <c r="CX196" i="25"/>
  <c r="CF196" i="25"/>
  <c r="AV196" i="25"/>
  <c r="BO196" i="25"/>
  <c r="BN196" i="25"/>
  <c r="DB196" i="25"/>
  <c r="CJ196" i="25"/>
  <c r="AZ196" i="25"/>
  <c r="BS196" i="25"/>
  <c r="J85" i="22"/>
  <c r="J28" i="22"/>
  <c r="D174" i="24"/>
  <c r="F174" i="24" s="1"/>
  <c r="E174" i="24"/>
  <c r="I33" i="30" s="1"/>
  <c r="P95" i="23"/>
  <c r="P138" i="23" s="1"/>
  <c r="L95" i="23"/>
  <c r="L138" i="23" s="1"/>
  <c r="H95" i="23"/>
  <c r="O95" i="23"/>
  <c r="O138" i="23" s="1"/>
  <c r="K95" i="23"/>
  <c r="K138" i="23" s="1"/>
  <c r="N95" i="23"/>
  <c r="N138" i="23" s="1"/>
  <c r="J95" i="23"/>
  <c r="J138" i="23" s="1"/>
  <c r="I95" i="23"/>
  <c r="I138" i="23" s="1"/>
  <c r="Q95" i="23"/>
  <c r="Q138" i="23" s="1"/>
  <c r="M95" i="23"/>
  <c r="M138" i="23" s="1"/>
  <c r="C37" i="21"/>
  <c r="S16" i="21"/>
  <c r="S57" i="21" s="1"/>
  <c r="G116" i="25"/>
  <c r="R97" i="23"/>
  <c r="E39" i="23"/>
  <c r="E44" i="23" s="1"/>
  <c r="B39" i="23"/>
  <c r="C39" i="23"/>
  <c r="D39" i="23"/>
  <c r="E63" i="24"/>
  <c r="E68" i="24"/>
  <c r="M218" i="25"/>
  <c r="M261" i="25" s="1"/>
  <c r="M96" i="30" s="1"/>
  <c r="F108" i="25"/>
  <c r="S215" i="25"/>
  <c r="P31" i="30"/>
  <c r="L27" i="22"/>
  <c r="L45" i="22"/>
  <c r="L84" i="22"/>
  <c r="N48" i="22"/>
  <c r="K84" i="22"/>
  <c r="M48" i="22"/>
  <c r="K45" i="22"/>
  <c r="N84" i="22"/>
  <c r="N46" i="22"/>
  <c r="N45" i="22"/>
  <c r="N27" i="22"/>
  <c r="J108" i="25"/>
  <c r="L63" i="24"/>
  <c r="L68" i="24"/>
  <c r="DD196" i="25"/>
  <c r="CL196" i="25"/>
  <c r="BB196" i="25"/>
  <c r="BU196" i="25"/>
  <c r="D28" i="22"/>
  <c r="D85" i="22"/>
  <c r="E31" i="30"/>
  <c r="D63" i="24"/>
  <c r="D68" i="24"/>
  <c r="C17" i="21"/>
  <c r="T17" i="21" s="1"/>
  <c r="B38" i="21"/>
  <c r="E17" i="21"/>
  <c r="E40" i="21" s="1"/>
  <c r="E60" i="21" s="1"/>
  <c r="W60" i="21" s="1"/>
  <c r="D17" i="21"/>
  <c r="D39" i="21" s="1"/>
  <c r="D59" i="21" s="1"/>
  <c r="V59" i="21" s="1"/>
  <c r="F17" i="21"/>
  <c r="F41" i="21" s="1"/>
  <c r="F61" i="21" s="1"/>
  <c r="B116" i="25"/>
  <c r="U111" i="24"/>
  <c r="C173" i="24" s="1"/>
  <c r="I11" i="30" s="1"/>
  <c r="B173" i="24"/>
  <c r="H11" i="30" s="1"/>
  <c r="E32" i="30"/>
  <c r="D108" i="25"/>
  <c r="H27" i="22"/>
  <c r="H45" i="22"/>
  <c r="H84" i="22"/>
  <c r="Q93" i="20"/>
  <c r="N93" i="20"/>
  <c r="O93" i="20"/>
  <c r="L93" i="20"/>
  <c r="P93" i="20"/>
  <c r="I93" i="20"/>
  <c r="K93" i="20"/>
  <c r="J93" i="20"/>
  <c r="M93" i="20"/>
  <c r="H93" i="20"/>
  <c r="Q98" i="19"/>
  <c r="P118" i="19"/>
  <c r="L196" i="26"/>
  <c r="L239" i="26" s="1"/>
  <c r="K44" i="23"/>
  <c r="K49" i="23"/>
  <c r="N63" i="24"/>
  <c r="N68" i="24"/>
  <c r="M85" i="22"/>
  <c r="M46" i="22"/>
  <c r="M28" i="22"/>
  <c r="I85" i="22"/>
  <c r="I47" i="22"/>
  <c r="I28" i="22"/>
  <c r="L218" i="25"/>
  <c r="L261" i="25" s="1"/>
  <c r="L96" i="30" s="1"/>
  <c r="D27" i="22"/>
  <c r="F48" i="22"/>
  <c r="D84" i="22"/>
  <c r="D45" i="22"/>
  <c r="G40" i="21"/>
  <c r="G60" i="21" s="1"/>
  <c r="S15" i="21"/>
  <c r="S56" i="21" s="1"/>
  <c r="C36" i="21"/>
  <c r="T15" i="21"/>
  <c r="I131" i="27"/>
  <c r="I132" i="27" s="1"/>
  <c r="I133" i="27" s="1"/>
  <c r="I134" i="27" s="1"/>
  <c r="I135" i="27" s="1"/>
  <c r="I136" i="27" s="1"/>
  <c r="I137" i="27" s="1"/>
  <c r="I138" i="27" s="1"/>
  <c r="I139" i="27" s="1"/>
  <c r="I140" i="27" s="1"/>
  <c r="I141" i="27" s="1"/>
  <c r="I142" i="27" s="1"/>
  <c r="I143" i="27" s="1"/>
  <c r="I144" i="27" s="1"/>
  <c r="I145" i="27" s="1"/>
  <c r="I146" i="27" s="1"/>
  <c r="C63" i="24"/>
  <c r="C68" i="24"/>
  <c r="S32" i="30"/>
  <c r="K110" i="25"/>
  <c r="Q233" i="26"/>
  <c r="S190" i="26"/>
  <c r="CG196" i="25"/>
  <c r="AW196" i="25"/>
  <c r="CY196" i="25"/>
  <c r="BP196" i="25"/>
  <c r="DC196" i="25"/>
  <c r="BA196" i="25"/>
  <c r="CK196" i="25"/>
  <c r="BT196" i="25"/>
  <c r="I68" i="21"/>
  <c r="I72" i="21" s="1"/>
  <c r="I44" i="23"/>
  <c r="I49" i="23"/>
  <c r="P27" i="22"/>
  <c r="P84" i="22"/>
  <c r="O84" i="22"/>
  <c r="O45" i="22"/>
  <c r="O27" i="22"/>
  <c r="B84" i="22"/>
  <c r="D48" i="22"/>
  <c r="I84" i="22"/>
  <c r="K48" i="22"/>
  <c r="I45" i="22"/>
  <c r="I27" i="22"/>
  <c r="Y61" i="21"/>
  <c r="T17" i="20"/>
  <c r="B39" i="20"/>
  <c r="D39" i="20"/>
  <c r="C39" i="20"/>
  <c r="E39" i="20"/>
  <c r="E45" i="20"/>
  <c r="R221" i="25"/>
  <c r="E57" i="25"/>
  <c r="D57" i="25"/>
  <c r="C57" i="25"/>
  <c r="F57" i="25"/>
  <c r="S57" i="25" s="1"/>
  <c r="D180" i="25"/>
  <c r="C180" i="25"/>
  <c r="B180" i="25"/>
  <c r="E180" i="25"/>
  <c r="I218" i="25"/>
  <c r="K216" i="25"/>
  <c r="R258" i="25"/>
  <c r="H63" i="24"/>
  <c r="H68" i="24"/>
  <c r="J218" i="25"/>
  <c r="J261" i="25" s="1"/>
  <c r="J96" i="30" s="1"/>
  <c r="M216" i="25"/>
  <c r="M259" i="25" s="1"/>
  <c r="M94" i="30" s="1"/>
  <c r="C109" i="25"/>
  <c r="J132" i="25" l="1"/>
  <c r="J134" i="25"/>
  <c r="Q48" i="23"/>
  <c r="U20" i="23"/>
  <c r="J48" i="22"/>
  <c r="K27" i="22"/>
  <c r="J45" i="22"/>
  <c r="P93" i="30"/>
  <c r="I134" i="25"/>
  <c r="K87" i="25"/>
  <c r="K108" i="25" s="1"/>
  <c r="R41" i="16"/>
  <c r="W40" i="16"/>
  <c r="T40" i="16"/>
  <c r="U40" i="16" s="1"/>
  <c r="V40" i="16" s="1"/>
  <c r="P28" i="29"/>
  <c r="P27" i="29" s="1"/>
  <c r="O29" i="29"/>
  <c r="M93" i="30"/>
  <c r="C19" i="27"/>
  <c r="D19" i="27" s="1"/>
  <c r="E253" i="22"/>
  <c r="C31" i="30" s="1"/>
  <c r="B32" i="30"/>
  <c r="K88" i="25"/>
  <c r="K109" i="25" s="1"/>
  <c r="O93" i="30"/>
  <c r="N93" i="30"/>
  <c r="Q103" i="24"/>
  <c r="Q185" i="22"/>
  <c r="Q70" i="27" s="1"/>
  <c r="Q85" i="23"/>
  <c r="Q209" i="25"/>
  <c r="Q5" i="22"/>
  <c r="Q181" i="26"/>
  <c r="R149" i="21"/>
  <c r="P28" i="23"/>
  <c r="R6" i="23"/>
  <c r="P45" i="23"/>
  <c r="L233" i="22"/>
  <c r="S191" i="22"/>
  <c r="T183" i="26"/>
  <c r="S183" i="26"/>
  <c r="S76" i="27"/>
  <c r="L118" i="27"/>
  <c r="R118" i="27" s="1"/>
  <c r="Q46" i="24"/>
  <c r="Q64" i="24"/>
  <c r="R5" i="24"/>
  <c r="S33" i="30"/>
  <c r="F152" i="27"/>
  <c r="J131" i="27" s="1"/>
  <c r="J132" i="27" s="1"/>
  <c r="J133" i="27" s="1"/>
  <c r="J134" i="27" s="1"/>
  <c r="J135" i="27" s="1"/>
  <c r="J136" i="27" s="1"/>
  <c r="J137" i="27" s="1"/>
  <c r="J138" i="27" s="1"/>
  <c r="J139" i="27" s="1"/>
  <c r="J140" i="27" s="1"/>
  <c r="J141" i="27" s="1"/>
  <c r="J142" i="27" s="1"/>
  <c r="J143" i="27" s="1"/>
  <c r="J144" i="27" s="1"/>
  <c r="J145" i="27" s="1"/>
  <c r="J146" i="27" s="1"/>
  <c r="R188" i="22"/>
  <c r="R130" i="22"/>
  <c r="T73" i="27"/>
  <c r="I44" i="27"/>
  <c r="R73" i="27" s="1"/>
  <c r="Q93" i="30"/>
  <c r="B168" i="24"/>
  <c r="H6" i="30" s="1"/>
  <c r="U106" i="24"/>
  <c r="C168" i="24" s="1"/>
  <c r="I6" i="30" s="1"/>
  <c r="T187" i="22"/>
  <c r="C43" i="27"/>
  <c r="T72" i="27" s="1"/>
  <c r="O86" i="22"/>
  <c r="P86" i="22" s="1"/>
  <c r="Q86" i="22" s="1"/>
  <c r="B107" i="22" s="1"/>
  <c r="R7" i="22"/>
  <c r="D43" i="27" s="1"/>
  <c r="O29" i="22"/>
  <c r="O44" i="22" s="1"/>
  <c r="U74" i="27"/>
  <c r="B135" i="27"/>
  <c r="Q7" i="30" s="1"/>
  <c r="P47" i="24"/>
  <c r="R6" i="24"/>
  <c r="P64" i="24"/>
  <c r="R64" i="24" s="1"/>
  <c r="T131" i="22"/>
  <c r="G131" i="22"/>
  <c r="K131" i="22"/>
  <c r="I131" i="22"/>
  <c r="J147" i="22"/>
  <c r="H131" i="22"/>
  <c r="D131" i="22"/>
  <c r="C131" i="22"/>
  <c r="L131" i="22"/>
  <c r="E131" i="22"/>
  <c r="J131" i="22"/>
  <c r="F131" i="22"/>
  <c r="M131" i="22"/>
  <c r="F148" i="22"/>
  <c r="B131" i="22"/>
  <c r="B246" i="26"/>
  <c r="N6" i="30" s="1"/>
  <c r="U184" i="26"/>
  <c r="C246" i="26" s="1"/>
  <c r="O6" i="30" s="1"/>
  <c r="S211" i="25"/>
  <c r="T211" i="25"/>
  <c r="T105" i="24"/>
  <c r="S105" i="24"/>
  <c r="Q45" i="23"/>
  <c r="Q27" i="23"/>
  <c r="R5" i="23"/>
  <c r="R21" i="23" s="1"/>
  <c r="O190" i="22"/>
  <c r="O232" i="22" s="1"/>
  <c r="Q190" i="22"/>
  <c r="Q232" i="22" s="1"/>
  <c r="N190" i="22"/>
  <c r="N232" i="22" s="1"/>
  <c r="M190" i="22"/>
  <c r="C251" i="22"/>
  <c r="C8" i="30" s="1"/>
  <c r="P190" i="22"/>
  <c r="P232" i="22" s="1"/>
  <c r="P86" i="23"/>
  <c r="P6" i="22"/>
  <c r="P104" i="24"/>
  <c r="P182" i="26"/>
  <c r="P186" i="22"/>
  <c r="P71" i="27" s="1"/>
  <c r="P210" i="25"/>
  <c r="R150" i="21"/>
  <c r="B274" i="25"/>
  <c r="K6" i="30" s="1"/>
  <c r="U212" i="25"/>
  <c r="C274" i="25" s="1"/>
  <c r="L6" i="30" s="1"/>
  <c r="D138" i="27"/>
  <c r="E138" i="27"/>
  <c r="R31" i="30" s="1"/>
  <c r="U88" i="23"/>
  <c r="C150" i="23" s="1"/>
  <c r="F6" i="30" s="1"/>
  <c r="B150" i="23"/>
  <c r="E6" i="30" s="1"/>
  <c r="B250" i="22"/>
  <c r="B7" i="30" s="1"/>
  <c r="U189" i="22"/>
  <c r="T87" i="23"/>
  <c r="S87" i="23"/>
  <c r="Q75" i="27"/>
  <c r="Q117" i="27" s="1"/>
  <c r="U116" i="27" s="1"/>
  <c r="C136" i="27"/>
  <c r="R8" i="30" s="1"/>
  <c r="O75" i="27"/>
  <c r="O117" i="27" s="1"/>
  <c r="N75" i="27"/>
  <c r="N117" i="27" s="1"/>
  <c r="P75" i="27"/>
  <c r="P117" i="27" s="1"/>
  <c r="M75" i="27"/>
  <c r="E49" i="23"/>
  <c r="N217" i="25"/>
  <c r="N260" i="25" s="1"/>
  <c r="N95" i="30" s="1"/>
  <c r="O172" i="26"/>
  <c r="P194" i="26" s="1"/>
  <c r="P237" i="26" s="1"/>
  <c r="L174" i="26"/>
  <c r="Q96" i="30"/>
  <c r="M173" i="26"/>
  <c r="N195" i="26" s="1"/>
  <c r="N238" i="26" s="1"/>
  <c r="I261" i="25"/>
  <c r="S218" i="25"/>
  <c r="E200" i="25"/>
  <c r="Y200" i="25" s="1"/>
  <c r="D200" i="25"/>
  <c r="C200" i="25"/>
  <c r="B200" i="25"/>
  <c r="H44" i="22"/>
  <c r="H49" i="22"/>
  <c r="G31" i="30"/>
  <c r="D32" i="30"/>
  <c r="N179" i="25"/>
  <c r="N114" i="24"/>
  <c r="N157" i="24" s="1"/>
  <c r="R235" i="26"/>
  <c r="S76" i="25"/>
  <c r="X76" i="25"/>
  <c r="J119" i="25"/>
  <c r="B140" i="19"/>
  <c r="R98" i="19"/>
  <c r="R99" i="19" s="1"/>
  <c r="Q118" i="19"/>
  <c r="S117" i="19" s="1"/>
  <c r="P5" i="28" s="1"/>
  <c r="P6" i="28" s="1"/>
  <c r="P7" i="28" s="1"/>
  <c r="Q99" i="19"/>
  <c r="K178" i="25"/>
  <c r="K113" i="24"/>
  <c r="K156" i="24" s="1"/>
  <c r="O178" i="25"/>
  <c r="O113" i="24"/>
  <c r="O156" i="24" s="1"/>
  <c r="K116" i="25"/>
  <c r="P217" i="25"/>
  <c r="P260" i="25" s="1"/>
  <c r="P95" i="30" s="1"/>
  <c r="N44" i="22"/>
  <c r="N49" i="22"/>
  <c r="C57" i="21"/>
  <c r="T37" i="21"/>
  <c r="U37" i="21" s="1"/>
  <c r="H33" i="30"/>
  <c r="J33" i="30"/>
  <c r="M114" i="24"/>
  <c r="M157" i="24" s="1"/>
  <c r="M179" i="25"/>
  <c r="O179" i="25"/>
  <c r="O114" i="24"/>
  <c r="O157" i="24" s="1"/>
  <c r="I179" i="25"/>
  <c r="I114" i="24"/>
  <c r="I157" i="24" s="1"/>
  <c r="G139" i="23"/>
  <c r="S96" i="23"/>
  <c r="P75" i="25"/>
  <c r="AB75" i="25" s="1"/>
  <c r="B97" i="25" s="1"/>
  <c r="U75" i="25"/>
  <c r="S75" i="25"/>
  <c r="W76" i="25"/>
  <c r="Q76" i="25"/>
  <c r="V76" i="25"/>
  <c r="Q94" i="30"/>
  <c r="F44" i="22"/>
  <c r="F49" i="22"/>
  <c r="R25" i="29"/>
  <c r="W24" i="29"/>
  <c r="Q234" i="26"/>
  <c r="S191" i="26"/>
  <c r="S19" i="26"/>
  <c r="R195" i="26" s="1"/>
  <c r="S19" i="25"/>
  <c r="S19" i="24"/>
  <c r="R117" i="24" s="1"/>
  <c r="S19" i="23"/>
  <c r="H139" i="19"/>
  <c r="B19" i="21"/>
  <c r="S19" i="20"/>
  <c r="C44" i="22"/>
  <c r="M196" i="26"/>
  <c r="M239" i="26" s="1"/>
  <c r="J178" i="25"/>
  <c r="J113" i="24"/>
  <c r="J156" i="24" s="1"/>
  <c r="L178" i="25"/>
  <c r="L113" i="24"/>
  <c r="L156" i="24" s="1"/>
  <c r="Q75" i="25"/>
  <c r="J44" i="22"/>
  <c r="J49" i="22"/>
  <c r="B276" i="25"/>
  <c r="K8" i="30" s="1"/>
  <c r="U214" i="25"/>
  <c r="C276" i="25" s="1"/>
  <c r="L8" i="30" s="1"/>
  <c r="L217" i="25"/>
  <c r="L260" i="25" s="1"/>
  <c r="L95" i="30" s="1"/>
  <c r="E49" i="20"/>
  <c r="E44" i="20"/>
  <c r="G95" i="20"/>
  <c r="J95" i="20"/>
  <c r="I95" i="20"/>
  <c r="K95" i="20"/>
  <c r="N95" i="20"/>
  <c r="F95" i="20"/>
  <c r="P95" i="20"/>
  <c r="O95" i="20"/>
  <c r="Q95" i="20"/>
  <c r="H95" i="20"/>
  <c r="M95" i="20"/>
  <c r="L95" i="20"/>
  <c r="I44" i="22"/>
  <c r="I49" i="22"/>
  <c r="O217" i="25"/>
  <c r="O260" i="25" s="1"/>
  <c r="K217" i="25"/>
  <c r="K260" i="25" s="1"/>
  <c r="B252" i="26"/>
  <c r="N12" i="30" s="1"/>
  <c r="U190" i="26"/>
  <c r="C252" i="26" s="1"/>
  <c r="O12" i="30" s="1"/>
  <c r="Y60" i="21"/>
  <c r="G66" i="21" s="1"/>
  <c r="G69" i="21"/>
  <c r="H178" i="25"/>
  <c r="H113" i="24"/>
  <c r="I178" i="25"/>
  <c r="I113" i="24"/>
  <c r="I156" i="24" s="1"/>
  <c r="N113" i="24"/>
  <c r="N156" i="24" s="1"/>
  <c r="N178" i="25"/>
  <c r="G32" i="30"/>
  <c r="B277" i="25"/>
  <c r="K9" i="30" s="1"/>
  <c r="U215" i="25"/>
  <c r="C277" i="25" s="1"/>
  <c r="L9" i="30" s="1"/>
  <c r="H138" i="23"/>
  <c r="S95" i="23"/>
  <c r="J217" i="25"/>
  <c r="Q179" i="25"/>
  <c r="Q114" i="24"/>
  <c r="Q157" i="24" s="1"/>
  <c r="K179" i="25"/>
  <c r="K114" i="24"/>
  <c r="K157" i="24" s="1"/>
  <c r="B31" i="30"/>
  <c r="C18" i="27"/>
  <c r="D31" i="30"/>
  <c r="M44" i="22"/>
  <c r="M49" i="22"/>
  <c r="W58" i="21"/>
  <c r="T75" i="25"/>
  <c r="W75" i="25"/>
  <c r="G44" i="22"/>
  <c r="G49" i="22"/>
  <c r="E276" i="25"/>
  <c r="D276" i="25"/>
  <c r="F276" i="25" s="1"/>
  <c r="H31" i="30"/>
  <c r="J31" i="30"/>
  <c r="P76" i="25"/>
  <c r="AB76" i="25" s="1"/>
  <c r="U76" i="25"/>
  <c r="P193" i="26"/>
  <c r="P236" i="26" s="1"/>
  <c r="Q217" i="25"/>
  <c r="Q260" i="25" s="1"/>
  <c r="M217" i="25"/>
  <c r="M260" i="25" s="1"/>
  <c r="M95" i="30" s="1"/>
  <c r="Q169" i="26"/>
  <c r="E44" i="22"/>
  <c r="E49" i="22"/>
  <c r="S116" i="19"/>
  <c r="O5" i="28" s="1"/>
  <c r="O6" i="28" s="1"/>
  <c r="O7" i="28" s="1"/>
  <c r="P179" i="25"/>
  <c r="P114" i="24"/>
  <c r="P157" i="24" s="1"/>
  <c r="J179" i="25"/>
  <c r="J114" i="24"/>
  <c r="J157" i="24" s="1"/>
  <c r="N32" i="30"/>
  <c r="X59" i="21"/>
  <c r="F69" i="21"/>
  <c r="V75" i="25"/>
  <c r="R47" i="22"/>
  <c r="S18" i="26"/>
  <c r="R194" i="26" s="1"/>
  <c r="S18" i="25"/>
  <c r="S18" i="24"/>
  <c r="R116" i="24" s="1"/>
  <c r="S18" i="20"/>
  <c r="D48" i="20" s="1"/>
  <c r="H138" i="19"/>
  <c r="S18" i="23"/>
  <c r="D48" i="23" s="1"/>
  <c r="B18" i="21"/>
  <c r="R76" i="25"/>
  <c r="E277" i="25"/>
  <c r="L30" i="30" s="1"/>
  <c r="D277" i="25"/>
  <c r="F277" i="25" s="1"/>
  <c r="K259" i="25"/>
  <c r="S216" i="25"/>
  <c r="K77" i="25"/>
  <c r="G77" i="25"/>
  <c r="C77" i="25"/>
  <c r="J77" i="25"/>
  <c r="J99" i="25" s="1"/>
  <c r="F77" i="25"/>
  <c r="B77" i="25"/>
  <c r="I77" i="25"/>
  <c r="I99" i="25" s="1"/>
  <c r="E77" i="25"/>
  <c r="H77" i="25"/>
  <c r="H99" i="25" s="1"/>
  <c r="D77" i="25"/>
  <c r="U232" i="26"/>
  <c r="R233" i="26"/>
  <c r="C56" i="21"/>
  <c r="T36" i="21"/>
  <c r="D44" i="22"/>
  <c r="D49" i="22"/>
  <c r="M178" i="25"/>
  <c r="M113" i="24"/>
  <c r="M156" i="24" s="1"/>
  <c r="P178" i="25"/>
  <c r="P113" i="24"/>
  <c r="P156" i="24" s="1"/>
  <c r="Q178" i="25"/>
  <c r="Q113" i="24"/>
  <c r="Q156" i="24" s="1"/>
  <c r="X61" i="21"/>
  <c r="F62" i="21" s="1"/>
  <c r="C38" i="21"/>
  <c r="S17" i="21"/>
  <c r="S58" i="21" s="1"/>
  <c r="R46" i="22"/>
  <c r="K44" i="22"/>
  <c r="K49" i="22"/>
  <c r="L44" i="22"/>
  <c r="L49" i="22"/>
  <c r="P97" i="23"/>
  <c r="P140" i="23" s="1"/>
  <c r="L97" i="23"/>
  <c r="L140" i="23" s="1"/>
  <c r="H97" i="23"/>
  <c r="H140" i="23" s="1"/>
  <c r="O97" i="23"/>
  <c r="O140" i="23" s="1"/>
  <c r="K97" i="23"/>
  <c r="K140" i="23" s="1"/>
  <c r="G97" i="23"/>
  <c r="G140" i="23" s="1"/>
  <c r="N97" i="23"/>
  <c r="N140" i="23" s="1"/>
  <c r="J97" i="23"/>
  <c r="J140" i="23" s="1"/>
  <c r="F97" i="23"/>
  <c r="Q97" i="23"/>
  <c r="Q140" i="23" s="1"/>
  <c r="M97" i="23"/>
  <c r="M140" i="23" s="1"/>
  <c r="I97" i="23"/>
  <c r="I140" i="23" s="1"/>
  <c r="H179" i="25"/>
  <c r="H114" i="24"/>
  <c r="H157" i="24" s="1"/>
  <c r="L179" i="25"/>
  <c r="L114" i="24"/>
  <c r="L157" i="24" s="1"/>
  <c r="G179" i="25"/>
  <c r="G114" i="24"/>
  <c r="V57" i="21"/>
  <c r="X75" i="25"/>
  <c r="AW75" i="25" s="1"/>
  <c r="R75" i="25"/>
  <c r="B254" i="26"/>
  <c r="N14" i="30" s="1"/>
  <c r="U192" i="26"/>
  <c r="C254" i="26" s="1"/>
  <c r="O14" i="30" s="1"/>
  <c r="E173" i="24"/>
  <c r="I32" i="30" s="1"/>
  <c r="D173" i="24"/>
  <c r="F173" i="24" s="1"/>
  <c r="T76" i="25"/>
  <c r="K98" i="25"/>
  <c r="K119" i="25" s="1"/>
  <c r="Y76" i="25"/>
  <c r="Z61" i="21"/>
  <c r="H66" i="21" s="1"/>
  <c r="H69" i="21"/>
  <c r="R21" i="24" l="1"/>
  <c r="K132" i="25"/>
  <c r="K134" i="25"/>
  <c r="R42" i="16"/>
  <c r="W41" i="16"/>
  <c r="T41" i="16"/>
  <c r="U41" i="16" s="1"/>
  <c r="V41" i="16" s="1"/>
  <c r="O30" i="29"/>
  <c r="C48" i="23"/>
  <c r="O49" i="22"/>
  <c r="P92" i="30"/>
  <c r="B149" i="23"/>
  <c r="E5" i="30" s="1"/>
  <c r="U87" i="23"/>
  <c r="C149" i="23" s="1"/>
  <c r="F5" i="30" s="1"/>
  <c r="S86" i="23"/>
  <c r="T86" i="23"/>
  <c r="N92" i="30"/>
  <c r="Q49" i="23"/>
  <c r="Q44" i="23"/>
  <c r="T27" i="23"/>
  <c r="B167" i="24"/>
  <c r="H5" i="30" s="1"/>
  <c r="U105" i="24"/>
  <c r="C167" i="24" s="1"/>
  <c r="I5" i="30" s="1"/>
  <c r="R187" i="22"/>
  <c r="R129" i="22"/>
  <c r="T130" i="22"/>
  <c r="D130" i="22"/>
  <c r="N130" i="22"/>
  <c r="K147" i="22"/>
  <c r="K130" i="22"/>
  <c r="C130" i="22"/>
  <c r="I130" i="22"/>
  <c r="H130" i="22"/>
  <c r="F130" i="22"/>
  <c r="G148" i="22"/>
  <c r="B130" i="22"/>
  <c r="G130" i="22"/>
  <c r="M130" i="22"/>
  <c r="J130" i="22"/>
  <c r="E130" i="22"/>
  <c r="L130" i="22"/>
  <c r="L93" i="30"/>
  <c r="R93" i="30" s="1"/>
  <c r="R233" i="22"/>
  <c r="P44" i="23"/>
  <c r="T28" i="23"/>
  <c r="P49" i="23"/>
  <c r="T209" i="25"/>
  <c r="S209" i="25"/>
  <c r="S182" i="26"/>
  <c r="T182" i="26"/>
  <c r="Q92" i="30"/>
  <c r="U231" i="22"/>
  <c r="N74" i="27"/>
  <c r="O74" i="27"/>
  <c r="O116" i="27" s="1"/>
  <c r="Q74" i="27"/>
  <c r="Q116" i="27" s="1"/>
  <c r="U115" i="27" s="1"/>
  <c r="P74" i="27"/>
  <c r="P116" i="27" s="1"/>
  <c r="C135" i="27"/>
  <c r="R7" i="30" s="1"/>
  <c r="U188" i="22"/>
  <c r="B249" i="22"/>
  <c r="B6" i="30" s="1"/>
  <c r="B245" i="26"/>
  <c r="N5" i="30" s="1"/>
  <c r="U183" i="26"/>
  <c r="C245" i="26" s="1"/>
  <c r="O5" i="30" s="1"/>
  <c r="R165" i="21"/>
  <c r="C41" i="27"/>
  <c r="T185" i="22"/>
  <c r="T85" i="23"/>
  <c r="S85" i="23"/>
  <c r="M117" i="27"/>
  <c r="R117" i="27" s="1"/>
  <c r="S75" i="27"/>
  <c r="Q189" i="22"/>
  <c r="Q231" i="22" s="1"/>
  <c r="P189" i="22"/>
  <c r="P231" i="22" s="1"/>
  <c r="O189" i="22"/>
  <c r="O231" i="22" s="1"/>
  <c r="C250" i="22"/>
  <c r="C7" i="30" s="1"/>
  <c r="N189" i="22"/>
  <c r="C42" i="27"/>
  <c r="T186" i="22"/>
  <c r="S104" i="24"/>
  <c r="T104" i="24"/>
  <c r="O92" i="30"/>
  <c r="B134" i="27"/>
  <c r="Q6" i="30" s="1"/>
  <c r="U73" i="27"/>
  <c r="Q68" i="24"/>
  <c r="Q63" i="24"/>
  <c r="T181" i="26"/>
  <c r="S181" i="26"/>
  <c r="F138" i="27"/>
  <c r="S31" i="30" s="1"/>
  <c r="Q31" i="30"/>
  <c r="T210" i="25"/>
  <c r="S210" i="25"/>
  <c r="P28" i="22"/>
  <c r="P85" i="22"/>
  <c r="Q85" i="22" s="1"/>
  <c r="B106" i="22" s="1"/>
  <c r="P48" i="22"/>
  <c r="R6" i="22"/>
  <c r="D42" i="27" s="1"/>
  <c r="H42" i="27" s="1"/>
  <c r="P45" i="22"/>
  <c r="M232" i="22"/>
  <c r="S190" i="22"/>
  <c r="U211" i="25"/>
  <c r="C273" i="25" s="1"/>
  <c r="L5" i="30" s="1"/>
  <c r="B273" i="25"/>
  <c r="K5" i="30" s="1"/>
  <c r="P68" i="24"/>
  <c r="P63" i="24"/>
  <c r="R63" i="24" s="1"/>
  <c r="H43" i="27"/>
  <c r="I43" i="27" s="1"/>
  <c r="R72" i="27" s="1"/>
  <c r="D137" i="27"/>
  <c r="E137" i="27"/>
  <c r="R30" i="30" s="1"/>
  <c r="Q48" i="22"/>
  <c r="Q27" i="22"/>
  <c r="R5" i="22"/>
  <c r="Q84" i="22"/>
  <c r="Q45" i="22"/>
  <c r="T103" i="24"/>
  <c r="S103" i="24"/>
  <c r="C48" i="20"/>
  <c r="F66" i="21"/>
  <c r="F70" i="21" s="1"/>
  <c r="P171" i="26"/>
  <c r="Q193" i="26" s="1"/>
  <c r="Q171" i="26" s="1"/>
  <c r="M174" i="26"/>
  <c r="N196" i="26" s="1"/>
  <c r="N239" i="26" s="1"/>
  <c r="U234" i="26"/>
  <c r="BU75" i="25"/>
  <c r="B98" i="25"/>
  <c r="B119" i="25" s="1"/>
  <c r="P172" i="26"/>
  <c r="Q194" i="26" s="1"/>
  <c r="Q172" i="26" s="1"/>
  <c r="R100" i="19"/>
  <c r="H71" i="21"/>
  <c r="H67" i="21" s="1"/>
  <c r="H70" i="21"/>
  <c r="F74" i="21"/>
  <c r="F75" i="21" s="1"/>
  <c r="F63" i="21"/>
  <c r="U36" i="21"/>
  <c r="BP75" i="25"/>
  <c r="BD75" i="25"/>
  <c r="AR75" i="25"/>
  <c r="AF75" i="25"/>
  <c r="D18" i="27"/>
  <c r="B118" i="25"/>
  <c r="J259" i="22"/>
  <c r="J255" i="22"/>
  <c r="J251" i="22"/>
  <c r="J247" i="22"/>
  <c r="J258" i="22"/>
  <c r="J254" i="22"/>
  <c r="J250" i="22"/>
  <c r="J246" i="22"/>
  <c r="J261" i="22"/>
  <c r="J257" i="22"/>
  <c r="J253" i="22"/>
  <c r="J249" i="22"/>
  <c r="J260" i="22"/>
  <c r="J256" i="22"/>
  <c r="J252" i="22"/>
  <c r="J248" i="22"/>
  <c r="AP75" i="25"/>
  <c r="AD75" i="25"/>
  <c r="BN75" i="25"/>
  <c r="BB75" i="25"/>
  <c r="N173" i="26"/>
  <c r="G157" i="24"/>
  <c r="R157" i="24" s="1"/>
  <c r="S114" i="24"/>
  <c r="W77" i="25"/>
  <c r="I120" i="25"/>
  <c r="Q77" i="25"/>
  <c r="R259" i="25"/>
  <c r="K94" i="30"/>
  <c r="R94" i="30" s="1"/>
  <c r="K29" i="30"/>
  <c r="AK75" i="25"/>
  <c r="M180" i="25"/>
  <c r="M115" i="24"/>
  <c r="M158" i="24" s="1"/>
  <c r="P180" i="25"/>
  <c r="P115" i="24"/>
  <c r="P158" i="24" s="1"/>
  <c r="I180" i="25"/>
  <c r="I115" i="24"/>
  <c r="I158" i="24" s="1"/>
  <c r="R99" i="23"/>
  <c r="C41" i="23"/>
  <c r="B41" i="23"/>
  <c r="BH76" i="25"/>
  <c r="AV76" i="25"/>
  <c r="AJ76" i="25"/>
  <c r="BT76" i="25"/>
  <c r="S77" i="25"/>
  <c r="R98" i="23"/>
  <c r="D40" i="23"/>
  <c r="B40" i="23"/>
  <c r="C40" i="23"/>
  <c r="D46" i="23"/>
  <c r="C47" i="23"/>
  <c r="D47" i="23"/>
  <c r="C45" i="23"/>
  <c r="D45" i="23"/>
  <c r="C46" i="23"/>
  <c r="R222" i="25"/>
  <c r="D58" i="25"/>
  <c r="C58" i="25"/>
  <c r="E58" i="25"/>
  <c r="S58" i="25" s="1"/>
  <c r="C181" i="25"/>
  <c r="B181" i="25"/>
  <c r="D181" i="25"/>
  <c r="P32" i="30"/>
  <c r="Q95" i="30"/>
  <c r="R138" i="23"/>
  <c r="K198" i="25"/>
  <c r="AE198" i="25" s="1"/>
  <c r="N198" i="25"/>
  <c r="AH198" i="25" s="1"/>
  <c r="Q198" i="25"/>
  <c r="AK198" i="25" s="1"/>
  <c r="P198" i="25"/>
  <c r="AJ198" i="25" s="1"/>
  <c r="J198" i="25"/>
  <c r="AD198" i="25" s="1"/>
  <c r="M198" i="25"/>
  <c r="AG198" i="25" s="1"/>
  <c r="L198" i="25"/>
  <c r="AF198" i="25" s="1"/>
  <c r="O198" i="25"/>
  <c r="AI198" i="25" s="1"/>
  <c r="I198" i="25"/>
  <c r="AC198" i="25" s="1"/>
  <c r="H198" i="25"/>
  <c r="AB198" i="25" s="1"/>
  <c r="O95" i="30"/>
  <c r="L180" i="25"/>
  <c r="L115" i="24"/>
  <c r="L158" i="24" s="1"/>
  <c r="H62" i="21"/>
  <c r="BD76" i="25"/>
  <c r="AR76" i="25"/>
  <c r="AF76" i="25"/>
  <c r="BP76" i="25"/>
  <c r="N199" i="25"/>
  <c r="AH199" i="25" s="1"/>
  <c r="Q199" i="25"/>
  <c r="AK199" i="25" s="1"/>
  <c r="P199" i="25"/>
  <c r="AJ199" i="25" s="1"/>
  <c r="O199" i="25"/>
  <c r="AI199" i="25" s="1"/>
  <c r="J199" i="25"/>
  <c r="AD199" i="25" s="1"/>
  <c r="M199" i="25"/>
  <c r="AG199" i="25" s="1"/>
  <c r="L199" i="25"/>
  <c r="AF199" i="25" s="1"/>
  <c r="K199" i="25"/>
  <c r="AE199" i="25" s="1"/>
  <c r="I199" i="25"/>
  <c r="AC199" i="25" s="1"/>
  <c r="H199" i="25"/>
  <c r="AB199" i="25" s="1"/>
  <c r="G199" i="25"/>
  <c r="AA199" i="25" s="1"/>
  <c r="W18" i="21"/>
  <c r="W6" i="21"/>
  <c r="E252" i="26"/>
  <c r="O33" i="30" s="1"/>
  <c r="D252" i="26"/>
  <c r="F252" i="26" s="1"/>
  <c r="R77" i="25"/>
  <c r="P77" i="25"/>
  <c r="AB77" i="25" s="1"/>
  <c r="U77" i="25"/>
  <c r="K30" i="30"/>
  <c r="M30" i="30"/>
  <c r="AD76" i="25"/>
  <c r="BN76" i="25"/>
  <c r="BB76" i="25"/>
  <c r="AP76" i="25"/>
  <c r="T18" i="20"/>
  <c r="B40" i="20"/>
  <c r="C40" i="20"/>
  <c r="D40" i="20"/>
  <c r="D45" i="20"/>
  <c r="D47" i="20"/>
  <c r="C46" i="20"/>
  <c r="C47" i="20"/>
  <c r="D46" i="20"/>
  <c r="L29" i="30"/>
  <c r="AI75" i="25"/>
  <c r="BS75" i="25"/>
  <c r="BG75" i="25"/>
  <c r="AU75" i="25"/>
  <c r="J260" i="25"/>
  <c r="S217" i="25"/>
  <c r="H115" i="24"/>
  <c r="H158" i="24" s="1"/>
  <c r="H180" i="25"/>
  <c r="F180" i="25"/>
  <c r="F115" i="24"/>
  <c r="J180" i="25"/>
  <c r="J115" i="24"/>
  <c r="J158" i="24" s="1"/>
  <c r="BA75" i="25"/>
  <c r="AO75" i="25"/>
  <c r="AC75" i="25"/>
  <c r="BM75" i="25"/>
  <c r="T19" i="20"/>
  <c r="C41" i="20"/>
  <c r="B41" i="20"/>
  <c r="C45" i="20"/>
  <c r="B253" i="26"/>
  <c r="N13" i="30" s="1"/>
  <c r="U191" i="26"/>
  <c r="C253" i="26" s="1"/>
  <c r="O13" i="30" s="1"/>
  <c r="R26" i="29"/>
  <c r="W25" i="29"/>
  <c r="AH76" i="25"/>
  <c r="BR76" i="25"/>
  <c r="BF76" i="25"/>
  <c r="AT76" i="25"/>
  <c r="BE75" i="25"/>
  <c r="AS75" i="25"/>
  <c r="AG75" i="25"/>
  <c r="BQ75" i="25"/>
  <c r="S20" i="25"/>
  <c r="S20" i="24"/>
  <c r="S20" i="26"/>
  <c r="S20" i="23"/>
  <c r="B48" i="23" s="1"/>
  <c r="B20" i="21"/>
  <c r="S20" i="20"/>
  <c r="B47" i="20" s="1"/>
  <c r="H140" i="19"/>
  <c r="B280" i="25"/>
  <c r="K12" i="30" s="1"/>
  <c r="U218" i="25"/>
  <c r="C280" i="25" s="1"/>
  <c r="L12" i="30" s="1"/>
  <c r="H32" i="30"/>
  <c r="F140" i="23"/>
  <c r="S97" i="23"/>
  <c r="F71" i="21"/>
  <c r="F67" i="21" s="1"/>
  <c r="J120" i="25"/>
  <c r="X77" i="25"/>
  <c r="U216" i="25"/>
  <c r="C278" i="25" s="1"/>
  <c r="L10" i="30" s="1"/>
  <c r="B278" i="25"/>
  <c r="K10" i="30" s="1"/>
  <c r="AT75" i="25"/>
  <c r="AH75" i="25"/>
  <c r="BR75" i="25"/>
  <c r="BF75" i="25"/>
  <c r="G71" i="21"/>
  <c r="G67" i="21" s="1"/>
  <c r="G70" i="21"/>
  <c r="O180" i="25"/>
  <c r="O115" i="24"/>
  <c r="O158" i="24" s="1"/>
  <c r="K180" i="25"/>
  <c r="K115" i="24"/>
  <c r="K158" i="24" s="1"/>
  <c r="AO76" i="25"/>
  <c r="AC76" i="25"/>
  <c r="BM76" i="25"/>
  <c r="BA76" i="25"/>
  <c r="R139" i="23"/>
  <c r="E254" i="26"/>
  <c r="O35" i="30" s="1"/>
  <c r="D254" i="26"/>
  <c r="F254" i="26" s="1"/>
  <c r="AW76" i="25"/>
  <c r="AK76" i="25"/>
  <c r="BU76" i="25"/>
  <c r="BI76" i="25"/>
  <c r="BT75" i="25"/>
  <c r="BH75" i="25"/>
  <c r="AV75" i="25"/>
  <c r="AJ75" i="25"/>
  <c r="C58" i="21"/>
  <c r="T38" i="21"/>
  <c r="U38" i="21" s="1"/>
  <c r="V77" i="25"/>
  <c r="H120" i="25"/>
  <c r="T77" i="25"/>
  <c r="Y77" i="25"/>
  <c r="K99" i="25"/>
  <c r="K120" i="25" s="1"/>
  <c r="E18" i="21"/>
  <c r="B39" i="21"/>
  <c r="C18" i="21"/>
  <c r="D18" i="21"/>
  <c r="AS76" i="25"/>
  <c r="AG76" i="25"/>
  <c r="BQ76" i="25"/>
  <c r="BE76" i="25"/>
  <c r="BI75" i="25"/>
  <c r="B157" i="23"/>
  <c r="E13" i="30" s="1"/>
  <c r="U95" i="23"/>
  <c r="C157" i="23" s="1"/>
  <c r="F13" i="30" s="1"/>
  <c r="H156" i="24"/>
  <c r="S113" i="24"/>
  <c r="K95" i="30"/>
  <c r="Q180" i="25"/>
  <c r="Q115" i="24"/>
  <c r="Q158" i="24" s="1"/>
  <c r="N180" i="25"/>
  <c r="N115" i="24"/>
  <c r="N158" i="24" s="1"/>
  <c r="G180" i="25"/>
  <c r="G115" i="24"/>
  <c r="G158" i="24" s="1"/>
  <c r="G62" i="21"/>
  <c r="B40" i="21"/>
  <c r="D19" i="21"/>
  <c r="D41" i="21" s="1"/>
  <c r="D61" i="21" s="1"/>
  <c r="C19" i="21"/>
  <c r="R223" i="25"/>
  <c r="D59" i="25"/>
  <c r="S59" i="25" s="1"/>
  <c r="C59" i="25"/>
  <c r="B182" i="25"/>
  <c r="C182" i="25"/>
  <c r="U233" i="26"/>
  <c r="R234" i="26"/>
  <c r="BS76" i="25"/>
  <c r="BG76" i="25"/>
  <c r="AU76" i="25"/>
  <c r="AI76" i="25"/>
  <c r="AE75" i="25"/>
  <c r="BO75" i="25"/>
  <c r="BC75" i="25"/>
  <c r="AQ75" i="25"/>
  <c r="B158" i="23"/>
  <c r="E14" i="30" s="1"/>
  <c r="U96" i="23"/>
  <c r="C158" i="23" s="1"/>
  <c r="F14" i="30" s="1"/>
  <c r="BO76" i="25"/>
  <c r="BC76" i="25"/>
  <c r="AQ76" i="25"/>
  <c r="AE76" i="25"/>
  <c r="R261" i="25"/>
  <c r="I96" i="30"/>
  <c r="R96" i="30" s="1"/>
  <c r="F98" i="25" l="1"/>
  <c r="H68" i="21"/>
  <c r="H72" i="21" s="1"/>
  <c r="H97" i="25"/>
  <c r="H118" i="25" s="1"/>
  <c r="G98" i="25"/>
  <c r="D97" i="25"/>
  <c r="D118" i="25" s="1"/>
  <c r="W42" i="16"/>
  <c r="T42" i="16"/>
  <c r="U42" i="16" s="1"/>
  <c r="V42" i="16" s="1"/>
  <c r="P30" i="29"/>
  <c r="P29" i="29" s="1"/>
  <c r="O31" i="29"/>
  <c r="R45" i="22"/>
  <c r="O91" i="30"/>
  <c r="G97" i="25"/>
  <c r="F97" i="25"/>
  <c r="E97" i="25"/>
  <c r="E98" i="25"/>
  <c r="D98" i="25"/>
  <c r="D119" i="25" s="1"/>
  <c r="C97" i="25"/>
  <c r="C98" i="25"/>
  <c r="C119" i="25" s="1"/>
  <c r="P91" i="30"/>
  <c r="U103" i="24"/>
  <c r="C165" i="24" s="1"/>
  <c r="I3" i="30" s="1"/>
  <c r="B165" i="24"/>
  <c r="H3" i="30" s="1"/>
  <c r="D41" i="27"/>
  <c r="H41" i="27" s="1"/>
  <c r="I41" i="27" s="1"/>
  <c r="R70" i="27" s="1"/>
  <c r="R21" i="22"/>
  <c r="R22" i="22" s="1"/>
  <c r="F137" i="27"/>
  <c r="S30" i="30" s="1"/>
  <c r="Q30" i="30"/>
  <c r="P49" i="22"/>
  <c r="P44" i="22"/>
  <c r="N231" i="22"/>
  <c r="S189" i="22"/>
  <c r="U230" i="22"/>
  <c r="Q91" i="30"/>
  <c r="S74" i="27"/>
  <c r="N116" i="27"/>
  <c r="R116" i="27" s="1"/>
  <c r="U182" i="26"/>
  <c r="C244" i="26" s="1"/>
  <c r="O4" i="30" s="1"/>
  <c r="B244" i="26"/>
  <c r="N4" i="30" s="1"/>
  <c r="T129" i="22"/>
  <c r="H148" i="22"/>
  <c r="M129" i="22"/>
  <c r="K129" i="22"/>
  <c r="N129" i="22"/>
  <c r="E129" i="22"/>
  <c r="O129" i="22"/>
  <c r="C129" i="22"/>
  <c r="G129" i="22"/>
  <c r="I129" i="22"/>
  <c r="J129" i="22"/>
  <c r="F129" i="22"/>
  <c r="D129" i="22"/>
  <c r="L129" i="22"/>
  <c r="H129" i="22"/>
  <c r="B129" i="22"/>
  <c r="L147" i="22"/>
  <c r="Q44" i="22"/>
  <c r="Q49" i="22"/>
  <c r="B133" i="27"/>
  <c r="Q5" i="30" s="1"/>
  <c r="U72" i="27"/>
  <c r="B272" i="25"/>
  <c r="K4" i="30" s="1"/>
  <c r="U210" i="25"/>
  <c r="C272" i="25" s="1"/>
  <c r="L4" i="30" s="1"/>
  <c r="B243" i="26"/>
  <c r="N3" i="30" s="1"/>
  <c r="U181" i="26"/>
  <c r="C243" i="26" s="1"/>
  <c r="O3" i="30" s="1"/>
  <c r="P73" i="27"/>
  <c r="P115" i="27" s="1"/>
  <c r="C134" i="27"/>
  <c r="R6" i="30" s="1"/>
  <c r="O73" i="27"/>
  <c r="Q73" i="27"/>
  <c r="Q115" i="27" s="1"/>
  <c r="U114" i="27" s="1"/>
  <c r="U104" i="24"/>
  <c r="C166" i="24" s="1"/>
  <c r="I4" i="30" s="1"/>
  <c r="B166" i="24"/>
  <c r="H4" i="30" s="1"/>
  <c r="U209" i="25"/>
  <c r="C271" i="25" s="1"/>
  <c r="L3" i="30" s="1"/>
  <c r="B271" i="25"/>
  <c r="K3" i="30" s="1"/>
  <c r="B248" i="22"/>
  <c r="B5" i="30" s="1"/>
  <c r="U187" i="22"/>
  <c r="B148" i="23"/>
  <c r="E4" i="30" s="1"/>
  <c r="U86" i="23"/>
  <c r="C148" i="23" s="1"/>
  <c r="F4" i="30" s="1"/>
  <c r="R48" i="22"/>
  <c r="E136" i="27"/>
  <c r="R29" i="30" s="1"/>
  <c r="D136" i="27"/>
  <c r="T70" i="27"/>
  <c r="E252" i="22"/>
  <c r="C30" i="30" s="1"/>
  <c r="AA30" i="30" s="1"/>
  <c r="G10" i="31" s="1"/>
  <c r="AC10" i="31" s="1"/>
  <c r="D252" i="22"/>
  <c r="B105" i="22"/>
  <c r="Q100" i="22"/>
  <c r="R68" i="24"/>
  <c r="R232" i="22"/>
  <c r="M92" i="30"/>
  <c r="R92" i="30" s="1"/>
  <c r="R186" i="22"/>
  <c r="R128" i="22"/>
  <c r="T71" i="27"/>
  <c r="I42" i="27"/>
  <c r="R71" i="27" s="1"/>
  <c r="B147" i="23"/>
  <c r="E3" i="30" s="1"/>
  <c r="U85" i="23"/>
  <c r="C147" i="23" s="1"/>
  <c r="F3" i="30" s="1"/>
  <c r="R22" i="23"/>
  <c r="R22" i="24"/>
  <c r="R22" i="25"/>
  <c r="Q188" i="22"/>
  <c r="Q230" i="22" s="1"/>
  <c r="P188" i="22"/>
  <c r="P230" i="22" s="1"/>
  <c r="C249" i="22"/>
  <c r="C6" i="30" s="1"/>
  <c r="O188" i="22"/>
  <c r="B48" i="20"/>
  <c r="C49" i="23"/>
  <c r="B99" i="25"/>
  <c r="B120" i="25" s="1"/>
  <c r="W8" i="21"/>
  <c r="W9" i="21"/>
  <c r="W13" i="21"/>
  <c r="W10" i="21"/>
  <c r="H119" i="25"/>
  <c r="F68" i="21"/>
  <c r="F72" i="21" s="1"/>
  <c r="B46" i="20"/>
  <c r="W7" i="21"/>
  <c r="F119" i="25"/>
  <c r="B45" i="23"/>
  <c r="T45" i="23" s="1"/>
  <c r="R48" i="23"/>
  <c r="T48" i="23"/>
  <c r="R196" i="26"/>
  <c r="S21" i="26"/>
  <c r="S22" i="26" s="1"/>
  <c r="I200" i="25"/>
  <c r="AC200" i="25" s="1"/>
  <c r="H200" i="25"/>
  <c r="AB200" i="25" s="1"/>
  <c r="G200" i="25"/>
  <c r="AA200" i="25" s="1"/>
  <c r="N200" i="25"/>
  <c r="AH200" i="25" s="1"/>
  <c r="J200" i="25"/>
  <c r="AD200" i="25" s="1"/>
  <c r="Q200" i="25"/>
  <c r="AK200" i="25" s="1"/>
  <c r="P200" i="25"/>
  <c r="AJ200" i="25" s="1"/>
  <c r="O200" i="25"/>
  <c r="AI200" i="25" s="1"/>
  <c r="F200" i="25"/>
  <c r="Z200" i="25" s="1"/>
  <c r="M200" i="25"/>
  <c r="AG200" i="25" s="1"/>
  <c r="L200" i="25"/>
  <c r="AF200" i="25" s="1"/>
  <c r="K200" i="25"/>
  <c r="AE200" i="25" s="1"/>
  <c r="H96" i="20"/>
  <c r="M96" i="20"/>
  <c r="O96" i="20"/>
  <c r="Q96" i="20"/>
  <c r="F96" i="20"/>
  <c r="I96" i="20"/>
  <c r="N96" i="20"/>
  <c r="K96" i="20"/>
  <c r="E96" i="20"/>
  <c r="J96" i="20"/>
  <c r="G96" i="20"/>
  <c r="P96" i="20"/>
  <c r="L96" i="20"/>
  <c r="CD198" i="25"/>
  <c r="AT198" i="25"/>
  <c r="CV198" i="25"/>
  <c r="BM198" i="25"/>
  <c r="BL198" i="25"/>
  <c r="DB198" i="25"/>
  <c r="AZ198" i="25"/>
  <c r="CJ198" i="25"/>
  <c r="BS198" i="25"/>
  <c r="P98" i="23"/>
  <c r="P141" i="23" s="1"/>
  <c r="L98" i="23"/>
  <c r="L141" i="23" s="1"/>
  <c r="H98" i="23"/>
  <c r="H141" i="23" s="1"/>
  <c r="O98" i="23"/>
  <c r="O141" i="23" s="1"/>
  <c r="K98" i="23"/>
  <c r="K141" i="23" s="1"/>
  <c r="G98" i="23"/>
  <c r="G141" i="23" s="1"/>
  <c r="N98" i="23"/>
  <c r="N141" i="23" s="1"/>
  <c r="J98" i="23"/>
  <c r="J141" i="23" s="1"/>
  <c r="F98" i="23"/>
  <c r="F141" i="23" s="1"/>
  <c r="M98" i="23"/>
  <c r="M141" i="23" s="1"/>
  <c r="I98" i="23"/>
  <c r="I141" i="23" s="1"/>
  <c r="E98" i="23"/>
  <c r="Q98" i="23"/>
  <c r="Q141" i="23" s="1"/>
  <c r="P99" i="23"/>
  <c r="P142" i="23" s="1"/>
  <c r="L99" i="23"/>
  <c r="L142" i="23" s="1"/>
  <c r="H99" i="23"/>
  <c r="H142" i="23" s="1"/>
  <c r="D99" i="23"/>
  <c r="O99" i="23"/>
  <c r="O142" i="23" s="1"/>
  <c r="K99" i="23"/>
  <c r="K142" i="23" s="1"/>
  <c r="G99" i="23"/>
  <c r="G142" i="23" s="1"/>
  <c r="N99" i="23"/>
  <c r="N142" i="23" s="1"/>
  <c r="J99" i="23"/>
  <c r="J142" i="23" s="1"/>
  <c r="F99" i="23"/>
  <c r="F142" i="23" s="1"/>
  <c r="I99" i="23"/>
  <c r="I142" i="23" s="1"/>
  <c r="E99" i="23"/>
  <c r="E142" i="23" s="1"/>
  <c r="Q99" i="23"/>
  <c r="Q142" i="23" s="1"/>
  <c r="M99" i="23"/>
  <c r="M142" i="23" s="1"/>
  <c r="AC77" i="25"/>
  <c r="BM77" i="25"/>
  <c r="BA77" i="25"/>
  <c r="AO77" i="25"/>
  <c r="E176" i="24"/>
  <c r="I35" i="30" s="1"/>
  <c r="D176" i="24"/>
  <c r="F176" i="24" s="1"/>
  <c r="G74" i="21"/>
  <c r="G75" i="21" s="1"/>
  <c r="G63" i="21"/>
  <c r="G68" i="21"/>
  <c r="G72" i="21" s="1"/>
  <c r="AV77" i="25"/>
  <c r="AJ77" i="25"/>
  <c r="BT77" i="25"/>
  <c r="BH77" i="25"/>
  <c r="B159" i="23"/>
  <c r="E15" i="30" s="1"/>
  <c r="U97" i="23"/>
  <c r="C159" i="23" s="1"/>
  <c r="F15" i="30" s="1"/>
  <c r="T20" i="20"/>
  <c r="B42" i="20"/>
  <c r="B45" i="20"/>
  <c r="R118" i="24"/>
  <c r="S21" i="24"/>
  <c r="S22" i="24" s="1"/>
  <c r="D97" i="20"/>
  <c r="M97" i="20"/>
  <c r="F97" i="20"/>
  <c r="H97" i="20"/>
  <c r="Q97" i="20"/>
  <c r="J97" i="20"/>
  <c r="G97" i="20"/>
  <c r="O97" i="20"/>
  <c r="E97" i="20"/>
  <c r="N97" i="20"/>
  <c r="K97" i="20"/>
  <c r="I97" i="20"/>
  <c r="P97" i="20"/>
  <c r="L97" i="20"/>
  <c r="U217" i="25"/>
  <c r="C279" i="25" s="1"/>
  <c r="B279" i="25"/>
  <c r="K11" i="30" s="1"/>
  <c r="D49" i="20"/>
  <c r="D44" i="20"/>
  <c r="W5" i="21"/>
  <c r="W14" i="21"/>
  <c r="W12" i="21"/>
  <c r="W11" i="21"/>
  <c r="CD199" i="25"/>
  <c r="CV199" i="25"/>
  <c r="AT199" i="25"/>
  <c r="BM199" i="25"/>
  <c r="CI199" i="25"/>
  <c r="DA199" i="25"/>
  <c r="AY199" i="25"/>
  <c r="BR199" i="25"/>
  <c r="CM199" i="25"/>
  <c r="DE199" i="25"/>
  <c r="BC199" i="25"/>
  <c r="CE198" i="25"/>
  <c r="AU198" i="25"/>
  <c r="CW198" i="25"/>
  <c r="BN198" i="25"/>
  <c r="CX198" i="25"/>
  <c r="CF198" i="25"/>
  <c r="AV198" i="25"/>
  <c r="BO198" i="25"/>
  <c r="CY198" i="25"/>
  <c r="CG198" i="25"/>
  <c r="AW198" i="25"/>
  <c r="BP198" i="25"/>
  <c r="D157" i="23"/>
  <c r="F157" i="23" s="1"/>
  <c r="E157" i="23"/>
  <c r="F34" i="30" s="1"/>
  <c r="B47" i="23"/>
  <c r="C44" i="23"/>
  <c r="J118" i="25"/>
  <c r="Q236" i="26"/>
  <c r="S193" i="26"/>
  <c r="O195" i="26"/>
  <c r="O238" i="26" s="1"/>
  <c r="F118" i="25"/>
  <c r="I79" i="25"/>
  <c r="I101" i="25" s="1"/>
  <c r="E79" i="25"/>
  <c r="E101" i="25" s="1"/>
  <c r="H79" i="25"/>
  <c r="H101" i="25" s="1"/>
  <c r="D79" i="25"/>
  <c r="K79" i="25"/>
  <c r="G79" i="25"/>
  <c r="G101" i="25" s="1"/>
  <c r="C79" i="25"/>
  <c r="F79" i="25"/>
  <c r="F101" i="25" s="1"/>
  <c r="B79" i="25"/>
  <c r="J79" i="25"/>
  <c r="J101" i="25" s="1"/>
  <c r="CH199" i="25"/>
  <c r="CZ199" i="25"/>
  <c r="AX199" i="25"/>
  <c r="BQ199" i="25"/>
  <c r="E280" i="25"/>
  <c r="L33" i="30" s="1"/>
  <c r="AA33" i="30" s="1"/>
  <c r="G13" i="31" s="1"/>
  <c r="AC13" i="31" s="1"/>
  <c r="D280" i="25"/>
  <c r="F280" i="25" s="1"/>
  <c r="E118" i="25"/>
  <c r="C202" i="25"/>
  <c r="W202" i="25" s="1"/>
  <c r="B202" i="25"/>
  <c r="C40" i="21"/>
  <c r="S19" i="21"/>
  <c r="S60" i="21" s="1"/>
  <c r="B175" i="24"/>
  <c r="U113" i="24"/>
  <c r="C175" i="24" s="1"/>
  <c r="E41" i="21"/>
  <c r="E61" i="21" s="1"/>
  <c r="AK77" i="25"/>
  <c r="BU77" i="25"/>
  <c r="BI77" i="25"/>
  <c r="AW77" i="25"/>
  <c r="BR77" i="25"/>
  <c r="BF77" i="25"/>
  <c r="AT77" i="25"/>
  <c r="AH77" i="25"/>
  <c r="N35" i="30"/>
  <c r="P35" i="30"/>
  <c r="E158" i="23"/>
  <c r="F35" i="30" s="1"/>
  <c r="D158" i="23"/>
  <c r="F158" i="23" s="1"/>
  <c r="G65" i="21"/>
  <c r="G64" i="21"/>
  <c r="R140" i="23"/>
  <c r="B41" i="21"/>
  <c r="C20" i="21"/>
  <c r="T20" i="21" s="1"/>
  <c r="R224" i="25"/>
  <c r="C60" i="25"/>
  <c r="T60" i="25" s="1"/>
  <c r="B183" i="25"/>
  <c r="S21" i="25"/>
  <c r="S22" i="25" s="1"/>
  <c r="G118" i="25"/>
  <c r="N174" i="26"/>
  <c r="R260" i="25"/>
  <c r="J95" i="30"/>
  <c r="R95" i="30" s="1"/>
  <c r="I118" i="25"/>
  <c r="AG77" i="25"/>
  <c r="BQ77" i="25"/>
  <c r="BE77" i="25"/>
  <c r="AS77" i="25"/>
  <c r="BN77" i="25"/>
  <c r="BB77" i="25"/>
  <c r="AP77" i="25"/>
  <c r="AD77" i="25"/>
  <c r="W16" i="21"/>
  <c r="W15" i="21"/>
  <c r="W17" i="21"/>
  <c r="CE199" i="25"/>
  <c r="CW199" i="25"/>
  <c r="AU199" i="25"/>
  <c r="BN199" i="25"/>
  <c r="CX199" i="25"/>
  <c r="AV199" i="25"/>
  <c r="CF199" i="25"/>
  <c r="BO199" i="25"/>
  <c r="DB199" i="25"/>
  <c r="AZ199" i="25"/>
  <c r="CJ199" i="25"/>
  <c r="BS199" i="25"/>
  <c r="DC198" i="25"/>
  <c r="CK198" i="25"/>
  <c r="BA198" i="25"/>
  <c r="BT198" i="25"/>
  <c r="CL198" i="25"/>
  <c r="BB198" i="25"/>
  <c r="DD198" i="25"/>
  <c r="BU198" i="25"/>
  <c r="Q237" i="26"/>
  <c r="S194" i="26"/>
  <c r="J78" i="25"/>
  <c r="J100" i="25" s="1"/>
  <c r="F78" i="25"/>
  <c r="F100" i="25" s="1"/>
  <c r="B78" i="25"/>
  <c r="I78" i="25"/>
  <c r="I100" i="25" s="1"/>
  <c r="E78" i="25"/>
  <c r="H78" i="25"/>
  <c r="H100" i="25" s="1"/>
  <c r="D78" i="25"/>
  <c r="K78" i="25"/>
  <c r="G78" i="25"/>
  <c r="G100" i="25" s="1"/>
  <c r="C78" i="25"/>
  <c r="B46" i="23"/>
  <c r="BC77" i="25"/>
  <c r="AQ77" i="25"/>
  <c r="AE77" i="25"/>
  <c r="E99" i="25" s="1"/>
  <c r="BO77" i="25"/>
  <c r="E278" i="25"/>
  <c r="D278" i="25"/>
  <c r="F278" i="25" s="1"/>
  <c r="BG77" i="25"/>
  <c r="AU77" i="25"/>
  <c r="AI77" i="25"/>
  <c r="BS77" i="25"/>
  <c r="C39" i="21"/>
  <c r="S18" i="21"/>
  <c r="S59" i="21" s="1"/>
  <c r="T18" i="21"/>
  <c r="C49" i="20"/>
  <c r="C44" i="20"/>
  <c r="AS199" i="25"/>
  <c r="CC199" i="25"/>
  <c r="CU199" i="25"/>
  <c r="BL199" i="25"/>
  <c r="BK199" i="25"/>
  <c r="CL199" i="25"/>
  <c r="DD199" i="25"/>
  <c r="BB199" i="25"/>
  <c r="BU199" i="25"/>
  <c r="CI198" i="25"/>
  <c r="AY198" i="25"/>
  <c r="DA198" i="25"/>
  <c r="BR198" i="25"/>
  <c r="C201" i="25"/>
  <c r="B201" i="25"/>
  <c r="D201" i="25"/>
  <c r="X201" i="25" s="1"/>
  <c r="R45" i="23"/>
  <c r="E119" i="25"/>
  <c r="I119" i="25"/>
  <c r="D253" i="26"/>
  <c r="F253" i="26" s="1"/>
  <c r="E253" i="26"/>
  <c r="O34" i="30" s="1"/>
  <c r="V61" i="21"/>
  <c r="R156" i="24"/>
  <c r="G119" i="25"/>
  <c r="D40" i="21"/>
  <c r="D60" i="21" s="1"/>
  <c r="V60" i="21" s="1"/>
  <c r="T19" i="21"/>
  <c r="AR77" i="25"/>
  <c r="AF77" i="25"/>
  <c r="BP77" i="25"/>
  <c r="BD77" i="25"/>
  <c r="F65" i="21"/>
  <c r="F64" i="21"/>
  <c r="J32" i="30"/>
  <c r="R100" i="23"/>
  <c r="B42" i="23"/>
  <c r="B49" i="23" s="1"/>
  <c r="S21" i="23"/>
  <c r="S22" i="23" s="1"/>
  <c r="R27" i="29"/>
  <c r="W26" i="29"/>
  <c r="F158" i="24"/>
  <c r="R158" i="24" s="1"/>
  <c r="S115" i="24"/>
  <c r="N33" i="30"/>
  <c r="X11" i="21"/>
  <c r="X10" i="21"/>
  <c r="X18" i="21"/>
  <c r="X19" i="21"/>
  <c r="X9" i="21"/>
  <c r="X6" i="21"/>
  <c r="X5" i="21"/>
  <c r="X12" i="21"/>
  <c r="X8" i="21"/>
  <c r="X20" i="21"/>
  <c r="X15" i="21"/>
  <c r="X16" i="21"/>
  <c r="X7" i="21"/>
  <c r="X17" i="21"/>
  <c r="X14" i="21"/>
  <c r="X13" i="21"/>
  <c r="W20" i="21"/>
  <c r="W19" i="21"/>
  <c r="AW199" i="25"/>
  <c r="CG199" i="25"/>
  <c r="CY199" i="25"/>
  <c r="BP199" i="25"/>
  <c r="BA199" i="25"/>
  <c r="CK199" i="25"/>
  <c r="DC199" i="25"/>
  <c r="BT199" i="25"/>
  <c r="H63" i="21"/>
  <c r="H74" i="21"/>
  <c r="H75" i="21" s="1"/>
  <c r="CH198" i="25"/>
  <c r="AX198" i="25"/>
  <c r="CZ198" i="25"/>
  <c r="BQ198" i="25"/>
  <c r="CM198" i="25"/>
  <c r="BC198" i="25"/>
  <c r="DE198" i="25"/>
  <c r="D49" i="23"/>
  <c r="D44" i="23"/>
  <c r="M29" i="30"/>
  <c r="B176" i="24"/>
  <c r="H14" i="30" s="1"/>
  <c r="U114" i="24"/>
  <c r="C176" i="24" s="1"/>
  <c r="I14" i="30" s="1"/>
  <c r="H64" i="21"/>
  <c r="H65" i="21"/>
  <c r="H132" i="25" l="1"/>
  <c r="H131" i="25"/>
  <c r="H134" i="25"/>
  <c r="O32" i="29"/>
  <c r="R44" i="22"/>
  <c r="R49" i="22"/>
  <c r="G99" i="25"/>
  <c r="F99" i="25"/>
  <c r="D99" i="25"/>
  <c r="C99" i="25"/>
  <c r="G120" i="25"/>
  <c r="P90" i="30"/>
  <c r="U229" i="22"/>
  <c r="Q90" i="30"/>
  <c r="F128" i="22"/>
  <c r="B128" i="22"/>
  <c r="M128" i="22"/>
  <c r="G128" i="22"/>
  <c r="O128" i="22"/>
  <c r="T128" i="22"/>
  <c r="C128" i="22"/>
  <c r="E128" i="22"/>
  <c r="N128" i="22"/>
  <c r="I148" i="22"/>
  <c r="H128" i="22"/>
  <c r="J128" i="22"/>
  <c r="P128" i="22"/>
  <c r="K128" i="22"/>
  <c r="I128" i="22"/>
  <c r="D128" i="22"/>
  <c r="M147" i="22"/>
  <c r="L128" i="22"/>
  <c r="F252" i="22"/>
  <c r="D30" i="30" s="1"/>
  <c r="AB30" i="30" s="1"/>
  <c r="H10" i="31" s="1"/>
  <c r="AD10" i="31" s="1"/>
  <c r="C17" i="27"/>
  <c r="D17" i="27" s="1"/>
  <c r="B30" i="30"/>
  <c r="Z30" i="30" s="1"/>
  <c r="F136" i="27"/>
  <c r="S29" i="30" s="1"/>
  <c r="Q29" i="30"/>
  <c r="O115" i="27"/>
  <c r="R115" i="27" s="1"/>
  <c r="S73" i="27"/>
  <c r="S188" i="22"/>
  <c r="O230" i="22"/>
  <c r="B247" i="22"/>
  <c r="B4" i="30" s="1"/>
  <c r="U186" i="22"/>
  <c r="C248" i="22"/>
  <c r="C5" i="30" s="1"/>
  <c r="Q187" i="22"/>
  <c r="Q229" i="22" s="1"/>
  <c r="P187" i="22"/>
  <c r="U71" i="27"/>
  <c r="B132" i="27"/>
  <c r="Q4" i="30" s="1"/>
  <c r="R127" i="22"/>
  <c r="R185" i="22"/>
  <c r="E135" i="27"/>
  <c r="R28" i="30" s="1"/>
  <c r="D135" i="27"/>
  <c r="D251" i="22"/>
  <c r="E251" i="22"/>
  <c r="C29" i="30" s="1"/>
  <c r="AA29" i="30" s="1"/>
  <c r="G9" i="31" s="1"/>
  <c r="AC9" i="31" s="1"/>
  <c r="U70" i="27"/>
  <c r="C131" i="27" s="1"/>
  <c r="R3" i="30" s="1"/>
  <c r="S70" i="27"/>
  <c r="B131" i="27"/>
  <c r="C133" i="27"/>
  <c r="R5" i="30" s="1"/>
  <c r="Q72" i="27"/>
  <c r="Q114" i="27" s="1"/>
  <c r="U113" i="27" s="1"/>
  <c r="P72" i="27"/>
  <c r="N91" i="30"/>
  <c r="R91" i="30" s="1"/>
  <c r="R231" i="22"/>
  <c r="D69" i="21"/>
  <c r="N220" i="25"/>
  <c r="N263" i="25" s="1"/>
  <c r="N98" i="30" s="1"/>
  <c r="J220" i="25"/>
  <c r="J263" i="25" s="1"/>
  <c r="J98" i="30" s="1"/>
  <c r="I219" i="25"/>
  <c r="I262" i="25" s="1"/>
  <c r="I97" i="30" s="1"/>
  <c r="D62" i="21"/>
  <c r="D63" i="21" s="1"/>
  <c r="L219" i="25"/>
  <c r="L262" i="25" s="1"/>
  <c r="L97" i="30" s="1"/>
  <c r="F120" i="25"/>
  <c r="T21" i="21"/>
  <c r="U115" i="24"/>
  <c r="C177" i="24" s="1"/>
  <c r="I15" i="30" s="1"/>
  <c r="B177" i="24"/>
  <c r="H15" i="30" s="1"/>
  <c r="R28" i="29"/>
  <c r="W27" i="29"/>
  <c r="T39" i="21"/>
  <c r="U39" i="21" s="1"/>
  <c r="C59" i="21"/>
  <c r="Q78" i="25"/>
  <c r="H121" i="25"/>
  <c r="V78" i="25"/>
  <c r="T78" i="25"/>
  <c r="Q79" i="25"/>
  <c r="H122" i="25"/>
  <c r="V79" i="25"/>
  <c r="L182" i="25"/>
  <c r="L117" i="24"/>
  <c r="L160" i="24" s="1"/>
  <c r="N117" i="24"/>
  <c r="N160" i="24" s="1"/>
  <c r="N182" i="25"/>
  <c r="J182" i="25"/>
  <c r="J117" i="24"/>
  <c r="J160" i="24" s="1"/>
  <c r="M182" i="25"/>
  <c r="M117" i="24"/>
  <c r="M160" i="24" s="1"/>
  <c r="J181" i="25"/>
  <c r="J116" i="24"/>
  <c r="J159" i="24" s="1"/>
  <c r="I181" i="25"/>
  <c r="I116" i="24"/>
  <c r="I159" i="24" s="1"/>
  <c r="M181" i="25"/>
  <c r="M116" i="24"/>
  <c r="M159" i="24" s="1"/>
  <c r="AY200" i="25"/>
  <c r="CI200" i="25"/>
  <c r="DA200" i="25"/>
  <c r="BR200" i="25"/>
  <c r="CM200" i="25"/>
  <c r="DE200" i="25"/>
  <c r="BC200" i="25"/>
  <c r="CV200" i="25"/>
  <c r="CD200" i="25"/>
  <c r="AT200" i="25"/>
  <c r="BM200" i="25"/>
  <c r="P33" i="30"/>
  <c r="E177" i="24"/>
  <c r="I36" i="30" s="1"/>
  <c r="D177" i="24"/>
  <c r="F177" i="24" s="1"/>
  <c r="G220" i="25"/>
  <c r="K31" i="30"/>
  <c r="Z31" i="30" s="1"/>
  <c r="G121" i="25"/>
  <c r="U78" i="25"/>
  <c r="S78" i="25"/>
  <c r="J121" i="25"/>
  <c r="X78" i="25"/>
  <c r="O219" i="25"/>
  <c r="O262" i="25" s="1"/>
  <c r="D120" i="25"/>
  <c r="C118" i="25"/>
  <c r="K118" i="25"/>
  <c r="B203" i="25"/>
  <c r="V203" i="25" s="1"/>
  <c r="J122" i="25"/>
  <c r="X79" i="25"/>
  <c r="U79" i="25"/>
  <c r="G122" i="25"/>
  <c r="S79" i="25"/>
  <c r="T47" i="23"/>
  <c r="R47" i="23"/>
  <c r="E34" i="30"/>
  <c r="P182" i="25"/>
  <c r="P117" i="24"/>
  <c r="P160" i="24" s="1"/>
  <c r="E182" i="25"/>
  <c r="E117" i="24"/>
  <c r="E160" i="24" s="1"/>
  <c r="Q182" i="25"/>
  <c r="Q117" i="24"/>
  <c r="Q160" i="24" s="1"/>
  <c r="D182" i="25"/>
  <c r="D117" i="24"/>
  <c r="L181" i="25"/>
  <c r="L116" i="24"/>
  <c r="L159" i="24" s="1"/>
  <c r="E181" i="25"/>
  <c r="E116" i="24"/>
  <c r="F181" i="25"/>
  <c r="F116" i="24"/>
  <c r="F159" i="24" s="1"/>
  <c r="H181" i="25"/>
  <c r="H116" i="24"/>
  <c r="H159" i="24" s="1"/>
  <c r="CT200" i="25"/>
  <c r="CB200" i="25"/>
  <c r="AR200" i="25"/>
  <c r="BK200" i="25"/>
  <c r="BJ200" i="25"/>
  <c r="CX200" i="25"/>
  <c r="CF200" i="25"/>
  <c r="AV200" i="25"/>
  <c r="BO200" i="25"/>
  <c r="CW200" i="25"/>
  <c r="AU200" i="25"/>
  <c r="CE200" i="25"/>
  <c r="BN200" i="25"/>
  <c r="D279" i="25"/>
  <c r="F279" i="25" s="1"/>
  <c r="E279" i="25"/>
  <c r="L32" i="30" s="1"/>
  <c r="AA32" i="30" s="1"/>
  <c r="G12" i="31" s="1"/>
  <c r="AC12" i="31" s="1"/>
  <c r="S20" i="21"/>
  <c r="C41" i="21"/>
  <c r="H13" i="30"/>
  <c r="K33" i="30"/>
  <c r="Z33" i="30" s="1"/>
  <c r="M33" i="30"/>
  <c r="Q219" i="25"/>
  <c r="Q262" i="25" s="1"/>
  <c r="O220" i="25"/>
  <c r="O263" i="25" s="1"/>
  <c r="O98" i="30" s="1"/>
  <c r="K220" i="25"/>
  <c r="K263" i="25" s="1"/>
  <c r="K98" i="30" s="1"/>
  <c r="P220" i="25"/>
  <c r="P263" i="25" s="1"/>
  <c r="P98" i="30" s="1"/>
  <c r="L31" i="30"/>
  <c r="AA31" i="30" s="1"/>
  <c r="G11" i="31" s="1"/>
  <c r="AC11" i="31" s="1"/>
  <c r="B44" i="23"/>
  <c r="K100" i="25"/>
  <c r="K121" i="25" s="1"/>
  <c r="Y78" i="25"/>
  <c r="W78" i="25"/>
  <c r="I121" i="25"/>
  <c r="B256" i="26"/>
  <c r="N16" i="30" s="1"/>
  <c r="U194" i="26"/>
  <c r="C256" i="26" s="1"/>
  <c r="O16" i="30" s="1"/>
  <c r="P219" i="25"/>
  <c r="P262" i="25" s="1"/>
  <c r="O196" i="26"/>
  <c r="O239" i="26" s="1"/>
  <c r="H80" i="25"/>
  <c r="H102" i="25" s="1"/>
  <c r="D80" i="25"/>
  <c r="D102" i="25" s="1"/>
  <c r="K80" i="25"/>
  <c r="G80" i="25"/>
  <c r="G102" i="25" s="1"/>
  <c r="C80" i="25"/>
  <c r="C102" i="25" s="1"/>
  <c r="J80" i="25"/>
  <c r="J102" i="25" s="1"/>
  <c r="F80" i="25"/>
  <c r="F102" i="25" s="1"/>
  <c r="B80" i="25"/>
  <c r="I80" i="25"/>
  <c r="I102" i="25" s="1"/>
  <c r="E80" i="25"/>
  <c r="E102" i="25" s="1"/>
  <c r="W61" i="21"/>
  <c r="E62" i="21" s="1"/>
  <c r="E69" i="21"/>
  <c r="C60" i="21"/>
  <c r="T40" i="21"/>
  <c r="U40" i="21" s="1"/>
  <c r="P79" i="25"/>
  <c r="AB79" i="25" s="1"/>
  <c r="Y79" i="25"/>
  <c r="K101" i="25"/>
  <c r="K122" i="25" s="1"/>
  <c r="I122" i="25"/>
  <c r="W79" i="25"/>
  <c r="B255" i="26"/>
  <c r="U193" i="26"/>
  <c r="C255" i="26" s="1"/>
  <c r="I182" i="25"/>
  <c r="I117" i="24"/>
  <c r="I160" i="24" s="1"/>
  <c r="O182" i="25"/>
  <c r="O117" i="24"/>
  <c r="O160" i="24" s="1"/>
  <c r="H182" i="25"/>
  <c r="H117" i="24"/>
  <c r="H160" i="24" s="1"/>
  <c r="B49" i="20"/>
  <c r="B44" i="20"/>
  <c r="H35" i="30"/>
  <c r="J35" i="30"/>
  <c r="E141" i="23"/>
  <c r="S98" i="23"/>
  <c r="N219" i="25"/>
  <c r="N262" i="25" s="1"/>
  <c r="P181" i="25"/>
  <c r="P116" i="24"/>
  <c r="P159" i="24" s="1"/>
  <c r="K116" i="24"/>
  <c r="K159" i="24" s="1"/>
  <c r="K181" i="25"/>
  <c r="Q181" i="25"/>
  <c r="Q116" i="24"/>
  <c r="Q159" i="24" s="1"/>
  <c r="CY200" i="25"/>
  <c r="CG200" i="25"/>
  <c r="AW200" i="25"/>
  <c r="BP200" i="25"/>
  <c r="DC200" i="25"/>
  <c r="CK200" i="25"/>
  <c r="BA200" i="25"/>
  <c r="BT200" i="25"/>
  <c r="DB200" i="25"/>
  <c r="CJ200" i="25"/>
  <c r="AZ200" i="25"/>
  <c r="BS200" i="25"/>
  <c r="T49" i="23"/>
  <c r="R49" i="23"/>
  <c r="E175" i="24"/>
  <c r="I34" i="30" s="1"/>
  <c r="D175" i="24"/>
  <c r="F175" i="24" s="1"/>
  <c r="N34" i="30"/>
  <c r="P34" i="30"/>
  <c r="T50" i="23"/>
  <c r="R50" i="23"/>
  <c r="P100" i="23"/>
  <c r="P143" i="23" s="1"/>
  <c r="U141" i="23" s="1"/>
  <c r="L100" i="23"/>
  <c r="L143" i="23" s="1"/>
  <c r="U137" i="23" s="1"/>
  <c r="H100" i="23"/>
  <c r="H143" i="23" s="1"/>
  <c r="U133" i="23" s="1"/>
  <c r="D100" i="23"/>
  <c r="D143" i="23" s="1"/>
  <c r="O100" i="23"/>
  <c r="O143" i="23" s="1"/>
  <c r="U140" i="23" s="1"/>
  <c r="K100" i="23"/>
  <c r="K143" i="23" s="1"/>
  <c r="G100" i="23"/>
  <c r="G143" i="23" s="1"/>
  <c r="U132" i="23" s="1"/>
  <c r="C100" i="23"/>
  <c r="N100" i="23"/>
  <c r="N143" i="23" s="1"/>
  <c r="U139" i="23" s="1"/>
  <c r="J100" i="23"/>
  <c r="J143" i="23" s="1"/>
  <c r="F100" i="23"/>
  <c r="F143" i="23" s="1"/>
  <c r="U131" i="23" s="1"/>
  <c r="E100" i="23"/>
  <c r="E143" i="23" s="1"/>
  <c r="Q100" i="23"/>
  <c r="Q143" i="23" s="1"/>
  <c r="M100" i="23"/>
  <c r="M143" i="23" s="1"/>
  <c r="I100" i="23"/>
  <c r="I143" i="23" s="1"/>
  <c r="D66" i="21"/>
  <c r="M219" i="25"/>
  <c r="M262" i="25" s="1"/>
  <c r="E120" i="25"/>
  <c r="T46" i="23"/>
  <c r="R46" i="23"/>
  <c r="R78" i="25"/>
  <c r="P78" i="25"/>
  <c r="AB78" i="25" s="1"/>
  <c r="R237" i="26"/>
  <c r="I220" i="25"/>
  <c r="I263" i="25" s="1"/>
  <c r="I98" i="30" s="1"/>
  <c r="E159" i="23"/>
  <c r="F36" i="30" s="1"/>
  <c r="D159" i="23"/>
  <c r="F159" i="23" s="1"/>
  <c r="E35" i="30"/>
  <c r="G35" i="30"/>
  <c r="I13" i="30"/>
  <c r="L220" i="25"/>
  <c r="L263" i="25" s="1"/>
  <c r="L98" i="30" s="1"/>
  <c r="F122" i="25"/>
  <c r="T79" i="25"/>
  <c r="R79" i="25"/>
  <c r="O173" i="26"/>
  <c r="U235" i="26"/>
  <c r="R236" i="26"/>
  <c r="K219" i="25"/>
  <c r="K262" i="25" s="1"/>
  <c r="J219" i="25"/>
  <c r="J262" i="25" s="1"/>
  <c r="Q220" i="25"/>
  <c r="Q263" i="25" s="1"/>
  <c r="M220" i="25"/>
  <c r="M263" i="25" s="1"/>
  <c r="M98" i="30" s="1"/>
  <c r="H220" i="25"/>
  <c r="H263" i="25" s="1"/>
  <c r="H98" i="30" s="1"/>
  <c r="L11" i="30"/>
  <c r="K182" i="25"/>
  <c r="K117" i="24"/>
  <c r="K160" i="24" s="1"/>
  <c r="G182" i="25"/>
  <c r="G117" i="24"/>
  <c r="G160" i="24" s="1"/>
  <c r="F182" i="25"/>
  <c r="F117" i="24"/>
  <c r="F160" i="24" s="1"/>
  <c r="C98" i="20"/>
  <c r="E98" i="20"/>
  <c r="N98" i="20"/>
  <c r="Q98" i="20"/>
  <c r="I98" i="20"/>
  <c r="L98" i="20"/>
  <c r="H98" i="20"/>
  <c r="F98" i="20"/>
  <c r="M98" i="20"/>
  <c r="J98" i="20"/>
  <c r="O98" i="20"/>
  <c r="K98" i="20"/>
  <c r="P98" i="20"/>
  <c r="D98" i="20"/>
  <c r="G98" i="20"/>
  <c r="C120" i="25"/>
  <c r="D142" i="23"/>
  <c r="S99" i="23"/>
  <c r="H219" i="25"/>
  <c r="G116" i="24"/>
  <c r="G159" i="24" s="1"/>
  <c r="G181" i="25"/>
  <c r="N181" i="25"/>
  <c r="N116" i="24"/>
  <c r="N159" i="24" s="1"/>
  <c r="O181" i="25"/>
  <c r="O116" i="24"/>
  <c r="O159" i="24" s="1"/>
  <c r="CZ200" i="25"/>
  <c r="CH200" i="25"/>
  <c r="AX200" i="25"/>
  <c r="BQ200" i="25"/>
  <c r="DD200" i="25"/>
  <c r="CL200" i="25"/>
  <c r="BB200" i="25"/>
  <c r="BU200" i="25"/>
  <c r="CU200" i="25"/>
  <c r="CC200" i="25"/>
  <c r="AS200" i="25"/>
  <c r="BL200" i="25"/>
  <c r="F132" i="25" l="1"/>
  <c r="F134" i="25"/>
  <c r="G132" i="25"/>
  <c r="G134" i="25"/>
  <c r="G131" i="25"/>
  <c r="F131" i="25"/>
  <c r="F10" i="31"/>
  <c r="AB10" i="31" s="1"/>
  <c r="AC30" i="30"/>
  <c r="F11" i="31"/>
  <c r="AB11" i="31" s="1"/>
  <c r="AC31" i="30"/>
  <c r="F13" i="31"/>
  <c r="AB13" i="31" s="1"/>
  <c r="AC33" i="30"/>
  <c r="P32" i="29"/>
  <c r="P31" i="29" s="1"/>
  <c r="O33" i="29"/>
  <c r="D74" i="21"/>
  <c r="D75" i="21" s="1"/>
  <c r="L149" i="22"/>
  <c r="H149" i="22"/>
  <c r="D149" i="22"/>
  <c r="F149" i="22"/>
  <c r="I149" i="22"/>
  <c r="K149" i="22"/>
  <c r="G149" i="22"/>
  <c r="C149" i="22"/>
  <c r="J149" i="22"/>
  <c r="B149" i="22"/>
  <c r="M149" i="22"/>
  <c r="E149" i="22"/>
  <c r="C132" i="27"/>
  <c r="Q71" i="27"/>
  <c r="Q186" i="22"/>
  <c r="C247" i="22"/>
  <c r="C4" i="30" s="1"/>
  <c r="E250" i="22"/>
  <c r="C28" i="30" s="1"/>
  <c r="AA28" i="30" s="1"/>
  <c r="G8" i="31" s="1"/>
  <c r="AC8" i="31" s="1"/>
  <c r="D250" i="22"/>
  <c r="S185" i="22"/>
  <c r="U185" i="22"/>
  <c r="C246" i="22" s="1"/>
  <c r="B246" i="22"/>
  <c r="S187" i="22"/>
  <c r="P229" i="22"/>
  <c r="D134" i="27"/>
  <c r="E134" i="27"/>
  <c r="R27" i="30" s="1"/>
  <c r="Q3" i="30"/>
  <c r="Q19" i="30" s="1"/>
  <c r="B147" i="27"/>
  <c r="F251" i="22"/>
  <c r="D29" i="30" s="1"/>
  <c r="AB29" i="30" s="1"/>
  <c r="H9" i="31" s="1"/>
  <c r="AD9" i="31" s="1"/>
  <c r="B29" i="30"/>
  <c r="Z29" i="30" s="1"/>
  <c r="C16" i="27"/>
  <c r="D16" i="27" s="1"/>
  <c r="Q146" i="22"/>
  <c r="I146" i="22"/>
  <c r="M127" i="22"/>
  <c r="L146" i="22"/>
  <c r="B127" i="22"/>
  <c r="F146" i="22"/>
  <c r="J146" i="22"/>
  <c r="E146" i="22"/>
  <c r="K146" i="22"/>
  <c r="N146" i="22"/>
  <c r="F127" i="22"/>
  <c r="G127" i="22"/>
  <c r="E127" i="22"/>
  <c r="C146" i="22"/>
  <c r="G146" i="22"/>
  <c r="N127" i="22"/>
  <c r="D146" i="22"/>
  <c r="B146" i="22"/>
  <c r="J127" i="22"/>
  <c r="C127" i="22"/>
  <c r="J148" i="22"/>
  <c r="Q127" i="22"/>
  <c r="O127" i="22"/>
  <c r="D127" i="22"/>
  <c r="H127" i="22"/>
  <c r="K127" i="22"/>
  <c r="H146" i="22"/>
  <c r="O146" i="22"/>
  <c r="T127" i="22"/>
  <c r="I127" i="22"/>
  <c r="P127" i="22"/>
  <c r="M146" i="22"/>
  <c r="L127" i="22"/>
  <c r="L150" i="22" s="1"/>
  <c r="N147" i="22"/>
  <c r="P146" i="22"/>
  <c r="Q89" i="30"/>
  <c r="U228" i="22"/>
  <c r="O90" i="30"/>
  <c r="R90" i="30" s="1"/>
  <c r="R230" i="22"/>
  <c r="P114" i="27"/>
  <c r="R114" i="27" s="1"/>
  <c r="S72" i="27"/>
  <c r="F135" i="27"/>
  <c r="S28" i="30" s="1"/>
  <c r="Q28" i="30"/>
  <c r="N221" i="25"/>
  <c r="N264" i="25" s="1"/>
  <c r="N99" i="30" s="1"/>
  <c r="K221" i="25"/>
  <c r="K264" i="25" s="1"/>
  <c r="K99" i="30" s="1"/>
  <c r="B100" i="25"/>
  <c r="B121" i="25" s="1"/>
  <c r="AB33" i="30"/>
  <c r="H13" i="31" s="1"/>
  <c r="AD13" i="31" s="1"/>
  <c r="G221" i="25"/>
  <c r="G264" i="25" s="1"/>
  <c r="G99" i="30" s="1"/>
  <c r="L221" i="25"/>
  <c r="L264" i="25" s="1"/>
  <c r="L99" i="30" s="1"/>
  <c r="P221" i="25"/>
  <c r="P264" i="25" s="1"/>
  <c r="P99" i="30" s="1"/>
  <c r="O221" i="25"/>
  <c r="O264" i="25" s="1"/>
  <c r="O99" i="30" s="1"/>
  <c r="M118" i="24"/>
  <c r="M161" i="24" s="1"/>
  <c r="U156" i="24" s="1"/>
  <c r="M183" i="25"/>
  <c r="BB78" i="25"/>
  <c r="AP78" i="25"/>
  <c r="AD78" i="25"/>
  <c r="BN78" i="25"/>
  <c r="BI79" i="25"/>
  <c r="AW79" i="25"/>
  <c r="AK79" i="25"/>
  <c r="BU79" i="25"/>
  <c r="K102" i="25"/>
  <c r="K123" i="25" s="1"/>
  <c r="K129" i="25" s="1"/>
  <c r="Y80" i="25"/>
  <c r="P97" i="30"/>
  <c r="D202" i="25"/>
  <c r="X202" i="25" s="1"/>
  <c r="I202" i="25"/>
  <c r="AC202" i="25" s="1"/>
  <c r="M202" i="25"/>
  <c r="AG202" i="25" s="1"/>
  <c r="P202" i="25"/>
  <c r="AJ202" i="25" s="1"/>
  <c r="O202" i="25"/>
  <c r="AI202" i="25" s="1"/>
  <c r="N202" i="25"/>
  <c r="AH202" i="25" s="1"/>
  <c r="E202" i="25"/>
  <c r="Y202" i="25" s="1"/>
  <c r="H202" i="25"/>
  <c r="AB202" i="25" s="1"/>
  <c r="G202" i="25"/>
  <c r="AA202" i="25" s="1"/>
  <c r="F202" i="25"/>
  <c r="Z202" i="25" s="1"/>
  <c r="L202" i="25"/>
  <c r="AF202" i="25" s="1"/>
  <c r="K202" i="25"/>
  <c r="AE202" i="25" s="1"/>
  <c r="J202" i="25"/>
  <c r="AD202" i="25" s="1"/>
  <c r="Q202" i="25"/>
  <c r="AK202" i="25" s="1"/>
  <c r="BT79" i="25"/>
  <c r="BH79" i="25"/>
  <c r="AV79" i="25"/>
  <c r="AJ79" i="25"/>
  <c r="AQ78" i="25"/>
  <c r="AE78" i="25"/>
  <c r="BO78" i="25"/>
  <c r="BC78" i="25"/>
  <c r="H36" i="30"/>
  <c r="Q221" i="25"/>
  <c r="Q264" i="25" s="1"/>
  <c r="K183" i="25"/>
  <c r="K118" i="24"/>
  <c r="K161" i="24" s="1"/>
  <c r="U154" i="24" s="1"/>
  <c r="F183" i="25"/>
  <c r="F118" i="24"/>
  <c r="F161" i="24" s="1"/>
  <c r="U149" i="24" s="1"/>
  <c r="Q183" i="25"/>
  <c r="Q118" i="24"/>
  <c r="Q161" i="24" s="1"/>
  <c r="U160" i="24" s="1"/>
  <c r="K97" i="30"/>
  <c r="P195" i="26"/>
  <c r="P238" i="26" s="1"/>
  <c r="U236" i="26" s="1"/>
  <c r="C143" i="23"/>
  <c r="S100" i="23"/>
  <c r="AI79" i="25"/>
  <c r="BS79" i="25"/>
  <c r="BG79" i="25"/>
  <c r="AU79" i="25"/>
  <c r="S80" i="25"/>
  <c r="E123" i="25"/>
  <c r="X80" i="25"/>
  <c r="J123" i="25"/>
  <c r="J129" i="25" s="1"/>
  <c r="D123" i="25"/>
  <c r="R80" i="25"/>
  <c r="BU78" i="25"/>
  <c r="BI78" i="25"/>
  <c r="AW78" i="25"/>
  <c r="AK78" i="25"/>
  <c r="C61" i="21"/>
  <c r="T41" i="21"/>
  <c r="J221" i="25"/>
  <c r="J264" i="25" s="1"/>
  <c r="J99" i="30" s="1"/>
  <c r="E159" i="24"/>
  <c r="S116" i="24"/>
  <c r="U129" i="23"/>
  <c r="O97" i="30"/>
  <c r="M31" i="30"/>
  <c r="AB31" i="30" s="1"/>
  <c r="H11" i="31" s="1"/>
  <c r="AD11" i="31" s="1"/>
  <c r="H221" i="25"/>
  <c r="H264" i="25" s="1"/>
  <c r="H99" i="30" s="1"/>
  <c r="U130" i="23"/>
  <c r="AF78" i="25"/>
  <c r="BP78" i="25"/>
  <c r="BD78" i="25"/>
  <c r="AR78" i="25"/>
  <c r="BM78" i="25"/>
  <c r="BA78" i="25"/>
  <c r="AO78" i="25"/>
  <c r="AC78" i="25"/>
  <c r="P183" i="25"/>
  <c r="P118" i="24"/>
  <c r="P161" i="24" s="1"/>
  <c r="U159" i="24" s="1"/>
  <c r="I183" i="25"/>
  <c r="I118" i="24"/>
  <c r="I161" i="24" s="1"/>
  <c r="U152" i="24" s="1"/>
  <c r="BP79" i="25"/>
  <c r="BD79" i="25"/>
  <c r="AR79" i="25"/>
  <c r="AF79" i="25"/>
  <c r="U142" i="23"/>
  <c r="Q97" i="30"/>
  <c r="K32" i="30"/>
  <c r="Z32" i="30" s="1"/>
  <c r="AE79" i="25"/>
  <c r="BO79" i="25"/>
  <c r="BC79" i="25"/>
  <c r="AQ79" i="25"/>
  <c r="H262" i="25"/>
  <c r="S219" i="25"/>
  <c r="B161" i="23"/>
  <c r="E17" i="30" s="1"/>
  <c r="U99" i="23"/>
  <c r="C161" i="23" s="1"/>
  <c r="F17" i="30" s="1"/>
  <c r="G183" i="25"/>
  <c r="G118" i="24"/>
  <c r="G161" i="24" s="1"/>
  <c r="U150" i="24" s="1"/>
  <c r="O183" i="25"/>
  <c r="O118" i="24"/>
  <c r="O161" i="24" s="1"/>
  <c r="U158" i="24" s="1"/>
  <c r="H183" i="25"/>
  <c r="H118" i="24"/>
  <c r="H161" i="24" s="1"/>
  <c r="U151" i="24" s="1"/>
  <c r="N183" i="25"/>
  <c r="N118" i="24"/>
  <c r="N161" i="24" s="1"/>
  <c r="AP79" i="25"/>
  <c r="AD79" i="25"/>
  <c r="BN79" i="25"/>
  <c r="BB79" i="25"/>
  <c r="M97" i="30"/>
  <c r="N97" i="30"/>
  <c r="B101" i="25"/>
  <c r="B122" i="25" s="1"/>
  <c r="B132" i="25" s="1"/>
  <c r="E66" i="21"/>
  <c r="W80" i="25"/>
  <c r="I123" i="25"/>
  <c r="I129" i="25" s="1"/>
  <c r="Q80" i="25"/>
  <c r="H123" i="25"/>
  <c r="H129" i="25" s="1"/>
  <c r="V80" i="25"/>
  <c r="S61" i="21"/>
  <c r="S21" i="21"/>
  <c r="I221" i="25"/>
  <c r="I264" i="25" s="1"/>
  <c r="I99" i="30" s="1"/>
  <c r="F221" i="25"/>
  <c r="O201" i="25"/>
  <c r="AI201" i="25" s="1"/>
  <c r="N201" i="25"/>
  <c r="AH201" i="25" s="1"/>
  <c r="Q201" i="25"/>
  <c r="AK201" i="25" s="1"/>
  <c r="H201" i="25"/>
  <c r="AB201" i="25" s="1"/>
  <c r="E201" i="25"/>
  <c r="Y201" i="25" s="1"/>
  <c r="K201" i="25"/>
  <c r="AE201" i="25" s="1"/>
  <c r="J201" i="25"/>
  <c r="AD201" i="25" s="1"/>
  <c r="M201" i="25"/>
  <c r="AG201" i="25" s="1"/>
  <c r="L201" i="25"/>
  <c r="AF201" i="25" s="1"/>
  <c r="G201" i="25"/>
  <c r="AA201" i="25" s="1"/>
  <c r="F201" i="25"/>
  <c r="Z201" i="25" s="1"/>
  <c r="I201" i="25"/>
  <c r="AC201" i="25" s="1"/>
  <c r="P201" i="25"/>
  <c r="AJ201" i="25" s="1"/>
  <c r="M131" i="25"/>
  <c r="M132" i="25"/>
  <c r="M134" i="25"/>
  <c r="AJ78" i="25"/>
  <c r="BT78" i="25"/>
  <c r="BH78" i="25"/>
  <c r="AV78" i="25"/>
  <c r="BQ78" i="25"/>
  <c r="BE78" i="25"/>
  <c r="AS78" i="25"/>
  <c r="AG78" i="25"/>
  <c r="G263" i="25"/>
  <c r="S220" i="25"/>
  <c r="M221" i="25"/>
  <c r="M264" i="25" s="1"/>
  <c r="M99" i="30" s="1"/>
  <c r="BA79" i="25"/>
  <c r="AO79" i="25"/>
  <c r="AC79" i="25"/>
  <c r="BM79" i="25"/>
  <c r="C183" i="25"/>
  <c r="C118" i="24"/>
  <c r="J97" i="30"/>
  <c r="E256" i="26"/>
  <c r="O37" i="30" s="1"/>
  <c r="D256" i="26"/>
  <c r="F256" i="26" s="1"/>
  <c r="R141" i="23"/>
  <c r="N15" i="30"/>
  <c r="T80" i="25"/>
  <c r="F123" i="25"/>
  <c r="AU78" i="25"/>
  <c r="AI78" i="25"/>
  <c r="BS78" i="25"/>
  <c r="BG78" i="25"/>
  <c r="R142" i="23"/>
  <c r="D183" i="25"/>
  <c r="D118" i="24"/>
  <c r="D161" i="24" s="1"/>
  <c r="J183" i="25"/>
  <c r="J118" i="24"/>
  <c r="J161" i="24" s="1"/>
  <c r="U153" i="24" s="1"/>
  <c r="L183" i="25"/>
  <c r="L118" i="24"/>
  <c r="L161" i="24" s="1"/>
  <c r="E183" i="25"/>
  <c r="E118" i="24"/>
  <c r="E161" i="24" s="1"/>
  <c r="Q98" i="30"/>
  <c r="E255" i="26"/>
  <c r="O36" i="30" s="1"/>
  <c r="D255" i="26"/>
  <c r="F255" i="26" s="1"/>
  <c r="E36" i="30"/>
  <c r="D71" i="21"/>
  <c r="D67" i="21" s="1"/>
  <c r="D70" i="21"/>
  <c r="H34" i="30"/>
  <c r="U138" i="23"/>
  <c r="B160" i="23"/>
  <c r="U98" i="23"/>
  <c r="C160" i="23" s="1"/>
  <c r="O15" i="30"/>
  <c r="E63" i="21"/>
  <c r="E74" i="21"/>
  <c r="E75" i="21" s="1"/>
  <c r="P80" i="25"/>
  <c r="AB80" i="25" s="1"/>
  <c r="G123" i="25"/>
  <c r="G129" i="25" s="1"/>
  <c r="U80" i="25"/>
  <c r="O174" i="26"/>
  <c r="T44" i="23"/>
  <c r="R44" i="23"/>
  <c r="U134" i="23"/>
  <c r="D160" i="24"/>
  <c r="R160" i="24" s="1"/>
  <c r="S117" i="24"/>
  <c r="G34" i="30"/>
  <c r="BE79" i="25"/>
  <c r="AS79" i="25"/>
  <c r="AG79" i="25"/>
  <c r="BQ79" i="25"/>
  <c r="U135" i="23"/>
  <c r="U136" i="23"/>
  <c r="AT79" i="25"/>
  <c r="AH79" i="25"/>
  <c r="BR79" i="25"/>
  <c r="BF79" i="25"/>
  <c r="BF78" i="25"/>
  <c r="AT78" i="25"/>
  <c r="AH78" i="25"/>
  <c r="BR78" i="25"/>
  <c r="R29" i="29"/>
  <c r="W28" i="29"/>
  <c r="F9" i="31" l="1"/>
  <c r="AB9" i="31" s="1"/>
  <c r="AC29" i="30"/>
  <c r="F12" i="31"/>
  <c r="AB12" i="31" s="1"/>
  <c r="AC32" i="30"/>
  <c r="C100" i="25"/>
  <c r="O34" i="29"/>
  <c r="B134" i="25"/>
  <c r="B131" i="25"/>
  <c r="T145" i="22"/>
  <c r="T146" i="22"/>
  <c r="E100" i="25"/>
  <c r="E121" i="25" s="1"/>
  <c r="D100" i="25"/>
  <c r="D101" i="25"/>
  <c r="C101" i="25"/>
  <c r="F134" i="27"/>
  <c r="S27" i="30" s="1"/>
  <c r="Q27" i="30"/>
  <c r="C3" i="30"/>
  <c r="C19" i="30" s="1"/>
  <c r="C262" i="22"/>
  <c r="L145" i="22"/>
  <c r="P145" i="22"/>
  <c r="P150" i="22"/>
  <c r="K150" i="22"/>
  <c r="K145" i="22"/>
  <c r="O145" i="22"/>
  <c r="O150" i="22"/>
  <c r="N145" i="22"/>
  <c r="N150" i="22"/>
  <c r="B145" i="22"/>
  <c r="B150" i="22"/>
  <c r="P89" i="30"/>
  <c r="R89" i="30" s="1"/>
  <c r="R229" i="22"/>
  <c r="Q228" i="22"/>
  <c r="S186" i="22"/>
  <c r="D145" i="22"/>
  <c r="D150" i="22"/>
  <c r="C145" i="22"/>
  <c r="C150" i="22"/>
  <c r="F150" i="22"/>
  <c r="F145" i="22"/>
  <c r="D133" i="27"/>
  <c r="E133" i="27"/>
  <c r="R26" i="30" s="1"/>
  <c r="I145" i="22"/>
  <c r="I150" i="22"/>
  <c r="Q145" i="22"/>
  <c r="Q150" i="22"/>
  <c r="J150" i="22"/>
  <c r="J145" i="22"/>
  <c r="E150" i="22"/>
  <c r="E145" i="22"/>
  <c r="F250" i="22"/>
  <c r="D28" i="30" s="1"/>
  <c r="AB28" i="30" s="1"/>
  <c r="H8" i="31" s="1"/>
  <c r="AD8" i="31" s="1"/>
  <c r="C15" i="27"/>
  <c r="B28" i="30"/>
  <c r="Z28" i="30" s="1"/>
  <c r="Q113" i="27"/>
  <c r="S71" i="27"/>
  <c r="D249" i="22"/>
  <c r="E249" i="22"/>
  <c r="C27" i="30" s="1"/>
  <c r="AA27" i="30" s="1"/>
  <c r="G7" i="31" s="1"/>
  <c r="AC7" i="31" s="1"/>
  <c r="H145" i="22"/>
  <c r="H150" i="22"/>
  <c r="G145" i="22"/>
  <c r="G150" i="22"/>
  <c r="M145" i="22"/>
  <c r="M150" i="22"/>
  <c r="B262" i="22"/>
  <c r="B3" i="30"/>
  <c r="B19" i="30" s="1"/>
  <c r="R4" i="30"/>
  <c r="R19" i="30" s="1"/>
  <c r="C147" i="27"/>
  <c r="F121" i="25"/>
  <c r="F16" i="30"/>
  <c r="BB201" i="25"/>
  <c r="DD201" i="25"/>
  <c r="CL201" i="25"/>
  <c r="BU201" i="25"/>
  <c r="AX201" i="25"/>
  <c r="CZ201" i="25"/>
  <c r="CH201" i="25"/>
  <c r="BQ201" i="25"/>
  <c r="BA201" i="25"/>
  <c r="DC201" i="25"/>
  <c r="CK201" i="25"/>
  <c r="BT201" i="25"/>
  <c r="AO80" i="25"/>
  <c r="AC80" i="25"/>
  <c r="BM80" i="25"/>
  <c r="BA80" i="25"/>
  <c r="U155" i="24"/>
  <c r="AD80" i="25"/>
  <c r="BN80" i="25"/>
  <c r="BB80" i="25"/>
  <c r="AP80" i="25"/>
  <c r="R143" i="23"/>
  <c r="J36" i="30"/>
  <c r="CG202" i="25"/>
  <c r="AW202" i="25"/>
  <c r="CY202" i="25"/>
  <c r="BP202" i="25"/>
  <c r="CV202" i="25"/>
  <c r="AT202" i="25"/>
  <c r="CD202" i="25"/>
  <c r="BM202" i="25"/>
  <c r="DD202" i="25"/>
  <c r="BB202" i="25"/>
  <c r="CL202" i="25"/>
  <c r="BU202" i="25"/>
  <c r="B179" i="24"/>
  <c r="H17" i="30" s="1"/>
  <c r="U117" i="24"/>
  <c r="C179" i="24" s="1"/>
  <c r="I17" i="30" s="1"/>
  <c r="M129" i="25"/>
  <c r="E16" i="30"/>
  <c r="U157" i="24"/>
  <c r="H203" i="25"/>
  <c r="AB203" i="25" s="1"/>
  <c r="G203" i="25"/>
  <c r="AA203" i="25" s="1"/>
  <c r="F203" i="25"/>
  <c r="Z203" i="25" s="1"/>
  <c r="E203" i="25"/>
  <c r="Y203" i="25" s="1"/>
  <c r="D203" i="25"/>
  <c r="X203" i="25" s="1"/>
  <c r="C203" i="25"/>
  <c r="W203" i="25" s="1"/>
  <c r="Q203" i="25"/>
  <c r="AK203" i="25" s="1"/>
  <c r="J203" i="25"/>
  <c r="AD203" i="25" s="1"/>
  <c r="P203" i="25"/>
  <c r="AJ203" i="25" s="1"/>
  <c r="O203" i="25"/>
  <c r="AI203" i="25" s="1"/>
  <c r="N203" i="25"/>
  <c r="AH203" i="25" s="1"/>
  <c r="M203" i="25"/>
  <c r="AG203" i="25" s="1"/>
  <c r="L203" i="25"/>
  <c r="AF203" i="25" s="1"/>
  <c r="K203" i="25"/>
  <c r="AE203" i="25" s="1"/>
  <c r="I203" i="25"/>
  <c r="AC203" i="25" s="1"/>
  <c r="U220" i="25"/>
  <c r="C282" i="25" s="1"/>
  <c r="L14" i="30" s="1"/>
  <c r="B282" i="25"/>
  <c r="K14" i="30" s="1"/>
  <c r="CW201" i="25"/>
  <c r="CE201" i="25"/>
  <c r="AU201" i="25"/>
  <c r="BN201" i="25"/>
  <c r="DA201" i="25"/>
  <c r="CI201" i="25"/>
  <c r="AY201" i="25"/>
  <c r="BR201" i="25"/>
  <c r="AT201" i="25"/>
  <c r="CV201" i="25"/>
  <c r="CD201" i="25"/>
  <c r="BM201" i="25"/>
  <c r="F264" i="25"/>
  <c r="S221" i="25"/>
  <c r="D122" i="25"/>
  <c r="U148" i="24"/>
  <c r="C121" i="25"/>
  <c r="BO80" i="25"/>
  <c r="BC80" i="25"/>
  <c r="AQ80" i="25"/>
  <c r="AE80" i="25"/>
  <c r="P173" i="26"/>
  <c r="CZ202" i="25"/>
  <c r="CH202" i="25"/>
  <c r="AX202" i="25"/>
  <c r="BQ202" i="25"/>
  <c r="CS202" i="25"/>
  <c r="CA202" i="25"/>
  <c r="AQ202" i="25"/>
  <c r="BJ202" i="25"/>
  <c r="DA202" i="25"/>
  <c r="CI202" i="25"/>
  <c r="AY202" i="25"/>
  <c r="BR202" i="25"/>
  <c r="AS80" i="25"/>
  <c r="AG80" i="25"/>
  <c r="BQ80" i="25"/>
  <c r="BE80" i="25"/>
  <c r="J34" i="30"/>
  <c r="E71" i="21"/>
  <c r="E67" i="21" s="1"/>
  <c r="E70" i="21"/>
  <c r="E179" i="24"/>
  <c r="I38" i="30" s="1"/>
  <c r="D179" i="24"/>
  <c r="F179" i="24" s="1"/>
  <c r="U147" i="24"/>
  <c r="B123" i="25"/>
  <c r="D68" i="21"/>
  <c r="D72" i="21" s="1"/>
  <c r="N36" i="30"/>
  <c r="U128" i="23"/>
  <c r="R263" i="25"/>
  <c r="G98" i="30"/>
  <c r="R98" i="30" s="1"/>
  <c r="CB201" i="25"/>
  <c r="AR201" i="25"/>
  <c r="CT201" i="25"/>
  <c r="BK201" i="25"/>
  <c r="CF201" i="25"/>
  <c r="AV201" i="25"/>
  <c r="CX201" i="25"/>
  <c r="BO201" i="25"/>
  <c r="DE201" i="25"/>
  <c r="CM201" i="25"/>
  <c r="BC201" i="25"/>
  <c r="AH80" i="25"/>
  <c r="BR80" i="25"/>
  <c r="BF80" i="25"/>
  <c r="AT80" i="25"/>
  <c r="B281" i="25"/>
  <c r="U219" i="25"/>
  <c r="C281" i="25" s="1"/>
  <c r="E122" i="25"/>
  <c r="B178" i="24"/>
  <c r="U116" i="24"/>
  <c r="C178" i="24" s="1"/>
  <c r="U41" i="21"/>
  <c r="T42" i="21"/>
  <c r="U42" i="21" s="1"/>
  <c r="DE202" i="25"/>
  <c r="CM202" i="25"/>
  <c r="BC202" i="25"/>
  <c r="CB202" i="25"/>
  <c r="AR202" i="25"/>
  <c r="CT202" i="25"/>
  <c r="BK202" i="25"/>
  <c r="CJ202" i="25"/>
  <c r="AZ202" i="25"/>
  <c r="DB202" i="25"/>
  <c r="BS202" i="25"/>
  <c r="CW202" i="25"/>
  <c r="CE202" i="25"/>
  <c r="AU202" i="25"/>
  <c r="BN202" i="25"/>
  <c r="AW80" i="25"/>
  <c r="AK80" i="25"/>
  <c r="BU80" i="25"/>
  <c r="BI80" i="25"/>
  <c r="D121" i="25"/>
  <c r="D131" i="25" s="1"/>
  <c r="R30" i="29"/>
  <c r="W29" i="29"/>
  <c r="E160" i="23"/>
  <c r="F37" i="30" s="1"/>
  <c r="D160" i="23"/>
  <c r="F160" i="23" s="1"/>
  <c r="C161" i="24"/>
  <c r="R161" i="24" s="1"/>
  <c r="S118" i="24"/>
  <c r="CS201" i="25"/>
  <c r="CA201" i="25"/>
  <c r="AQ201" i="25"/>
  <c r="BJ201" i="25"/>
  <c r="BI201" i="25"/>
  <c r="P196" i="26"/>
  <c r="P239" i="26" s="1"/>
  <c r="D64" i="21"/>
  <c r="D65" i="21"/>
  <c r="G36" i="30"/>
  <c r="D161" i="23"/>
  <c r="F161" i="23" s="1"/>
  <c r="E161" i="23"/>
  <c r="F38" i="30" s="1"/>
  <c r="BD80" i="25"/>
  <c r="AR80" i="25"/>
  <c r="AF80" i="25"/>
  <c r="BP80" i="25"/>
  <c r="N37" i="30"/>
  <c r="P37" i="30"/>
  <c r="C122" i="25"/>
  <c r="C134" i="25" s="1"/>
  <c r="AS201" i="25"/>
  <c r="CU201" i="25"/>
  <c r="CC201" i="25"/>
  <c r="BL201" i="25"/>
  <c r="AW201" i="25"/>
  <c r="CY201" i="25"/>
  <c r="CG201" i="25"/>
  <c r="BP201" i="25"/>
  <c r="CJ201" i="25"/>
  <c r="AZ201" i="25"/>
  <c r="DB201" i="25"/>
  <c r="BS201" i="25"/>
  <c r="BS80" i="25"/>
  <c r="BG80" i="25"/>
  <c r="AU80" i="25"/>
  <c r="AI80" i="25"/>
  <c r="R262" i="25"/>
  <c r="H97" i="30"/>
  <c r="R97" i="30" s="1"/>
  <c r="M32" i="30"/>
  <c r="AB32" i="30" s="1"/>
  <c r="H12" i="31" s="1"/>
  <c r="AD12" i="31" s="1"/>
  <c r="R159" i="24"/>
  <c r="C62" i="21"/>
  <c r="C69" i="21"/>
  <c r="C66" i="21"/>
  <c r="BH80" i="25"/>
  <c r="AV80" i="25"/>
  <c r="AJ80" i="25"/>
  <c r="BT80" i="25"/>
  <c r="B162" i="23"/>
  <c r="E18" i="30" s="1"/>
  <c r="U100" i="23"/>
  <c r="C162" i="23" s="1"/>
  <c r="F18" i="30" s="1"/>
  <c r="Q99" i="30"/>
  <c r="CF202" i="25"/>
  <c r="AV202" i="25"/>
  <c r="CX202" i="25"/>
  <c r="BO202" i="25"/>
  <c r="CC202" i="25"/>
  <c r="AS202" i="25"/>
  <c r="CU202" i="25"/>
  <c r="BL202" i="25"/>
  <c r="CK202" i="25"/>
  <c r="BA202" i="25"/>
  <c r="DC202" i="25"/>
  <c r="BT202" i="25"/>
  <c r="CR202" i="25"/>
  <c r="AP202" i="25"/>
  <c r="BZ202" i="25"/>
  <c r="BI202" i="25"/>
  <c r="BH202" i="25"/>
  <c r="C132" i="25" l="1"/>
  <c r="D134" i="25"/>
  <c r="D132" i="25"/>
  <c r="E132" i="25"/>
  <c r="E134" i="25"/>
  <c r="E131" i="25"/>
  <c r="F8" i="31"/>
  <c r="AB8" i="31" s="1"/>
  <c r="AC28" i="30"/>
  <c r="P34" i="29"/>
  <c r="P33" i="29" s="1"/>
  <c r="O35" i="29"/>
  <c r="C131" i="25"/>
  <c r="R113" i="27"/>
  <c r="U112" i="27"/>
  <c r="F133" i="27"/>
  <c r="S26" i="30" s="1"/>
  <c r="Q26" i="30"/>
  <c r="Q88" i="30"/>
  <c r="R88" i="30" s="1"/>
  <c r="R228" i="22"/>
  <c r="U227" i="22"/>
  <c r="D248" i="22"/>
  <c r="E248" i="22"/>
  <c r="C26" i="30" s="1"/>
  <c r="AA26" i="30" s="1"/>
  <c r="G6" i="31" s="1"/>
  <c r="AC6" i="31" s="1"/>
  <c r="F249" i="22"/>
  <c r="D27" i="30" s="1"/>
  <c r="AB27" i="30" s="1"/>
  <c r="H7" i="31" s="1"/>
  <c r="AD7" i="31" s="1"/>
  <c r="C14" i="27"/>
  <c r="B27" i="30"/>
  <c r="Z27" i="30" s="1"/>
  <c r="D15" i="27"/>
  <c r="B31" i="27"/>
  <c r="F129" i="25"/>
  <c r="U146" i="24"/>
  <c r="K222" i="25"/>
  <c r="K265" i="25" s="1"/>
  <c r="K100" i="30" s="1"/>
  <c r="G222" i="25"/>
  <c r="G265" i="25" s="1"/>
  <c r="G100" i="30" s="1"/>
  <c r="P223" i="25"/>
  <c r="P266" i="25" s="1"/>
  <c r="P101" i="30" s="1"/>
  <c r="H223" i="25"/>
  <c r="H266" i="25" s="1"/>
  <c r="H101" i="30" s="1"/>
  <c r="K223" i="25"/>
  <c r="K266" i="25" s="1"/>
  <c r="K101" i="30" s="1"/>
  <c r="B163" i="23"/>
  <c r="C123" i="25"/>
  <c r="P174" i="26"/>
  <c r="Q196" i="26" s="1"/>
  <c r="I223" i="25"/>
  <c r="I266" i="25" s="1"/>
  <c r="I101" i="30" s="1"/>
  <c r="C74" i="21"/>
  <c r="C75" i="21" s="1"/>
  <c r="C63" i="21"/>
  <c r="E281" i="25"/>
  <c r="L34" i="30" s="1"/>
  <c r="AA34" i="30" s="1"/>
  <c r="G14" i="31" s="1"/>
  <c r="AC14" i="31" s="1"/>
  <c r="D281" i="25"/>
  <c r="F281" i="25" s="1"/>
  <c r="CZ203" i="25"/>
  <c r="AX203" i="25"/>
  <c r="CH203" i="25"/>
  <c r="BQ203" i="25"/>
  <c r="DD203" i="25"/>
  <c r="BB203" i="25"/>
  <c r="CL203" i="25"/>
  <c r="BU203" i="25"/>
  <c r="CV203" i="25"/>
  <c r="AT203" i="25"/>
  <c r="CD203" i="25"/>
  <c r="BM203" i="25"/>
  <c r="R31" i="29"/>
  <c r="W30" i="29"/>
  <c r="N223" i="25"/>
  <c r="N266" i="25" s="1"/>
  <c r="N101" i="30" s="1"/>
  <c r="F223" i="25"/>
  <c r="F266" i="25" s="1"/>
  <c r="F101" i="30" s="1"/>
  <c r="H16" i="30"/>
  <c r="P36" i="30"/>
  <c r="E68" i="21"/>
  <c r="E72" i="21" s="1"/>
  <c r="Q195" i="26"/>
  <c r="Q173" i="26" s="1"/>
  <c r="M222" i="25"/>
  <c r="M265" i="25" s="1"/>
  <c r="I222" i="25"/>
  <c r="I265" i="25" s="1"/>
  <c r="AY203" i="25"/>
  <c r="CI203" i="25"/>
  <c r="DA203" i="25"/>
  <c r="BR203" i="25"/>
  <c r="CF203" i="25"/>
  <c r="CX203" i="25"/>
  <c r="AV203" i="25"/>
  <c r="BO203" i="25"/>
  <c r="AQ203" i="25"/>
  <c r="CA203" i="25"/>
  <c r="CS203" i="25"/>
  <c r="BJ203" i="25"/>
  <c r="E19" i="30"/>
  <c r="O222" i="25"/>
  <c r="O265" i="25" s="1"/>
  <c r="L222" i="25"/>
  <c r="L265" i="25" s="1"/>
  <c r="P222" i="25"/>
  <c r="P265" i="25" s="1"/>
  <c r="I16" i="30"/>
  <c r="B129" i="25"/>
  <c r="C71" i="21"/>
  <c r="C67" i="21" s="1"/>
  <c r="C70" i="21"/>
  <c r="D178" i="24"/>
  <c r="F178" i="24" s="1"/>
  <c r="E178" i="24"/>
  <c r="I37" i="30" s="1"/>
  <c r="B180" i="24"/>
  <c r="H18" i="30" s="1"/>
  <c r="U118" i="24"/>
  <c r="C180" i="24" s="1"/>
  <c r="I18" i="30" s="1"/>
  <c r="D129" i="25"/>
  <c r="E129" i="25"/>
  <c r="Q222" i="25"/>
  <c r="Q265" i="25" s="1"/>
  <c r="E282" i="25"/>
  <c r="L35" i="30" s="1"/>
  <c r="AA35" i="30" s="1"/>
  <c r="G15" i="31" s="1"/>
  <c r="AC15" i="31" s="1"/>
  <c r="D282" i="25"/>
  <c r="F282" i="25" s="1"/>
  <c r="H38" i="30"/>
  <c r="J38" i="30"/>
  <c r="E65" i="21"/>
  <c r="E64" i="21"/>
  <c r="M223" i="25"/>
  <c r="M266" i="25" s="1"/>
  <c r="M101" i="30" s="1"/>
  <c r="E223" i="25"/>
  <c r="E266" i="25" s="1"/>
  <c r="E101" i="30" s="1"/>
  <c r="L223" i="25"/>
  <c r="L266" i="25" s="1"/>
  <c r="L101" i="30" s="1"/>
  <c r="U221" i="25"/>
  <c r="C283" i="25" s="1"/>
  <c r="L15" i="30" s="1"/>
  <c r="B283" i="25"/>
  <c r="K15" i="30" s="1"/>
  <c r="AU203" i="25"/>
  <c r="CE203" i="25"/>
  <c r="CW203" i="25"/>
  <c r="BN203" i="25"/>
  <c r="CJ203" i="25"/>
  <c r="DB203" i="25"/>
  <c r="AZ203" i="25"/>
  <c r="BS203" i="25"/>
  <c r="BC203" i="25"/>
  <c r="CM203" i="25"/>
  <c r="DE203" i="25"/>
  <c r="CB203" i="25"/>
  <c r="CT203" i="25"/>
  <c r="AR203" i="25"/>
  <c r="BK203" i="25"/>
  <c r="E162" i="23"/>
  <c r="D162" i="23"/>
  <c r="F162" i="23" s="1"/>
  <c r="F166" i="23" s="1"/>
  <c r="C163" i="23"/>
  <c r="E38" i="30"/>
  <c r="G38" i="30"/>
  <c r="E37" i="30"/>
  <c r="K13" i="30"/>
  <c r="CR203" i="25"/>
  <c r="AP203" i="25"/>
  <c r="BZ203" i="25"/>
  <c r="BI203" i="25"/>
  <c r="D223" i="25"/>
  <c r="O223" i="25"/>
  <c r="O266" i="25" s="1"/>
  <c r="O101" i="30" s="1"/>
  <c r="G223" i="25"/>
  <c r="G266" i="25" s="1"/>
  <c r="G101" i="30" s="1"/>
  <c r="J223" i="25"/>
  <c r="J266" i="25" s="1"/>
  <c r="J101" i="30" s="1"/>
  <c r="N222" i="25"/>
  <c r="N265" i="25" s="1"/>
  <c r="E222" i="25"/>
  <c r="E180" i="24"/>
  <c r="D180" i="24"/>
  <c r="F180" i="24" s="1"/>
  <c r="F184" i="24" s="1"/>
  <c r="Q223" i="25"/>
  <c r="Q266" i="25" s="1"/>
  <c r="L13" i="30"/>
  <c r="J222" i="25"/>
  <c r="J265" i="25" s="1"/>
  <c r="F222" i="25"/>
  <c r="F265" i="25" s="1"/>
  <c r="R264" i="25"/>
  <c r="F99" i="30"/>
  <c r="R99" i="30" s="1"/>
  <c r="H222" i="25"/>
  <c r="H265" i="25" s="1"/>
  <c r="CG203" i="25"/>
  <c r="CY203" i="25"/>
  <c r="AW203" i="25"/>
  <c r="BP203" i="25"/>
  <c r="CK203" i="25"/>
  <c r="DC203" i="25"/>
  <c r="BA203" i="25"/>
  <c r="BT203" i="25"/>
  <c r="BY203" i="25"/>
  <c r="CQ203" i="25"/>
  <c r="AO203" i="25"/>
  <c r="BH203" i="25"/>
  <c r="BG203" i="25"/>
  <c r="CC203" i="25"/>
  <c r="CU203" i="25"/>
  <c r="AS203" i="25"/>
  <c r="BL203" i="25"/>
  <c r="F19" i="30"/>
  <c r="F7" i="31" l="1"/>
  <c r="AB7" i="31" s="1"/>
  <c r="AC27" i="30"/>
  <c r="L134" i="25"/>
  <c r="O36" i="29"/>
  <c r="C129" i="25"/>
  <c r="L129" i="25" s="1"/>
  <c r="F248" i="22"/>
  <c r="D26" i="30" s="1"/>
  <c r="AB26" i="30" s="1"/>
  <c r="H6" i="31" s="1"/>
  <c r="AD6" i="31" s="1"/>
  <c r="B26" i="30"/>
  <c r="Z26" i="30" s="1"/>
  <c r="C13" i="27"/>
  <c r="D14" i="27"/>
  <c r="B28" i="27"/>
  <c r="D247" i="22"/>
  <c r="E247" i="22"/>
  <c r="D132" i="27"/>
  <c r="E132" i="27"/>
  <c r="F185" i="24"/>
  <c r="F167" i="23"/>
  <c r="F186" i="24"/>
  <c r="F168" i="23"/>
  <c r="B181" i="24"/>
  <c r="P224" i="25"/>
  <c r="P267" i="25" s="1"/>
  <c r="P102" i="30" s="1"/>
  <c r="L224" i="25"/>
  <c r="L267" i="25" s="1"/>
  <c r="L102" i="30" s="1"/>
  <c r="Q224" i="25"/>
  <c r="Q267" i="25" s="1"/>
  <c r="U266" i="25" s="1"/>
  <c r="I224" i="25"/>
  <c r="I267" i="25" s="1"/>
  <c r="I102" i="30" s="1"/>
  <c r="B113" i="30" s="1"/>
  <c r="L131" i="25"/>
  <c r="C65" i="21"/>
  <c r="C64" i="21"/>
  <c r="R32" i="29"/>
  <c r="W31" i="29"/>
  <c r="H224" i="25"/>
  <c r="H267" i="25" s="1"/>
  <c r="H102" i="30" s="1"/>
  <c r="G224" i="25"/>
  <c r="G267" i="25" s="1"/>
  <c r="G102" i="30" s="1"/>
  <c r="H100" i="30"/>
  <c r="F100" i="30"/>
  <c r="G37" i="30"/>
  <c r="F39" i="30"/>
  <c r="E163" i="23"/>
  <c r="C165" i="23" s="1"/>
  <c r="Q100" i="30"/>
  <c r="L132" i="25"/>
  <c r="C181" i="24"/>
  <c r="P100" i="30"/>
  <c r="E224" i="25"/>
  <c r="E267" i="25" s="1"/>
  <c r="E102" i="30" s="1"/>
  <c r="B109" i="30" s="1"/>
  <c r="M224" i="25"/>
  <c r="M267" i="25" s="1"/>
  <c r="M102" i="30" s="1"/>
  <c r="Q238" i="26"/>
  <c r="Q101" i="30" s="1"/>
  <c r="S195" i="26"/>
  <c r="C224" i="25"/>
  <c r="O224" i="25"/>
  <c r="O267" i="25" s="1"/>
  <c r="O102" i="30" s="1"/>
  <c r="K224" i="25"/>
  <c r="K267" i="25" s="1"/>
  <c r="K102" i="30" s="1"/>
  <c r="J100" i="30"/>
  <c r="N100" i="30"/>
  <c r="D266" i="25"/>
  <c r="S223" i="25"/>
  <c r="D224" i="25"/>
  <c r="D267" i="25" s="1"/>
  <c r="D102" i="30" s="1"/>
  <c r="Q239" i="26"/>
  <c r="S196" i="26"/>
  <c r="H37" i="30"/>
  <c r="I19" i="30"/>
  <c r="L100" i="30"/>
  <c r="I100" i="30"/>
  <c r="K34" i="30"/>
  <c r="Z34" i="30" s="1"/>
  <c r="U265" i="25"/>
  <c r="E265" i="25"/>
  <c r="S222" i="25"/>
  <c r="E39" i="30"/>
  <c r="D163" i="23"/>
  <c r="H39" i="30"/>
  <c r="D181" i="24"/>
  <c r="N224" i="25"/>
  <c r="N267" i="25" s="1"/>
  <c r="N102" i="30" s="1"/>
  <c r="D283" i="25"/>
  <c r="F283" i="25" s="1"/>
  <c r="E283" i="25"/>
  <c r="L36" i="30" s="1"/>
  <c r="AA36" i="30" s="1"/>
  <c r="G16" i="31" s="1"/>
  <c r="AC16" i="31" s="1"/>
  <c r="I39" i="30"/>
  <c r="I40" i="30" s="1"/>
  <c r="E181" i="24"/>
  <c r="C183" i="24" s="1"/>
  <c r="F224" i="25"/>
  <c r="F267" i="25" s="1"/>
  <c r="F102" i="30" s="1"/>
  <c r="K35" i="30"/>
  <c r="Z35" i="30" s="1"/>
  <c r="M35" i="30"/>
  <c r="AB35" i="30" s="1"/>
  <c r="H15" i="31" s="1"/>
  <c r="AD15" i="31" s="1"/>
  <c r="Q174" i="26"/>
  <c r="C68" i="21"/>
  <c r="C72" i="21" s="1"/>
  <c r="O100" i="30"/>
  <c r="J224" i="25"/>
  <c r="J267" i="25" s="1"/>
  <c r="J102" i="30" s="1"/>
  <c r="M100" i="30"/>
  <c r="H19" i="30"/>
  <c r="F6" i="31" l="1"/>
  <c r="AB6" i="31" s="1"/>
  <c r="AC26" i="30"/>
  <c r="F14" i="31"/>
  <c r="AB14" i="31" s="1"/>
  <c r="AC34" i="30"/>
  <c r="F15" i="31"/>
  <c r="AB15" i="31" s="1"/>
  <c r="AC35" i="30"/>
  <c r="P36" i="29"/>
  <c r="P35" i="29" s="1"/>
  <c r="O37" i="29"/>
  <c r="U258" i="25"/>
  <c r="B120" i="30"/>
  <c r="O9" i="28" s="1"/>
  <c r="O10" i="28" s="1"/>
  <c r="O12" i="28" s="1"/>
  <c r="C25" i="30"/>
  <c r="E262" i="22"/>
  <c r="C264" i="22" s="1"/>
  <c r="F247" i="22"/>
  <c r="C12" i="27"/>
  <c r="B32" i="27" s="1"/>
  <c r="D262" i="22"/>
  <c r="B25" i="30"/>
  <c r="D13" i="27"/>
  <c r="B29" i="27"/>
  <c r="R25" i="30"/>
  <c r="R40" i="30" s="1"/>
  <c r="E147" i="27"/>
  <c r="C149" i="27" s="1"/>
  <c r="F132" i="27"/>
  <c r="Q25" i="30"/>
  <c r="Q40" i="30" s="1"/>
  <c r="S40" i="30" s="1"/>
  <c r="D147" i="27"/>
  <c r="U261" i="25"/>
  <c r="B116" i="30"/>
  <c r="K9" i="28" s="1"/>
  <c r="K10" i="28" s="1"/>
  <c r="K12" i="28" s="1"/>
  <c r="B112" i="30"/>
  <c r="G9" i="28" s="1"/>
  <c r="G10" i="28" s="1"/>
  <c r="G12" i="28" s="1"/>
  <c r="Q102" i="30"/>
  <c r="B121" i="30" s="1"/>
  <c r="P9" i="28" s="1"/>
  <c r="P10" i="28" s="1"/>
  <c r="P12" i="28" s="1"/>
  <c r="H40" i="30"/>
  <c r="J40" i="30" s="1"/>
  <c r="U257" i="25"/>
  <c r="B111" i="30"/>
  <c r="F9" i="28" s="1"/>
  <c r="F10" i="28" s="1"/>
  <c r="F12" i="28" s="1"/>
  <c r="U253" i="25"/>
  <c r="B117" i="30"/>
  <c r="L9" i="28" s="1"/>
  <c r="L10" i="28" s="1"/>
  <c r="L12" i="28" s="1"/>
  <c r="B118" i="30"/>
  <c r="M9" i="28" s="1"/>
  <c r="M10" i="28" s="1"/>
  <c r="M12" i="28" s="1"/>
  <c r="U264" i="25"/>
  <c r="U262" i="25"/>
  <c r="J159" i="23"/>
  <c r="J155" i="23"/>
  <c r="J151" i="23"/>
  <c r="J147" i="23"/>
  <c r="J162" i="23"/>
  <c r="J158" i="23"/>
  <c r="J154" i="23"/>
  <c r="J150" i="23"/>
  <c r="J161" i="23"/>
  <c r="J157" i="23"/>
  <c r="J153" i="23"/>
  <c r="J149" i="23"/>
  <c r="J152" i="23"/>
  <c r="J148" i="23"/>
  <c r="J160" i="23"/>
  <c r="J156" i="23"/>
  <c r="J37" i="30"/>
  <c r="K36" i="30"/>
  <c r="Z36" i="30" s="1"/>
  <c r="E40" i="30"/>
  <c r="G40" i="30" s="1"/>
  <c r="U259" i="25"/>
  <c r="B258" i="26"/>
  <c r="N18" i="30" s="1"/>
  <c r="U196" i="26"/>
  <c r="C258" i="26" s="1"/>
  <c r="O18" i="30" s="1"/>
  <c r="B108" i="30"/>
  <c r="J39" i="30"/>
  <c r="F183" i="24"/>
  <c r="G39" i="30"/>
  <c r="F165" i="23"/>
  <c r="M34" i="30"/>
  <c r="AB34" i="30" s="1"/>
  <c r="H14" i="31" s="1"/>
  <c r="AD14" i="31" s="1"/>
  <c r="U260" i="25"/>
  <c r="H9" i="28"/>
  <c r="H10" i="28" s="1"/>
  <c r="H12" i="28" s="1"/>
  <c r="B114" i="30"/>
  <c r="U238" i="26"/>
  <c r="R239" i="26"/>
  <c r="B285" i="25"/>
  <c r="K17" i="30" s="1"/>
  <c r="U223" i="25"/>
  <c r="C285" i="25" s="1"/>
  <c r="L17" i="30" s="1"/>
  <c r="C267" i="25"/>
  <c r="U252" i="25" s="1"/>
  <c r="S224" i="25"/>
  <c r="F40" i="30"/>
  <c r="U255" i="25"/>
  <c r="R265" i="25"/>
  <c r="E100" i="30"/>
  <c r="U237" i="26"/>
  <c r="R238" i="26"/>
  <c r="R33" i="29"/>
  <c r="W32" i="29"/>
  <c r="B115" i="30"/>
  <c r="B284" i="25"/>
  <c r="U222" i="25"/>
  <c r="C284" i="25" s="1"/>
  <c r="U256" i="25"/>
  <c r="D9" i="28"/>
  <c r="D10" i="28" s="1"/>
  <c r="D12" i="28" s="1"/>
  <c r="R266" i="25"/>
  <c r="D101" i="30"/>
  <c r="R101" i="30" s="1"/>
  <c r="B257" i="26"/>
  <c r="U195" i="26"/>
  <c r="C257" i="26" s="1"/>
  <c r="U263" i="25"/>
  <c r="B119" i="30"/>
  <c r="U254" i="25"/>
  <c r="B110" i="30"/>
  <c r="F16" i="31" l="1"/>
  <c r="AB16" i="31" s="1"/>
  <c r="AC36" i="30"/>
  <c r="O38" i="29"/>
  <c r="D12" i="27"/>
  <c r="B30" i="27"/>
  <c r="F150" i="27"/>
  <c r="H131" i="27" s="1"/>
  <c r="H132" i="27" s="1"/>
  <c r="H133" i="27" s="1"/>
  <c r="H134" i="27" s="1"/>
  <c r="H135" i="27" s="1"/>
  <c r="H136" i="27" s="1"/>
  <c r="H137" i="27" s="1"/>
  <c r="H138" i="27" s="1"/>
  <c r="H139" i="27" s="1"/>
  <c r="H140" i="27" s="1"/>
  <c r="H141" i="27" s="1"/>
  <c r="H142" i="27" s="1"/>
  <c r="H143" i="27" s="1"/>
  <c r="H144" i="27" s="1"/>
  <c r="H145" i="27" s="1"/>
  <c r="H146" i="27" s="1"/>
  <c r="S25" i="30"/>
  <c r="F149" i="27"/>
  <c r="G131" i="27" s="1"/>
  <c r="G132" i="27" s="1"/>
  <c r="G133" i="27" s="1"/>
  <c r="G134" i="27" s="1"/>
  <c r="G135" i="27" s="1"/>
  <c r="G136" i="27" s="1"/>
  <c r="G137" i="27" s="1"/>
  <c r="G138" i="27" s="1"/>
  <c r="G139" i="27" s="1"/>
  <c r="G140" i="27" s="1"/>
  <c r="G141" i="27" s="1"/>
  <c r="G142" i="27" s="1"/>
  <c r="G143" i="27" s="1"/>
  <c r="G144" i="27" s="1"/>
  <c r="G145" i="27" s="1"/>
  <c r="G146" i="27" s="1"/>
  <c r="F265" i="22"/>
  <c r="D25" i="30"/>
  <c r="F264" i="22"/>
  <c r="Z25" i="30"/>
  <c r="B40" i="30"/>
  <c r="D40" i="30" s="1"/>
  <c r="AA25" i="30"/>
  <c r="G5" i="31" s="1"/>
  <c r="AC5" i="31" s="1"/>
  <c r="C40" i="30"/>
  <c r="N9" i="28"/>
  <c r="N10" i="28" s="1"/>
  <c r="N12" i="28" s="1"/>
  <c r="C109" i="30"/>
  <c r="D109" i="30" s="1"/>
  <c r="K16" i="30"/>
  <c r="R267" i="25"/>
  <c r="C102" i="30"/>
  <c r="R102" i="30" s="1"/>
  <c r="C117" i="30"/>
  <c r="D117" i="30" s="1"/>
  <c r="G162" i="23"/>
  <c r="G158" i="23"/>
  <c r="G154" i="23"/>
  <c r="G150" i="23"/>
  <c r="G161" i="23"/>
  <c r="G157" i="23"/>
  <c r="G153" i="23"/>
  <c r="G149" i="23"/>
  <c r="G160" i="23"/>
  <c r="G156" i="23"/>
  <c r="G152" i="23"/>
  <c r="G148" i="23"/>
  <c r="G147" i="23"/>
  <c r="G159" i="23"/>
  <c r="G155" i="23"/>
  <c r="G151" i="23"/>
  <c r="M36" i="30"/>
  <c r="AB36" i="30" s="1"/>
  <c r="H16" i="31" s="1"/>
  <c r="AD16" i="31" s="1"/>
  <c r="J9" i="28"/>
  <c r="J10" i="28" s="1"/>
  <c r="J12" i="28" s="1"/>
  <c r="R100" i="30"/>
  <c r="I9" i="28"/>
  <c r="I10" i="28" s="1"/>
  <c r="I12" i="28" s="1"/>
  <c r="H161" i="23"/>
  <c r="H157" i="23"/>
  <c r="H153" i="23"/>
  <c r="H149" i="23"/>
  <c r="H160" i="23"/>
  <c r="H156" i="23"/>
  <c r="H152" i="23"/>
  <c r="H148" i="23"/>
  <c r="H159" i="23"/>
  <c r="H155" i="23"/>
  <c r="H151" i="23"/>
  <c r="H147" i="23"/>
  <c r="H154" i="23"/>
  <c r="H150" i="23"/>
  <c r="H162" i="23"/>
  <c r="H158" i="23"/>
  <c r="C111" i="30"/>
  <c r="D111" i="30" s="1"/>
  <c r="E9" i="28"/>
  <c r="E10" i="28" s="1"/>
  <c r="E12" i="28" s="1"/>
  <c r="O17" i="30"/>
  <c r="O19" i="30" s="1"/>
  <c r="C259" i="26"/>
  <c r="D257" i="26"/>
  <c r="F257" i="26" s="1"/>
  <c r="E257" i="26"/>
  <c r="O38" i="30" s="1"/>
  <c r="E284" i="25"/>
  <c r="L37" i="30" s="1"/>
  <c r="AA37" i="30" s="1"/>
  <c r="G17" i="31" s="1"/>
  <c r="AC17" i="31" s="1"/>
  <c r="D284" i="25"/>
  <c r="F284" i="25" s="1"/>
  <c r="C113" i="30"/>
  <c r="D113" i="30" s="1"/>
  <c r="C9" i="28"/>
  <c r="C10" i="28" s="1"/>
  <c r="C12" i="28" s="1"/>
  <c r="C121" i="30"/>
  <c r="D121" i="30" s="1"/>
  <c r="J180" i="24"/>
  <c r="J176" i="24"/>
  <c r="J172" i="24"/>
  <c r="J168" i="24"/>
  <c r="J179" i="24"/>
  <c r="J175" i="24"/>
  <c r="J171" i="24"/>
  <c r="J167" i="24"/>
  <c r="J178" i="24"/>
  <c r="J174" i="24"/>
  <c r="J170" i="24"/>
  <c r="J166" i="24"/>
  <c r="J169" i="24"/>
  <c r="J165" i="24"/>
  <c r="J177" i="24"/>
  <c r="J173" i="24"/>
  <c r="C112" i="30"/>
  <c r="D112" i="30" s="1"/>
  <c r="R34" i="29"/>
  <c r="W33" i="29"/>
  <c r="G179" i="24"/>
  <c r="G175" i="24"/>
  <c r="G171" i="24"/>
  <c r="G167" i="24"/>
  <c r="G178" i="24"/>
  <c r="G174" i="24"/>
  <c r="G170" i="24"/>
  <c r="G166" i="24"/>
  <c r="G177" i="24"/>
  <c r="G173" i="24"/>
  <c r="G169" i="24"/>
  <c r="G165" i="24"/>
  <c r="G180" i="24"/>
  <c r="G176" i="24"/>
  <c r="G172" i="24"/>
  <c r="G168" i="24"/>
  <c r="I160" i="23"/>
  <c r="I156" i="23"/>
  <c r="I152" i="23"/>
  <c r="I148" i="23"/>
  <c r="I159" i="23"/>
  <c r="I155" i="23"/>
  <c r="I151" i="23"/>
  <c r="I147" i="23"/>
  <c r="I162" i="23"/>
  <c r="I158" i="23"/>
  <c r="I154" i="23"/>
  <c r="I150" i="23"/>
  <c r="I161" i="23"/>
  <c r="I157" i="23"/>
  <c r="I153" i="23"/>
  <c r="I149" i="23"/>
  <c r="N17" i="30"/>
  <c r="N19" i="30" s="1"/>
  <c r="B259" i="26"/>
  <c r="E285" i="25"/>
  <c r="L38" i="30" s="1"/>
  <c r="D285" i="25"/>
  <c r="F285" i="25" s="1"/>
  <c r="L16" i="30"/>
  <c r="U224" i="25"/>
  <c r="C286" i="25" s="1"/>
  <c r="L18" i="30" s="1"/>
  <c r="B286" i="25"/>
  <c r="K18" i="30" s="1"/>
  <c r="E258" i="26"/>
  <c r="D258" i="26"/>
  <c r="F258" i="26" s="1"/>
  <c r="C118" i="30"/>
  <c r="D118" i="30" s="1"/>
  <c r="H178" i="24"/>
  <c r="H174" i="24"/>
  <c r="H170" i="24"/>
  <c r="H166" i="24"/>
  <c r="H177" i="24"/>
  <c r="H173" i="24"/>
  <c r="H169" i="24"/>
  <c r="H165" i="24"/>
  <c r="H180" i="24"/>
  <c r="H176" i="24"/>
  <c r="H172" i="24"/>
  <c r="H168" i="24"/>
  <c r="H171" i="24"/>
  <c r="H167" i="24"/>
  <c r="H179" i="24"/>
  <c r="H175" i="24"/>
  <c r="C116" i="30"/>
  <c r="D116" i="30" s="1"/>
  <c r="I177" i="24"/>
  <c r="I173" i="24"/>
  <c r="I169" i="24"/>
  <c r="I165" i="24"/>
  <c r="I180" i="24"/>
  <c r="I176" i="24"/>
  <c r="I172" i="24"/>
  <c r="I168" i="24"/>
  <c r="I179" i="24"/>
  <c r="I175" i="24"/>
  <c r="I171" i="24"/>
  <c r="I167" i="24"/>
  <c r="I178" i="24"/>
  <c r="I174" i="24"/>
  <c r="I170" i="24"/>
  <c r="I166" i="24"/>
  <c r="C120" i="30"/>
  <c r="D120" i="30" s="1"/>
  <c r="F5" i="31" l="1"/>
  <c r="AB5" i="31" s="1"/>
  <c r="AC25" i="30"/>
  <c r="P38" i="29"/>
  <c r="P37" i="29" s="1"/>
  <c r="O39" i="29"/>
  <c r="AB25" i="30"/>
  <c r="H5" i="31" s="1"/>
  <c r="AD5" i="31" s="1"/>
  <c r="F262" i="26"/>
  <c r="F264" i="26"/>
  <c r="F263" i="26"/>
  <c r="H249" i="22"/>
  <c r="H248" i="22"/>
  <c r="H247" i="22"/>
  <c r="H250" i="22"/>
  <c r="H261" i="22"/>
  <c r="H260" i="22"/>
  <c r="H259" i="22"/>
  <c r="H246" i="22"/>
  <c r="H257" i="22"/>
  <c r="H256" i="22"/>
  <c r="H255" i="22"/>
  <c r="H258" i="22"/>
  <c r="H253" i="22"/>
  <c r="H252" i="22"/>
  <c r="H251" i="22"/>
  <c r="H254" i="22"/>
  <c r="G258" i="22"/>
  <c r="G261" i="22"/>
  <c r="G260" i="22"/>
  <c r="G255" i="22"/>
  <c r="G254" i="22"/>
  <c r="G257" i="22"/>
  <c r="G256" i="22"/>
  <c r="G251" i="22"/>
  <c r="G250" i="22"/>
  <c r="G253" i="22"/>
  <c r="G252" i="22"/>
  <c r="G247" i="22"/>
  <c r="G246" i="22"/>
  <c r="G249" i="22"/>
  <c r="G248" i="22"/>
  <c r="G259" i="22"/>
  <c r="K19" i="30"/>
  <c r="AA38" i="30"/>
  <c r="G18" i="31" s="1"/>
  <c r="AC18" i="31" s="1"/>
  <c r="L19" i="30"/>
  <c r="K37" i="30"/>
  <c r="Z37" i="30" s="1"/>
  <c r="B107" i="30"/>
  <c r="N39" i="30"/>
  <c r="D259" i="26"/>
  <c r="C287" i="25"/>
  <c r="R35" i="29"/>
  <c r="W34" i="29"/>
  <c r="G121" i="30"/>
  <c r="S22" i="29"/>
  <c r="G111" i="30"/>
  <c r="S12" i="29"/>
  <c r="E286" i="25"/>
  <c r="D286" i="25"/>
  <c r="F286" i="25" s="1"/>
  <c r="F292" i="25" s="1"/>
  <c r="G109" i="30"/>
  <c r="S10" i="29"/>
  <c r="G118" i="30"/>
  <c r="S19" i="29"/>
  <c r="O39" i="30"/>
  <c r="O40" i="30" s="1"/>
  <c r="E259" i="26"/>
  <c r="C261" i="26" s="1"/>
  <c r="C108" i="30"/>
  <c r="D108" i="30" s="1"/>
  <c r="C110" i="30"/>
  <c r="D110" i="30" s="1"/>
  <c r="C114" i="30"/>
  <c r="D114" i="30" s="1"/>
  <c r="C115" i="30"/>
  <c r="D115" i="30" s="1"/>
  <c r="B287" i="25"/>
  <c r="C119" i="30"/>
  <c r="D119" i="30" s="1"/>
  <c r="G120" i="30"/>
  <c r="S21" i="29"/>
  <c r="G116" i="30"/>
  <c r="S17" i="29"/>
  <c r="K38" i="30"/>
  <c r="M38" i="30"/>
  <c r="G112" i="30"/>
  <c r="S13" i="29"/>
  <c r="G113" i="30"/>
  <c r="S14" i="29"/>
  <c r="N38" i="30"/>
  <c r="G117" i="30"/>
  <c r="S18" i="29"/>
  <c r="F17" i="31" l="1"/>
  <c r="AB17" i="31" s="1"/>
  <c r="AC37" i="30"/>
  <c r="O40" i="29"/>
  <c r="F290" i="25"/>
  <c r="F291" i="25"/>
  <c r="Z38" i="30"/>
  <c r="G108" i="30"/>
  <c r="S9" i="29"/>
  <c r="B123" i="30"/>
  <c r="B27" i="31" s="1"/>
  <c r="B9" i="28"/>
  <c r="B10" i="28" s="1"/>
  <c r="B12" i="28" s="1"/>
  <c r="P38" i="30"/>
  <c r="AB38" i="30" s="1"/>
  <c r="H18" i="31" s="1"/>
  <c r="AD18" i="31" s="1"/>
  <c r="W13" i="29"/>
  <c r="W17" i="29"/>
  <c r="G115" i="30"/>
  <c r="S16" i="29"/>
  <c r="G110" i="30"/>
  <c r="S11" i="29"/>
  <c r="W10" i="29"/>
  <c r="V10" i="29"/>
  <c r="W12" i="29"/>
  <c r="V12" i="29"/>
  <c r="M37" i="30"/>
  <c r="AB37" i="30" s="1"/>
  <c r="H17" i="31" s="1"/>
  <c r="AD17" i="31" s="1"/>
  <c r="G119" i="30"/>
  <c r="S20" i="29"/>
  <c r="P39" i="30"/>
  <c r="F261" i="26"/>
  <c r="L39" i="30"/>
  <c r="E287" i="25"/>
  <c r="C289" i="25" s="1"/>
  <c r="W18" i="29"/>
  <c r="W14" i="29"/>
  <c r="V14" i="29"/>
  <c r="W21" i="29"/>
  <c r="G114" i="30"/>
  <c r="S15" i="29"/>
  <c r="W19" i="29"/>
  <c r="K39" i="30"/>
  <c r="D287" i="25"/>
  <c r="W22" i="29"/>
  <c r="R36" i="29"/>
  <c r="W35" i="29"/>
  <c r="N40" i="30"/>
  <c r="P40" i="30" s="1"/>
  <c r="F18" i="31" l="1"/>
  <c r="AB18" i="31" s="1"/>
  <c r="AC38" i="30"/>
  <c r="P40" i="29"/>
  <c r="P39" i="29" s="1"/>
  <c r="O41" i="29"/>
  <c r="R37" i="29"/>
  <c r="W36" i="29"/>
  <c r="M39" i="30"/>
  <c r="AB39" i="30" s="1"/>
  <c r="H19" i="31" s="1"/>
  <c r="AD19" i="31" s="1"/>
  <c r="F289" i="25"/>
  <c r="G271" i="25" s="1"/>
  <c r="G272" i="25" s="1"/>
  <c r="G273" i="25" s="1"/>
  <c r="G274" i="25" s="1"/>
  <c r="G275" i="25" s="1"/>
  <c r="G276" i="25" s="1"/>
  <c r="G277" i="25" s="1"/>
  <c r="G278" i="25" s="1"/>
  <c r="G279" i="25" s="1"/>
  <c r="G280" i="25" s="1"/>
  <c r="G281" i="25" s="1"/>
  <c r="G282" i="25" s="1"/>
  <c r="G283" i="25" s="1"/>
  <c r="G284" i="25" s="1"/>
  <c r="G285" i="25" s="1"/>
  <c r="G286" i="25" s="1"/>
  <c r="H271" i="25"/>
  <c r="H272" i="25" s="1"/>
  <c r="H273" i="25" s="1"/>
  <c r="H274" i="25" s="1"/>
  <c r="H275" i="25" s="1"/>
  <c r="H276" i="25" s="1"/>
  <c r="H277" i="25" s="1"/>
  <c r="H278" i="25" s="1"/>
  <c r="H279" i="25" s="1"/>
  <c r="H280" i="25" s="1"/>
  <c r="H281" i="25" s="1"/>
  <c r="H282" i="25" s="1"/>
  <c r="H283" i="25" s="1"/>
  <c r="H284" i="25" s="1"/>
  <c r="H285" i="25" s="1"/>
  <c r="H286" i="25" s="1"/>
  <c r="W15" i="29"/>
  <c r="G258" i="26"/>
  <c r="G254" i="26"/>
  <c r="G250" i="26"/>
  <c r="G246" i="26"/>
  <c r="G257" i="26"/>
  <c r="G253" i="26"/>
  <c r="G249" i="26"/>
  <c r="G245" i="26"/>
  <c r="G256" i="26"/>
  <c r="G252" i="26"/>
  <c r="G248" i="26"/>
  <c r="G244" i="26"/>
  <c r="G243" i="26"/>
  <c r="G255" i="26"/>
  <c r="G251" i="26"/>
  <c r="G247" i="26"/>
  <c r="J271" i="25"/>
  <c r="J272" i="25" s="1"/>
  <c r="J273" i="25" s="1"/>
  <c r="J274" i="25" s="1"/>
  <c r="J275" i="25" s="1"/>
  <c r="J276" i="25" s="1"/>
  <c r="J277" i="25" s="1"/>
  <c r="J278" i="25" s="1"/>
  <c r="J279" i="25" s="1"/>
  <c r="J280" i="25" s="1"/>
  <c r="J281" i="25" s="1"/>
  <c r="J282" i="25" s="1"/>
  <c r="J283" i="25" s="1"/>
  <c r="J284" i="25" s="1"/>
  <c r="J285" i="25" s="1"/>
  <c r="J286" i="25" s="1"/>
  <c r="V11" i="29"/>
  <c r="W11" i="29"/>
  <c r="I256" i="26"/>
  <c r="I252" i="26"/>
  <c r="I248" i="26"/>
  <c r="I244" i="26"/>
  <c r="I255" i="26"/>
  <c r="I251" i="26"/>
  <c r="I247" i="26"/>
  <c r="I243" i="26"/>
  <c r="I258" i="26"/>
  <c r="I254" i="26"/>
  <c r="I250" i="26"/>
  <c r="I246" i="26"/>
  <c r="I257" i="26"/>
  <c r="I253" i="26"/>
  <c r="I249" i="26"/>
  <c r="I245" i="26"/>
  <c r="K40" i="30"/>
  <c r="M40" i="30" s="1"/>
  <c r="Z39" i="30"/>
  <c r="I271" i="25"/>
  <c r="I272" i="25" s="1"/>
  <c r="I273" i="25" s="1"/>
  <c r="I274" i="25" s="1"/>
  <c r="I275" i="25" s="1"/>
  <c r="I276" i="25" s="1"/>
  <c r="I277" i="25" s="1"/>
  <c r="I278" i="25" s="1"/>
  <c r="I279" i="25" s="1"/>
  <c r="I280" i="25" s="1"/>
  <c r="I281" i="25" s="1"/>
  <c r="I282" i="25" s="1"/>
  <c r="I283" i="25" s="1"/>
  <c r="I284" i="25" s="1"/>
  <c r="I285" i="25" s="1"/>
  <c r="I286" i="25" s="1"/>
  <c r="J255" i="26"/>
  <c r="J251" i="26"/>
  <c r="J247" i="26"/>
  <c r="J243" i="26"/>
  <c r="J258" i="26"/>
  <c r="J254" i="26"/>
  <c r="J250" i="26"/>
  <c r="J246" i="26"/>
  <c r="J257" i="26"/>
  <c r="J253" i="26"/>
  <c r="J249" i="26"/>
  <c r="J245" i="26"/>
  <c r="J248" i="26"/>
  <c r="J244" i="26"/>
  <c r="J256" i="26"/>
  <c r="J252" i="26"/>
  <c r="L40" i="30"/>
  <c r="AA39" i="30"/>
  <c r="G19" i="31" s="1"/>
  <c r="AC19" i="31" s="1"/>
  <c r="W20" i="29"/>
  <c r="W16" i="29"/>
  <c r="V9" i="29"/>
  <c r="W9" i="29"/>
  <c r="H257" i="26"/>
  <c r="H253" i="26"/>
  <c r="H249" i="26"/>
  <c r="H245" i="26"/>
  <c r="H256" i="26"/>
  <c r="H252" i="26"/>
  <c r="H248" i="26"/>
  <c r="H244" i="26"/>
  <c r="H255" i="26"/>
  <c r="H251" i="26"/>
  <c r="H247" i="26"/>
  <c r="H243" i="26"/>
  <c r="H250" i="26"/>
  <c r="H246" i="26"/>
  <c r="H258" i="26"/>
  <c r="H254" i="26"/>
  <c r="C107" i="30"/>
  <c r="F19" i="31" l="1"/>
  <c r="AB19" i="31" s="1"/>
  <c r="AC39" i="30"/>
  <c r="O42" i="29"/>
  <c r="C123" i="30"/>
  <c r="D107" i="30"/>
  <c r="R38" i="29"/>
  <c r="W37" i="29"/>
  <c r="C27" i="31" l="1"/>
  <c r="P42" i="29"/>
  <c r="P41" i="29" s="1"/>
  <c r="O43" i="29"/>
  <c r="D123" i="30"/>
  <c r="C128" i="30" s="1"/>
  <c r="G107" i="30"/>
  <c r="G123" i="30" s="1"/>
  <c r="F27" i="31" s="1"/>
  <c r="B16" i="32" s="1"/>
  <c r="S8" i="29"/>
  <c r="R39" i="29"/>
  <c r="W38" i="29"/>
  <c r="C19" i="32" l="1"/>
  <c r="C23" i="32"/>
  <c r="H15" i="32"/>
  <c r="C18" i="32"/>
  <c r="C24" i="32"/>
  <c r="C20" i="32"/>
  <c r="C17" i="32"/>
  <c r="C21" i="32"/>
  <c r="C22" i="32"/>
  <c r="B125" i="30"/>
  <c r="Y9" i="29" s="1"/>
  <c r="D27" i="31"/>
  <c r="O44" i="29"/>
  <c r="W8" i="29"/>
  <c r="V8" i="29"/>
  <c r="R40" i="29"/>
  <c r="W39" i="29"/>
  <c r="E123" i="30"/>
  <c r="Y8" i="29" l="1"/>
  <c r="B2" i="29" s="1"/>
  <c r="P44" i="29"/>
  <c r="P43" i="29" s="1"/>
  <c r="O45" i="29"/>
  <c r="R41" i="29"/>
  <c r="W40" i="29"/>
  <c r="O46" i="29" l="1"/>
  <c r="R42" i="29"/>
  <c r="W41" i="29"/>
  <c r="P46" i="29" l="1"/>
  <c r="P45" i="29" s="1"/>
  <c r="O47" i="29"/>
  <c r="W42" i="29"/>
  <c r="W3" i="29"/>
  <c r="O48" i="29" l="1"/>
  <c r="P48" i="29" l="1"/>
  <c r="P47" i="29" s="1"/>
  <c r="O49" i="29"/>
  <c r="O50" i="29" l="1"/>
  <c r="P50" i="29" l="1"/>
  <c r="P49" i="29" s="1"/>
  <c r="O51" i="29"/>
  <c r="O52" i="29" l="1"/>
  <c r="P52" i="29" l="1"/>
  <c r="P51" i="29" s="1"/>
  <c r="O53" i="29"/>
  <c r="O54" i="29" l="1"/>
  <c r="P54" i="29" l="1"/>
  <c r="P53" i="29" s="1"/>
  <c r="O55" i="29"/>
  <c r="O56" i="29" l="1"/>
  <c r="P56" i="29" l="1"/>
  <c r="P55" i="29" s="1"/>
  <c r="O57" i="29"/>
  <c r="O58" i="29" l="1"/>
  <c r="P58" i="29" l="1"/>
  <c r="P57" i="29" s="1"/>
  <c r="O59" i="29"/>
  <c r="O60" i="29" l="1"/>
  <c r="P60" i="29" l="1"/>
  <c r="P59" i="29" s="1"/>
  <c r="O61" i="29"/>
  <c r="O62" i="29" l="1"/>
  <c r="P62" i="29" l="1"/>
  <c r="P61" i="29" s="1"/>
  <c r="O63" i="29"/>
  <c r="O64" i="29" l="1"/>
  <c r="P64" i="29" l="1"/>
  <c r="P63" i="29" s="1"/>
  <c r="O65" i="29"/>
  <c r="O66" i="29" l="1"/>
  <c r="P66" i="29" l="1"/>
  <c r="P65" i="29" s="1"/>
  <c r="O67" i="29"/>
  <c r="O68" i="29" l="1"/>
  <c r="P68" i="29" l="1"/>
  <c r="P67" i="29" s="1"/>
  <c r="O69" i="29"/>
  <c r="O70" i="29" l="1"/>
  <c r="P70" i="29" l="1"/>
  <c r="P69" i="29" s="1"/>
  <c r="O71" i="29"/>
  <c r="O72" i="29" l="1"/>
  <c r="P72" i="29" l="1"/>
  <c r="P71" i="29" s="1"/>
  <c r="O73" i="29"/>
  <c r="O74" i="29" l="1"/>
  <c r="P74" i="29" l="1"/>
  <c r="P73" i="29" s="1"/>
  <c r="O75" i="29"/>
  <c r="O76" i="29" l="1"/>
  <c r="P76" i="29" l="1"/>
  <c r="P75" i="29" s="1"/>
  <c r="O77" i="29"/>
  <c r="O78" i="29" l="1"/>
  <c r="P78" i="29" l="1"/>
  <c r="P77" i="29" s="1"/>
  <c r="O79" i="29"/>
  <c r="O80" i="29" l="1"/>
  <c r="P80" i="29" l="1"/>
  <c r="P79" i="29" s="1"/>
  <c r="O81" i="29"/>
  <c r="O82" i="29" l="1"/>
  <c r="P82" i="29" l="1"/>
  <c r="P81" i="29" s="1"/>
  <c r="O83" i="29"/>
  <c r="O84" i="29" l="1"/>
  <c r="P84" i="29" l="1"/>
  <c r="P83" i="29" s="1"/>
  <c r="O85" i="29"/>
  <c r="O86" i="29" l="1"/>
  <c r="P86" i="29" l="1"/>
  <c r="P85" i="29" s="1"/>
  <c r="O87" i="29"/>
  <c r="O88" i="29" l="1"/>
  <c r="P88" i="29" s="1"/>
  <c r="P87" i="29" s="1"/>
  <c r="T16" i="29" l="1"/>
  <c r="U16" i="29" s="1"/>
  <c r="V16" i="29" s="1"/>
  <c r="T20" i="29"/>
  <c r="U20" i="29" s="1"/>
  <c r="V20" i="29" s="1"/>
  <c r="T17" i="29"/>
  <c r="U17" i="29" s="1"/>
  <c r="V17" i="29" s="1"/>
  <c r="T18" i="29"/>
  <c r="U18" i="29" s="1"/>
  <c r="V18" i="29" s="1"/>
  <c r="T19" i="29"/>
  <c r="U19" i="29" s="1"/>
  <c r="V19" i="29" s="1"/>
  <c r="T21" i="29"/>
  <c r="U21" i="29" s="1"/>
  <c r="V21" i="29" s="1"/>
  <c r="T22" i="29"/>
  <c r="U22" i="29" s="1"/>
  <c r="V22" i="29" s="1"/>
  <c r="T23" i="29"/>
  <c r="U23" i="29" s="1"/>
  <c r="V23" i="29" s="1"/>
  <c r="T26" i="29"/>
  <c r="U26" i="29" s="1"/>
  <c r="V26" i="29" s="1"/>
  <c r="T25" i="29"/>
  <c r="U25" i="29" s="1"/>
  <c r="V25" i="29" s="1"/>
  <c r="T24" i="29"/>
  <c r="U24" i="29" s="1"/>
  <c r="V24" i="29" s="1"/>
  <c r="T27" i="29"/>
  <c r="U27" i="29" s="1"/>
  <c r="V27" i="29" s="1"/>
  <c r="T28" i="29"/>
  <c r="U28" i="29" s="1"/>
  <c r="V28" i="29" s="1"/>
  <c r="T29" i="29"/>
  <c r="U29" i="29" s="1"/>
  <c r="V29" i="29" s="1"/>
  <c r="T30" i="29"/>
  <c r="U30" i="29" s="1"/>
  <c r="V30" i="29" s="1"/>
  <c r="T31" i="29"/>
  <c r="U31" i="29" s="1"/>
  <c r="V31" i="29" s="1"/>
  <c r="T32" i="29"/>
  <c r="U32" i="29" s="1"/>
  <c r="V32" i="29" s="1"/>
  <c r="T36" i="29"/>
  <c r="U36" i="29" s="1"/>
  <c r="V36" i="29" s="1"/>
  <c r="T33" i="29"/>
  <c r="U33" i="29" s="1"/>
  <c r="V33" i="29" s="1"/>
  <c r="T34" i="29"/>
  <c r="U34" i="29" s="1"/>
  <c r="V34" i="29" s="1"/>
  <c r="T35" i="29"/>
  <c r="U35" i="29" s="1"/>
  <c r="V35" i="29" s="1"/>
  <c r="T38" i="29"/>
  <c r="U38" i="29" s="1"/>
  <c r="V38" i="29" s="1"/>
  <c r="T37" i="29"/>
  <c r="U37" i="29" s="1"/>
  <c r="V37" i="29" s="1"/>
  <c r="T39" i="29"/>
  <c r="U39" i="29" s="1"/>
  <c r="V39" i="29" s="1"/>
  <c r="T40" i="29"/>
  <c r="U40" i="29" s="1"/>
  <c r="V40" i="29" s="1"/>
  <c r="T41" i="29"/>
  <c r="U41" i="29" s="1"/>
  <c r="V41" i="29" s="1"/>
  <c r="T42" i="29"/>
  <c r="U42" i="29" s="1"/>
  <c r="V42" i="29" s="1"/>
  <c r="T13" i="29" l="1"/>
  <c r="U13" i="29" s="1"/>
  <c r="V13" i="29" s="1"/>
  <c r="T15" i="29"/>
  <c r="U15" i="29" s="1"/>
  <c r="V15" i="29" s="1"/>
  <c r="V3" i="29" l="1"/>
  <c r="X3" i="29" s="1"/>
  <c r="Q10" i="15" l="1"/>
  <c r="R10" i="15"/>
  <c r="S10" i="15"/>
  <c r="T10" i="15"/>
  <c r="U10" i="15"/>
  <c r="Q6" i="15" l="1"/>
  <c r="R6" i="15"/>
  <c r="R7" i="15" s="1"/>
  <c r="R12" i="15" s="1"/>
  <c r="R13" i="15" s="1"/>
  <c r="S6" i="15"/>
  <c r="T6" i="15"/>
  <c r="T7" i="15" s="1"/>
  <c r="T12" i="15" s="1"/>
  <c r="T13" i="15" s="1"/>
  <c r="U6" i="15"/>
  <c r="D4" i="15"/>
  <c r="E4" i="15" s="1"/>
  <c r="F4" i="15" s="1"/>
  <c r="G4" i="15" s="1"/>
  <c r="H4" i="15" s="1"/>
  <c r="I4" i="15" s="1"/>
  <c r="J4" i="15" s="1"/>
  <c r="K4" i="15" s="1"/>
  <c r="L4" i="15" s="1"/>
  <c r="M4" i="15" s="1"/>
  <c r="N4" i="15" s="1"/>
  <c r="O4" i="15" s="1"/>
  <c r="P4" i="15" s="1"/>
  <c r="Q4" i="15" s="1"/>
  <c r="R4" i="15" s="1"/>
  <c r="S4" i="15" s="1"/>
  <c r="T4" i="15" s="1"/>
  <c r="U4" i="15" s="1"/>
  <c r="U7" i="15" s="1"/>
  <c r="U12" i="15" s="1"/>
  <c r="U13" i="15" s="1"/>
  <c r="C4" i="15"/>
  <c r="T62" i="7"/>
  <c r="F10" i="13"/>
  <c r="E10" i="13"/>
  <c r="S7" i="15" l="1"/>
  <c r="S12" i="15" s="1"/>
  <c r="S13" i="15" s="1"/>
  <c r="Q7" i="15"/>
  <c r="Q12" i="15" s="1"/>
  <c r="Q13" i="15" s="1"/>
  <c r="A2" i="14"/>
  <c r="A3" i="14"/>
  <c r="A4" i="14"/>
  <c r="A5" i="14"/>
  <c r="A6" i="14"/>
  <c r="A7" i="14"/>
  <c r="A8" i="14"/>
  <c r="A9" i="14"/>
  <c r="A10" i="14"/>
  <c r="A11" i="14"/>
  <c r="A12" i="14"/>
  <c r="A13" i="14"/>
  <c r="A14" i="14"/>
  <c r="A15" i="14"/>
  <c r="A16" i="14"/>
  <c r="A17" i="14"/>
  <c r="A18" i="14"/>
  <c r="A19" i="14"/>
  <c r="A62" i="13" l="1"/>
  <c r="A63" i="13"/>
  <c r="E131" i="13"/>
  <c r="R24" i="14" s="1"/>
  <c r="C106" i="13"/>
  <c r="D105" i="13" s="1"/>
  <c r="E104" i="13" s="1"/>
  <c r="F103" i="13" s="1"/>
  <c r="G102" i="13" s="1"/>
  <c r="H101" i="13" s="1"/>
  <c r="I100" i="13" s="1"/>
  <c r="J99" i="13" s="1"/>
  <c r="K98" i="13" s="1"/>
  <c r="L97" i="13" s="1"/>
  <c r="M96" i="13" s="1"/>
  <c r="N95" i="13" s="1"/>
  <c r="O94" i="13" s="1"/>
  <c r="P93" i="13" s="1"/>
  <c r="Q92" i="13" s="1"/>
  <c r="A66" i="13"/>
  <c r="A61" i="13"/>
  <c r="B61" i="13"/>
  <c r="B62" i="13" s="1"/>
  <c r="C61" i="13"/>
  <c r="D61" i="13"/>
  <c r="E61" i="13"/>
  <c r="E62" i="13" s="1"/>
  <c r="F61" i="13"/>
  <c r="G61" i="13"/>
  <c r="H61" i="13"/>
  <c r="I61" i="13"/>
  <c r="I62" i="13" s="1"/>
  <c r="J61" i="13"/>
  <c r="K61" i="13"/>
  <c r="L61" i="13"/>
  <c r="M61" i="13"/>
  <c r="M62" i="13" s="1"/>
  <c r="N61" i="13"/>
  <c r="O61" i="13"/>
  <c r="P61" i="13"/>
  <c r="Q61" i="13"/>
  <c r="Q62" i="13" s="1"/>
  <c r="B60" i="13"/>
  <c r="P62" i="13" l="1"/>
  <c r="N62" i="13"/>
  <c r="L62" i="13"/>
  <c r="J62" i="13"/>
  <c r="H62" i="13"/>
  <c r="F62" i="13"/>
  <c r="D62" i="13"/>
  <c r="Q63" i="13"/>
  <c r="P63" i="13"/>
  <c r="O62" i="13"/>
  <c r="K62" i="13"/>
  <c r="G62" i="13"/>
  <c r="E63" i="13" s="1"/>
  <c r="C62" i="13"/>
  <c r="D106" i="13"/>
  <c r="B63" i="13" l="1"/>
  <c r="O63" i="13"/>
  <c r="J63" i="13"/>
  <c r="H63" i="13"/>
  <c r="M63" i="13"/>
  <c r="G63" i="13"/>
  <c r="F63" i="13"/>
  <c r="N63" i="13"/>
  <c r="C63" i="13"/>
  <c r="K63" i="13"/>
  <c r="D63" i="13"/>
  <c r="L63" i="13"/>
  <c r="I63" i="13"/>
  <c r="E106" i="13"/>
  <c r="E105" i="13"/>
  <c r="F104" i="13" s="1"/>
  <c r="G103" i="13" s="1"/>
  <c r="H102" i="13" s="1"/>
  <c r="I101" i="13" s="1"/>
  <c r="J100" i="13" s="1"/>
  <c r="K99" i="13" s="1"/>
  <c r="L98" i="13" s="1"/>
  <c r="M97" i="13" s="1"/>
  <c r="N96" i="13" s="1"/>
  <c r="O95" i="13" s="1"/>
  <c r="P94" i="13" s="1"/>
  <c r="Q93" i="13" s="1"/>
  <c r="F105" i="13" l="1"/>
  <c r="G104" i="13" s="1"/>
  <c r="H103" i="13" s="1"/>
  <c r="I102" i="13" s="1"/>
  <c r="J101" i="13" s="1"/>
  <c r="K100" i="13" s="1"/>
  <c r="L99" i="13" s="1"/>
  <c r="M98" i="13" s="1"/>
  <c r="N97" i="13" s="1"/>
  <c r="O96" i="13" s="1"/>
  <c r="P95" i="13" s="1"/>
  <c r="Q94" i="13" s="1"/>
  <c r="F106" i="13"/>
  <c r="G105" i="13" l="1"/>
  <c r="H104" i="13" s="1"/>
  <c r="I103" i="13" s="1"/>
  <c r="J102" i="13" s="1"/>
  <c r="K101" i="13" s="1"/>
  <c r="L100" i="13" s="1"/>
  <c r="M99" i="13" s="1"/>
  <c r="N98" i="13" s="1"/>
  <c r="O97" i="13" s="1"/>
  <c r="P96" i="13" s="1"/>
  <c r="Q95" i="13" s="1"/>
  <c r="G106" i="13"/>
  <c r="H105" i="13" l="1"/>
  <c r="I104" i="13" s="1"/>
  <c r="J103" i="13" s="1"/>
  <c r="K102" i="13" s="1"/>
  <c r="L101" i="13" s="1"/>
  <c r="M100" i="13" s="1"/>
  <c r="N99" i="13" s="1"/>
  <c r="O98" i="13" s="1"/>
  <c r="P97" i="13" s="1"/>
  <c r="Q96" i="13" s="1"/>
  <c r="H106" i="13"/>
  <c r="I106" i="13" l="1"/>
  <c r="I105" i="13"/>
  <c r="J104" i="13" s="1"/>
  <c r="K103" i="13" s="1"/>
  <c r="L102" i="13" s="1"/>
  <c r="M101" i="13" s="1"/>
  <c r="N100" i="13" s="1"/>
  <c r="O99" i="13" s="1"/>
  <c r="P98" i="13" s="1"/>
  <c r="Q97" i="13" s="1"/>
  <c r="J105" i="13" l="1"/>
  <c r="K104" i="13" s="1"/>
  <c r="L103" i="13" s="1"/>
  <c r="M102" i="13" s="1"/>
  <c r="N101" i="13" s="1"/>
  <c r="O100" i="13" s="1"/>
  <c r="P99" i="13" s="1"/>
  <c r="Q98" i="13" s="1"/>
  <c r="J106" i="13"/>
  <c r="K105" i="13" l="1"/>
  <c r="L104" i="13" s="1"/>
  <c r="M103" i="13" s="1"/>
  <c r="N102" i="13" s="1"/>
  <c r="O101" i="13" s="1"/>
  <c r="P100" i="13" s="1"/>
  <c r="Q99" i="13" s="1"/>
  <c r="K106" i="13"/>
  <c r="L105" i="13" l="1"/>
  <c r="M104" i="13" s="1"/>
  <c r="N103" i="13" s="1"/>
  <c r="O102" i="13" s="1"/>
  <c r="P101" i="13" s="1"/>
  <c r="Q100" i="13" s="1"/>
  <c r="L106" i="13"/>
  <c r="M106" i="13" l="1"/>
  <c r="M105" i="13"/>
  <c r="N104" i="13" s="1"/>
  <c r="O103" i="13" s="1"/>
  <c r="P102" i="13" s="1"/>
  <c r="Q101" i="13" s="1"/>
  <c r="N105" i="13" l="1"/>
  <c r="O104" i="13" s="1"/>
  <c r="P103" i="13" s="1"/>
  <c r="Q102" i="13" s="1"/>
  <c r="N106" i="13"/>
  <c r="O105" i="13" l="1"/>
  <c r="P104" i="13" s="1"/>
  <c r="Q103" i="13" s="1"/>
  <c r="O106" i="13"/>
  <c r="P105" i="13" l="1"/>
  <c r="Q104" i="13" s="1"/>
  <c r="P106" i="13"/>
  <c r="Q106" i="13" l="1"/>
  <c r="Q105" i="13"/>
  <c r="F41" i="13" l="1"/>
  <c r="C10" i="13"/>
  <c r="D10" i="13"/>
  <c r="A10" i="13"/>
  <c r="A40" i="13" s="1"/>
  <c r="A11" i="13"/>
  <c r="A41" i="13" s="1"/>
  <c r="E41" i="13" s="1"/>
  <c r="A12" i="13"/>
  <c r="A42" i="13" s="1"/>
  <c r="E42" i="13" s="1"/>
  <c r="A13" i="13"/>
  <c r="A43" i="13" s="1"/>
  <c r="E43" i="13" s="1"/>
  <c r="A14" i="13"/>
  <c r="A44" i="13" s="1"/>
  <c r="E44" i="13" s="1"/>
  <c r="A15" i="13"/>
  <c r="A45" i="13" s="1"/>
  <c r="E45" i="13" s="1"/>
  <c r="A16" i="13"/>
  <c r="A46" i="13" s="1"/>
  <c r="E46" i="13" s="1"/>
  <c r="A17" i="13"/>
  <c r="A47" i="13" s="1"/>
  <c r="E47" i="13" s="1"/>
  <c r="A18" i="13"/>
  <c r="A48" i="13" s="1"/>
  <c r="E48" i="13" s="1"/>
  <c r="A19" i="13"/>
  <c r="A49" i="13" s="1"/>
  <c r="E49" i="13" s="1"/>
  <c r="A20" i="13"/>
  <c r="A50" i="13" s="1"/>
  <c r="E50" i="13" s="1"/>
  <c r="A21" i="13"/>
  <c r="A51" i="13" s="1"/>
  <c r="E51" i="13" s="1"/>
  <c r="A22" i="13"/>
  <c r="A52" i="13" s="1"/>
  <c r="E52" i="13" s="1"/>
  <c r="A23" i="13"/>
  <c r="A53" i="13" s="1"/>
  <c r="E53" i="13" s="1"/>
  <c r="A24" i="13"/>
  <c r="A54" i="13" s="1"/>
  <c r="E54" i="13" s="1"/>
  <c r="A25" i="13"/>
  <c r="A55" i="13" s="1"/>
  <c r="E55" i="13" s="1"/>
  <c r="A26" i="13"/>
  <c r="A56" i="13" s="1"/>
  <c r="E56" i="13" s="1"/>
  <c r="B5" i="13"/>
  <c r="C5" i="13"/>
  <c r="D5" i="13"/>
  <c r="E5" i="13"/>
  <c r="F5" i="13"/>
  <c r="G5" i="13"/>
  <c r="H5" i="13"/>
  <c r="I5" i="13"/>
  <c r="J5" i="13"/>
  <c r="K5" i="13"/>
  <c r="L5" i="13"/>
  <c r="M5" i="13"/>
  <c r="N5" i="13"/>
  <c r="O5" i="13"/>
  <c r="P5" i="13"/>
  <c r="P6" i="13" s="1"/>
  <c r="P7" i="13" s="1"/>
  <c r="F42" i="13" s="1"/>
  <c r="Q4" i="13"/>
  <c r="M6" i="13" l="1"/>
  <c r="M7" i="13" s="1"/>
  <c r="F45" i="13" s="1"/>
  <c r="I6" i="13"/>
  <c r="I7" i="13" s="1"/>
  <c r="F49" i="13" s="1"/>
  <c r="B6" i="13"/>
  <c r="B7" i="13" s="1"/>
  <c r="F56" i="13" s="1"/>
  <c r="L6" i="13"/>
  <c r="L7" i="13" s="1"/>
  <c r="F46" i="13" s="1"/>
  <c r="D6" i="13"/>
  <c r="D7" i="13" s="1"/>
  <c r="F54" i="13" s="1"/>
  <c r="O6" i="13"/>
  <c r="O7" i="13" s="1"/>
  <c r="F43" i="13" s="1"/>
  <c r="K6" i="13"/>
  <c r="K7" i="13" s="1"/>
  <c r="F47" i="13" s="1"/>
  <c r="G6" i="13"/>
  <c r="G7" i="13" s="1"/>
  <c r="F51" i="13" s="1"/>
  <c r="C6" i="13"/>
  <c r="C7" i="13" s="1"/>
  <c r="F55" i="13" s="1"/>
  <c r="E6" i="13"/>
  <c r="E7" i="13" s="1"/>
  <c r="F53" i="13" s="1"/>
  <c r="H6" i="13"/>
  <c r="H7" i="13" s="1"/>
  <c r="F50" i="13" s="1"/>
  <c r="N6" i="13"/>
  <c r="N7" i="13" s="1"/>
  <c r="F44" i="13" s="1"/>
  <c r="J6" i="13"/>
  <c r="J7" i="13" s="1"/>
  <c r="F48" i="13" s="1"/>
  <c r="F6" i="13"/>
  <c r="F7" i="13" s="1"/>
  <c r="F52" i="13" s="1"/>
  <c r="Q119" i="11" l="1"/>
  <c r="P119" i="11"/>
  <c r="O119" i="11"/>
  <c r="N119" i="11"/>
  <c r="M119" i="11"/>
  <c r="L119" i="11"/>
  <c r="K119" i="11"/>
  <c r="J119" i="11"/>
  <c r="I119" i="11"/>
  <c r="H119" i="11"/>
  <c r="G119" i="11"/>
  <c r="F119" i="11"/>
  <c r="E119" i="11"/>
  <c r="D119" i="11"/>
  <c r="C119" i="11"/>
  <c r="S105" i="11"/>
  <c r="S104" i="11"/>
  <c r="S106" i="11" l="1"/>
  <c r="S107" i="11" s="1"/>
  <c r="S108" i="11" s="1"/>
  <c r="S109" i="11" s="1"/>
  <c r="S110" i="11" s="1"/>
  <c r="S111" i="11" s="1"/>
  <c r="S112" i="11" s="1"/>
  <c r="S113" i="11" s="1"/>
  <c r="S114" i="11" s="1"/>
  <c r="S115" i="11" s="1"/>
  <c r="S116" i="11" s="1"/>
  <c r="S117" i="11" s="1"/>
  <c r="S118" i="11" s="1"/>
  <c r="S119" i="11" s="1"/>
  <c r="D63" i="11"/>
  <c r="E63" i="11"/>
  <c r="F63" i="11"/>
  <c r="G63" i="11"/>
  <c r="H63" i="11"/>
  <c r="I63" i="11"/>
  <c r="J63" i="11"/>
  <c r="K63" i="11"/>
  <c r="L63" i="11"/>
  <c r="M63" i="11"/>
  <c r="N63" i="11"/>
  <c r="O63" i="11"/>
  <c r="P63" i="11"/>
  <c r="Q63" i="11"/>
  <c r="C63" i="11"/>
  <c r="E243" i="11"/>
  <c r="O24" i="14" s="1"/>
  <c r="C218" i="11"/>
  <c r="A177" i="11"/>
  <c r="S48" i="11"/>
  <c r="S49" i="11" l="1"/>
  <c r="D217" i="11"/>
  <c r="E216" i="11" s="1"/>
  <c r="F215" i="11" s="1"/>
  <c r="G214" i="11" s="1"/>
  <c r="H213" i="11" s="1"/>
  <c r="I212" i="11" s="1"/>
  <c r="J211" i="11" s="1"/>
  <c r="K210" i="11" s="1"/>
  <c r="L209" i="11" s="1"/>
  <c r="M208" i="11" s="1"/>
  <c r="N207" i="11" s="1"/>
  <c r="O206" i="11" s="1"/>
  <c r="P205" i="11" s="1"/>
  <c r="Q204" i="11" s="1"/>
  <c r="D218" i="11"/>
  <c r="E218" i="11" l="1"/>
  <c r="E217" i="11"/>
  <c r="F216" i="11" s="1"/>
  <c r="G215" i="11" s="1"/>
  <c r="H214" i="11" s="1"/>
  <c r="I213" i="11" s="1"/>
  <c r="J212" i="11" s="1"/>
  <c r="K211" i="11" s="1"/>
  <c r="L210" i="11" s="1"/>
  <c r="M209" i="11" s="1"/>
  <c r="N208" i="11" s="1"/>
  <c r="O207" i="11" s="1"/>
  <c r="P206" i="11" s="1"/>
  <c r="Q205" i="11" s="1"/>
  <c r="S50" i="11"/>
  <c r="S51" i="11" l="1"/>
  <c r="F217" i="11"/>
  <c r="F218" i="11"/>
  <c r="G216" i="11" l="1"/>
  <c r="S52" i="11"/>
  <c r="G217" i="11"/>
  <c r="G218" i="11"/>
  <c r="H217" i="11" l="1"/>
  <c r="H218" i="11"/>
  <c r="S53" i="11"/>
  <c r="H215" i="11"/>
  <c r="H216" i="11"/>
  <c r="I214" i="11" l="1"/>
  <c r="S54" i="11"/>
  <c r="I218" i="11"/>
  <c r="I217" i="11"/>
  <c r="I215" i="11"/>
  <c r="I216" i="11"/>
  <c r="J214" i="11" l="1"/>
  <c r="S55" i="11"/>
  <c r="J215" i="11"/>
  <c r="J216" i="11"/>
  <c r="J213" i="11"/>
  <c r="J218" i="11"/>
  <c r="J217" i="11"/>
  <c r="K214" i="11" l="1"/>
  <c r="S56" i="11"/>
  <c r="K216" i="11"/>
  <c r="K212" i="11"/>
  <c r="K217" i="11"/>
  <c r="K218" i="11"/>
  <c r="K215" i="11"/>
  <c r="K213" i="11"/>
  <c r="L212" i="11" l="1"/>
  <c r="S57" i="11"/>
  <c r="L216" i="11"/>
  <c r="L215" i="11"/>
  <c r="L214" i="11"/>
  <c r="L213" i="11"/>
  <c r="L217" i="11"/>
  <c r="L218" i="11"/>
  <c r="L211" i="11"/>
  <c r="M215" i="11" l="1"/>
  <c r="S58" i="11"/>
  <c r="M218" i="11"/>
  <c r="M217" i="11"/>
  <c r="M216" i="11"/>
  <c r="M214" i="11"/>
  <c r="M211" i="11"/>
  <c r="M212" i="11"/>
  <c r="M210" i="11"/>
  <c r="M213" i="11"/>
  <c r="N212" i="11" l="1"/>
  <c r="N211" i="11"/>
  <c r="N213" i="11"/>
  <c r="S59" i="11"/>
  <c r="N216" i="11"/>
  <c r="N209" i="11"/>
  <c r="N210" i="11"/>
  <c r="N215" i="11"/>
  <c r="N217" i="11"/>
  <c r="N218" i="11"/>
  <c r="N214" i="11"/>
  <c r="O213" i="11" l="1"/>
  <c r="O212" i="11"/>
  <c r="O211" i="11"/>
  <c r="O214" i="11"/>
  <c r="O208" i="11"/>
  <c r="O217" i="11"/>
  <c r="O218" i="11"/>
  <c r="S60" i="11"/>
  <c r="O210" i="11"/>
  <c r="O216" i="11"/>
  <c r="O209" i="11"/>
  <c r="O215" i="11"/>
  <c r="P208" i="11" l="1"/>
  <c r="P209" i="11"/>
  <c r="P216" i="11"/>
  <c r="P211" i="11"/>
  <c r="P214" i="11"/>
  <c r="P215" i="11"/>
  <c r="S61" i="11"/>
  <c r="P217" i="11"/>
  <c r="P218" i="11"/>
  <c r="P213" i="11"/>
  <c r="P207" i="11"/>
  <c r="P210" i="11"/>
  <c r="P212" i="11"/>
  <c r="Q209" i="11" l="1"/>
  <c r="Q216" i="11"/>
  <c r="Q212" i="11"/>
  <c r="Q214" i="11"/>
  <c r="Q210" i="11"/>
  <c r="Q208" i="11"/>
  <c r="Q211" i="11"/>
  <c r="Q206" i="11"/>
  <c r="Q218" i="11"/>
  <c r="Q217" i="11"/>
  <c r="S62" i="11"/>
  <c r="Q213" i="11"/>
  <c r="Q215" i="11"/>
  <c r="Q207" i="11"/>
  <c r="S63" i="11" l="1"/>
  <c r="B166" i="10" l="1"/>
  <c r="A167" i="10"/>
  <c r="A187" i="10" s="1"/>
  <c r="B167" i="10"/>
  <c r="C167" i="10"/>
  <c r="D167" i="10"/>
  <c r="E167" i="10"/>
  <c r="F167" i="10"/>
  <c r="G167" i="10"/>
  <c r="H167" i="10"/>
  <c r="I167" i="10"/>
  <c r="J167" i="10"/>
  <c r="K167" i="10"/>
  <c r="L167" i="10"/>
  <c r="M167" i="10"/>
  <c r="N167" i="10"/>
  <c r="O167" i="10"/>
  <c r="P167" i="10"/>
  <c r="Q167" i="10"/>
  <c r="A168" i="10"/>
  <c r="A188" i="10" s="1"/>
  <c r="A169" i="10"/>
  <c r="A189" i="10" s="1"/>
  <c r="A170" i="10"/>
  <c r="A190" i="10" s="1"/>
  <c r="A171" i="10"/>
  <c r="A191" i="10" s="1"/>
  <c r="A172" i="10"/>
  <c r="A192" i="10" s="1"/>
  <c r="A173" i="10"/>
  <c r="A193" i="10" s="1"/>
  <c r="A174" i="10"/>
  <c r="A194" i="10" s="1"/>
  <c r="A175" i="10"/>
  <c r="A195" i="10" s="1"/>
  <c r="A176" i="10"/>
  <c r="A196" i="10" s="1"/>
  <c r="A177" i="10"/>
  <c r="A197" i="10" s="1"/>
  <c r="A178" i="10"/>
  <c r="A198" i="10" s="1"/>
  <c r="A179" i="10"/>
  <c r="A199" i="10" s="1"/>
  <c r="A180" i="10"/>
  <c r="A200" i="10" s="1"/>
  <c r="A181" i="10"/>
  <c r="A201" i="10" s="1"/>
  <c r="A182" i="10"/>
  <c r="A202" i="10" s="1"/>
  <c r="A183" i="10"/>
  <c r="A203" i="10" s="1"/>
  <c r="M130" i="10"/>
  <c r="M133" i="10"/>
  <c r="M135" i="10"/>
  <c r="L130" i="10"/>
  <c r="L133" i="10"/>
  <c r="L135" i="10"/>
  <c r="B105" i="10"/>
  <c r="B126" i="10" s="1"/>
  <c r="A104" i="10"/>
  <c r="BL63" i="10"/>
  <c r="BL64" i="10"/>
  <c r="BM64" i="10"/>
  <c r="BN64" i="10"/>
  <c r="BO64" i="10"/>
  <c r="BP64" i="10"/>
  <c r="BQ64" i="10"/>
  <c r="BR64" i="10"/>
  <c r="BS64" i="10"/>
  <c r="BT64" i="10"/>
  <c r="BU64" i="10"/>
  <c r="AZ63" i="10"/>
  <c r="AZ64" i="10"/>
  <c r="BA64" i="10"/>
  <c r="BB64" i="10"/>
  <c r="BC64" i="10"/>
  <c r="BD64" i="10"/>
  <c r="BE64" i="10"/>
  <c r="BF64" i="10"/>
  <c r="BG64" i="10"/>
  <c r="BH64" i="10"/>
  <c r="BI64" i="10"/>
  <c r="AN63" i="10"/>
  <c r="AN64" i="10"/>
  <c r="AO64" i="10"/>
  <c r="AP64" i="10"/>
  <c r="AQ64" i="10"/>
  <c r="AR64" i="10"/>
  <c r="AS64" i="10"/>
  <c r="AT64" i="10"/>
  <c r="AU64" i="10"/>
  <c r="AV64" i="10"/>
  <c r="AW64" i="10"/>
  <c r="AB63" i="10"/>
  <c r="AB64" i="10"/>
  <c r="AC64" i="10"/>
  <c r="AD64" i="10"/>
  <c r="AE64" i="10"/>
  <c r="AF64" i="10"/>
  <c r="AG64" i="10"/>
  <c r="AH64" i="10"/>
  <c r="AI64" i="10"/>
  <c r="AJ64" i="10"/>
  <c r="AK64" i="10"/>
  <c r="P63" i="10"/>
  <c r="P64" i="10"/>
  <c r="Q64" i="10"/>
  <c r="R64" i="10"/>
  <c r="S64" i="10"/>
  <c r="T64" i="10"/>
  <c r="U64" i="10"/>
  <c r="V64" i="10"/>
  <c r="W64" i="10"/>
  <c r="X64" i="10"/>
  <c r="Y64" i="10"/>
  <c r="J86" i="10"/>
  <c r="J107" i="10" s="1"/>
  <c r="J128" i="10" s="1"/>
  <c r="K63" i="10"/>
  <c r="BU63" i="10" s="1"/>
  <c r="J63" i="10"/>
  <c r="J85" i="10" s="1"/>
  <c r="J106" i="10" s="1"/>
  <c r="J127" i="10" s="1"/>
  <c r="J125" i="10" l="1"/>
  <c r="Y63" i="10"/>
  <c r="AK63" i="10"/>
  <c r="AW63" i="10"/>
  <c r="BI63" i="10"/>
  <c r="X63" i="10"/>
  <c r="AJ63" i="10"/>
  <c r="AV63" i="10"/>
  <c r="BH63" i="10"/>
  <c r="BT63" i="10"/>
  <c r="D43" i="3" l="1"/>
  <c r="C4" i="13" s="1"/>
  <c r="E43" i="3"/>
  <c r="D4" i="13" s="1"/>
  <c r="F43" i="3"/>
  <c r="E4" i="13" s="1"/>
  <c r="G43" i="3"/>
  <c r="F4" i="13" s="1"/>
  <c r="H43" i="3"/>
  <c r="G4" i="13" s="1"/>
  <c r="I43" i="3"/>
  <c r="H4" i="13" s="1"/>
  <c r="J43" i="3"/>
  <c r="I4" i="13" s="1"/>
  <c r="K43" i="3"/>
  <c r="J4" i="13" s="1"/>
  <c r="L43" i="3"/>
  <c r="K4" i="13" s="1"/>
  <c r="M43" i="3"/>
  <c r="L4" i="13" s="1"/>
  <c r="N43" i="3"/>
  <c r="M4" i="13" s="1"/>
  <c r="O43" i="3"/>
  <c r="N4" i="13" s="1"/>
  <c r="P43" i="3"/>
  <c r="O4" i="13" s="1"/>
  <c r="Q43" i="3"/>
  <c r="P4" i="13" s="1"/>
  <c r="C43" i="3"/>
  <c r="B4" i="13" s="1"/>
  <c r="D43" i="5"/>
  <c r="E43" i="5"/>
  <c r="F43" i="5"/>
  <c r="G43" i="5"/>
  <c r="H43" i="5"/>
  <c r="I43" i="5"/>
  <c r="J43" i="5"/>
  <c r="K43" i="5"/>
  <c r="L43" i="5"/>
  <c r="M43" i="5"/>
  <c r="N43" i="5"/>
  <c r="O43" i="5"/>
  <c r="P43" i="5"/>
  <c r="Q43" i="5"/>
  <c r="C43" i="5"/>
  <c r="B85" i="10" l="1"/>
  <c r="B106" i="10" s="1"/>
  <c r="B127" i="10" s="1"/>
  <c r="B86" i="10"/>
  <c r="B107" i="10" s="1"/>
  <c r="B128" i="10" s="1"/>
  <c r="C86" i="10"/>
  <c r="C107" i="10" s="1"/>
  <c r="C128" i="10" s="1"/>
  <c r="D86" i="10"/>
  <c r="D107" i="10" s="1"/>
  <c r="D128" i="10" s="1"/>
  <c r="E86" i="10"/>
  <c r="E107" i="10" s="1"/>
  <c r="E128" i="10" s="1"/>
  <c r="F86" i="10"/>
  <c r="F107" i="10" s="1"/>
  <c r="F128" i="10" s="1"/>
  <c r="G86" i="10"/>
  <c r="G107" i="10" s="1"/>
  <c r="G128" i="10" s="1"/>
  <c r="H86" i="10"/>
  <c r="H107" i="10" s="1"/>
  <c r="H128" i="10" s="1"/>
  <c r="I86" i="10"/>
  <c r="I107" i="10" s="1"/>
  <c r="I128" i="10" s="1"/>
  <c r="K86" i="10"/>
  <c r="K107" i="10" s="1"/>
  <c r="K128" i="10" s="1"/>
  <c r="A82" i="10"/>
  <c r="D44" i="10"/>
  <c r="E44" i="10" s="1"/>
  <c r="F44" i="10" s="1"/>
  <c r="G44" i="10" s="1"/>
  <c r="H44" i="10" s="1"/>
  <c r="I44" i="10" s="1"/>
  <c r="J44" i="10" s="1"/>
  <c r="K44" i="10" s="1"/>
  <c r="L44" i="10" s="1"/>
  <c r="M44" i="10" s="1"/>
  <c r="N44" i="10" s="1"/>
  <c r="O44" i="10" s="1"/>
  <c r="P44" i="10" s="1"/>
  <c r="Q44" i="10" s="1"/>
  <c r="R44" i="10" s="1"/>
  <c r="D63" i="10"/>
  <c r="E63" i="10"/>
  <c r="F63" i="10"/>
  <c r="G63" i="10"/>
  <c r="H63" i="10"/>
  <c r="I63" i="10"/>
  <c r="K85" i="10"/>
  <c r="K106" i="10" s="1"/>
  <c r="K127" i="10" s="1"/>
  <c r="K125" i="10" s="1"/>
  <c r="C63" i="10"/>
  <c r="E271" i="10"/>
  <c r="L24" i="14" s="1"/>
  <c r="C246" i="10"/>
  <c r="A205" i="10"/>
  <c r="S109" i="10"/>
  <c r="A2" i="10"/>
  <c r="E165" i="9"/>
  <c r="I24" i="14" s="1"/>
  <c r="C140" i="9"/>
  <c r="A99" i="9"/>
  <c r="R69" i="9"/>
  <c r="Q62" i="9"/>
  <c r="P62" i="9"/>
  <c r="O62" i="9"/>
  <c r="N62" i="9"/>
  <c r="M62" i="9"/>
  <c r="L62" i="9"/>
  <c r="K62" i="9"/>
  <c r="J62" i="9"/>
  <c r="I62" i="9"/>
  <c r="H62" i="9"/>
  <c r="G62" i="9"/>
  <c r="F62" i="9"/>
  <c r="E62" i="9"/>
  <c r="D62" i="9"/>
  <c r="C62" i="9"/>
  <c r="S47" i="9"/>
  <c r="A2" i="9"/>
  <c r="D51" i="6"/>
  <c r="E51" i="6"/>
  <c r="F51" i="6"/>
  <c r="G51" i="6"/>
  <c r="H51" i="6"/>
  <c r="I51" i="6"/>
  <c r="J51" i="6"/>
  <c r="K51" i="6"/>
  <c r="L51" i="6"/>
  <c r="M51" i="6"/>
  <c r="N51" i="6"/>
  <c r="O51" i="6"/>
  <c r="P51" i="6"/>
  <c r="P52" i="6" s="1"/>
  <c r="Q51" i="6"/>
  <c r="Q52" i="6" s="1"/>
  <c r="C51" i="6"/>
  <c r="B51" i="6"/>
  <c r="B52" i="6" l="1"/>
  <c r="O52" i="6"/>
  <c r="K52" i="6"/>
  <c r="B125" i="10"/>
  <c r="C52" i="6"/>
  <c r="N52" i="6"/>
  <c r="G52" i="6"/>
  <c r="M52" i="6"/>
  <c r="I52" i="6"/>
  <c r="E52" i="6"/>
  <c r="J52" i="6"/>
  <c r="L52" i="6"/>
  <c r="H52" i="6"/>
  <c r="D52" i="6"/>
  <c r="F52" i="6"/>
  <c r="F85" i="10"/>
  <c r="F106" i="10" s="1"/>
  <c r="F127" i="10" s="1"/>
  <c r="F125" i="10" s="1"/>
  <c r="BP63" i="10"/>
  <c r="BD63" i="10"/>
  <c r="AR63" i="10"/>
  <c r="AF63" i="10"/>
  <c r="T63" i="10"/>
  <c r="I85" i="10"/>
  <c r="I106" i="10" s="1"/>
  <c r="I127" i="10" s="1"/>
  <c r="I125" i="10" s="1"/>
  <c r="BG63" i="10"/>
  <c r="AI63" i="10"/>
  <c r="W63" i="10"/>
  <c r="AU63" i="10"/>
  <c r="BS63" i="10"/>
  <c r="E85" i="10"/>
  <c r="E106" i="10" s="1"/>
  <c r="E127" i="10" s="1"/>
  <c r="E125" i="10" s="1"/>
  <c r="AQ63" i="10"/>
  <c r="AE63" i="10"/>
  <c r="BC63" i="10"/>
  <c r="S63" i="10"/>
  <c r="BO63" i="10"/>
  <c r="C85" i="10"/>
  <c r="C106" i="10" s="1"/>
  <c r="C127" i="10" s="1"/>
  <c r="BM63" i="10"/>
  <c r="BA63" i="10"/>
  <c r="AO63" i="10"/>
  <c r="AC63" i="10"/>
  <c r="Q63" i="10"/>
  <c r="G85" i="10"/>
  <c r="G106" i="10" s="1"/>
  <c r="G127" i="10" s="1"/>
  <c r="BQ63" i="10"/>
  <c r="BE63" i="10"/>
  <c r="AS63" i="10"/>
  <c r="AG63" i="10"/>
  <c r="U63" i="10"/>
  <c r="H85" i="10"/>
  <c r="H106" i="10" s="1"/>
  <c r="H127" i="10" s="1"/>
  <c r="H125" i="10" s="1"/>
  <c r="BR63" i="10"/>
  <c r="BF63" i="10"/>
  <c r="AT63" i="10"/>
  <c r="AH63" i="10"/>
  <c r="V63" i="10"/>
  <c r="D85" i="10"/>
  <c r="D106" i="10" s="1"/>
  <c r="D127" i="10" s="1"/>
  <c r="D125" i="10" s="1"/>
  <c r="BN63" i="10"/>
  <c r="BB63" i="10"/>
  <c r="AP63" i="10"/>
  <c r="AD63" i="10"/>
  <c r="R63" i="10"/>
  <c r="S110" i="10"/>
  <c r="D245" i="10"/>
  <c r="E244" i="10" s="1"/>
  <c r="F243" i="10" s="1"/>
  <c r="G242" i="10" s="1"/>
  <c r="H241" i="10" s="1"/>
  <c r="I240" i="10" s="1"/>
  <c r="D246" i="10"/>
  <c r="D139" i="9"/>
  <c r="E138" i="9" s="1"/>
  <c r="F137" i="9" s="1"/>
  <c r="G136" i="9" s="1"/>
  <c r="H135" i="9" s="1"/>
  <c r="I134" i="9" s="1"/>
  <c r="J133" i="9" s="1"/>
  <c r="K132" i="9" s="1"/>
  <c r="L131" i="9" s="1"/>
  <c r="M130" i="9" s="1"/>
  <c r="N129" i="9" s="1"/>
  <c r="D140" i="9"/>
  <c r="S48" i="9"/>
  <c r="C125" i="10" l="1"/>
  <c r="M128" i="10"/>
  <c r="G125" i="10"/>
  <c r="J239" i="10"/>
  <c r="S111" i="10"/>
  <c r="E246" i="10"/>
  <c r="E245" i="10"/>
  <c r="S49" i="9"/>
  <c r="S50" i="9" s="1"/>
  <c r="S51" i="9" s="1"/>
  <c r="S52" i="9" s="1"/>
  <c r="S53" i="9" s="1"/>
  <c r="S54" i="9" s="1"/>
  <c r="S55" i="9" s="1"/>
  <c r="S56" i="9" s="1"/>
  <c r="S57" i="9" s="1"/>
  <c r="S58" i="9" s="1"/>
  <c r="S59" i="9" s="1"/>
  <c r="S60" i="9" s="1"/>
  <c r="S61" i="9" s="1"/>
  <c r="S62" i="9" s="1"/>
  <c r="O128" i="9"/>
  <c r="E140" i="9"/>
  <c r="E139" i="9"/>
  <c r="F138" i="9" s="1"/>
  <c r="G137" i="9" s="1"/>
  <c r="H136" i="9" s="1"/>
  <c r="F244" i="10" l="1"/>
  <c r="G243" i="10" s="1"/>
  <c r="H242" i="10" s="1"/>
  <c r="S112" i="10"/>
  <c r="S113" i="10" s="1"/>
  <c r="S114" i="10" s="1"/>
  <c r="S115" i="10" s="1"/>
  <c r="S116" i="10" s="1"/>
  <c r="S117" i="10" s="1"/>
  <c r="S118" i="10" s="1"/>
  <c r="S119" i="10" s="1"/>
  <c r="S120" i="10" s="1"/>
  <c r="S121" i="10" s="1"/>
  <c r="S122" i="10" s="1"/>
  <c r="S123" i="10" s="1"/>
  <c r="S124" i="10" s="1"/>
  <c r="F246" i="10"/>
  <c r="F245" i="10"/>
  <c r="K238" i="10"/>
  <c r="I135" i="9"/>
  <c r="P127" i="9"/>
  <c r="F139" i="9"/>
  <c r="F140" i="9"/>
  <c r="L237" i="10" l="1"/>
  <c r="G245" i="10"/>
  <c r="H244" i="10" s="1"/>
  <c r="G246" i="10"/>
  <c r="G244" i="10"/>
  <c r="H243" i="10" s="1"/>
  <c r="I241" i="10"/>
  <c r="G140" i="9"/>
  <c r="G139" i="9"/>
  <c r="G138" i="9"/>
  <c r="J134" i="9"/>
  <c r="Q126" i="9"/>
  <c r="J240" i="10" l="1"/>
  <c r="I242" i="10"/>
  <c r="H245" i="10"/>
  <c r="H246" i="10"/>
  <c r="I243" i="10"/>
  <c r="M236" i="10"/>
  <c r="H138" i="9"/>
  <c r="H137" i="9"/>
  <c r="H139" i="9"/>
  <c r="H140" i="9"/>
  <c r="K133" i="9"/>
  <c r="I244" i="10" l="1"/>
  <c r="J242" i="10"/>
  <c r="N235" i="10"/>
  <c r="K239" i="10"/>
  <c r="J241" i="10"/>
  <c r="I246" i="10"/>
  <c r="I245" i="10"/>
  <c r="I138" i="9"/>
  <c r="I140" i="9"/>
  <c r="I139" i="9"/>
  <c r="L132" i="9"/>
  <c r="I137" i="9"/>
  <c r="I136" i="9"/>
  <c r="K240" i="10" l="1"/>
  <c r="O234" i="10"/>
  <c r="J244" i="10"/>
  <c r="J245" i="10"/>
  <c r="J246" i="10"/>
  <c r="L238" i="10"/>
  <c r="J243" i="10"/>
  <c r="K241" i="10"/>
  <c r="J136" i="9"/>
  <c r="M131" i="9"/>
  <c r="J135" i="9"/>
  <c r="J137" i="9"/>
  <c r="J138" i="9"/>
  <c r="J140" i="9"/>
  <c r="J139" i="9"/>
  <c r="K245" i="10" l="1"/>
  <c r="K246" i="10"/>
  <c r="P233" i="10"/>
  <c r="K242" i="10"/>
  <c r="K244" i="10"/>
  <c r="L240" i="10"/>
  <c r="K243" i="10"/>
  <c r="L239" i="10"/>
  <c r="M237" i="10"/>
  <c r="K136" i="9"/>
  <c r="K138" i="9"/>
  <c r="K137" i="9"/>
  <c r="K134" i="9"/>
  <c r="K135" i="9"/>
  <c r="N130" i="9"/>
  <c r="K140" i="9"/>
  <c r="K139" i="9"/>
  <c r="M238" i="10" l="1"/>
  <c r="L243" i="10"/>
  <c r="M239" i="10"/>
  <c r="Q232" i="10"/>
  <c r="N236" i="10"/>
  <c r="L242" i="10"/>
  <c r="L241" i="10"/>
  <c r="L245" i="10"/>
  <c r="L246" i="10"/>
  <c r="L244" i="10"/>
  <c r="O129" i="9"/>
  <c r="L137" i="9"/>
  <c r="L139" i="9"/>
  <c r="L140" i="9"/>
  <c r="L134" i="9"/>
  <c r="L136" i="9"/>
  <c r="L135" i="9"/>
  <c r="L138" i="9"/>
  <c r="L133" i="9"/>
  <c r="M240" i="10" l="1"/>
  <c r="O235" i="10"/>
  <c r="M246" i="10"/>
  <c r="M245" i="10"/>
  <c r="M242" i="10"/>
  <c r="M243" i="10"/>
  <c r="M244" i="10"/>
  <c r="M241" i="10"/>
  <c r="N238" i="10"/>
  <c r="N237" i="10"/>
  <c r="M135" i="9"/>
  <c r="M140" i="9"/>
  <c r="M139" i="9"/>
  <c r="M132" i="9"/>
  <c r="M134" i="9"/>
  <c r="M133" i="9"/>
  <c r="M136" i="9"/>
  <c r="M137" i="9"/>
  <c r="M138" i="9"/>
  <c r="P128" i="9"/>
  <c r="N241" i="10" l="1"/>
  <c r="N240" i="10"/>
  <c r="N242" i="10"/>
  <c r="N244" i="10"/>
  <c r="P234" i="10"/>
  <c r="O236" i="10"/>
  <c r="O237" i="10"/>
  <c r="N243" i="10"/>
  <c r="N246" i="10"/>
  <c r="N245" i="10"/>
  <c r="N239" i="10"/>
  <c r="Q127" i="9"/>
  <c r="N138" i="9"/>
  <c r="N139" i="9"/>
  <c r="N140" i="9"/>
  <c r="N137" i="9"/>
  <c r="N136" i="9"/>
  <c r="N132" i="9"/>
  <c r="N131" i="9"/>
  <c r="N135" i="9"/>
  <c r="N133" i="9"/>
  <c r="N134" i="9"/>
  <c r="O239" i="10" l="1"/>
  <c r="P235" i="10"/>
  <c r="O240" i="10"/>
  <c r="O238" i="10"/>
  <c r="O244" i="10"/>
  <c r="O242" i="10"/>
  <c r="Q233" i="10"/>
  <c r="O241" i="10"/>
  <c r="O245" i="10"/>
  <c r="O246" i="10"/>
  <c r="P236" i="10"/>
  <c r="O243" i="10"/>
  <c r="O132" i="9"/>
  <c r="O136" i="9"/>
  <c r="O130" i="9"/>
  <c r="O135" i="9"/>
  <c r="O137" i="9"/>
  <c r="O133" i="9"/>
  <c r="O134" i="9"/>
  <c r="O140" i="9"/>
  <c r="O139" i="9"/>
  <c r="O131" i="9"/>
  <c r="O138" i="9"/>
  <c r="P242" i="10" l="1"/>
  <c r="P245" i="10"/>
  <c r="P246" i="10"/>
  <c r="P244" i="10"/>
  <c r="P243" i="10"/>
  <c r="P239" i="10"/>
  <c r="Q235" i="10"/>
  <c r="P238" i="10"/>
  <c r="P240" i="10"/>
  <c r="P241" i="10"/>
  <c r="P237" i="10"/>
  <c r="Q234" i="10"/>
  <c r="P130" i="9"/>
  <c r="P139" i="9"/>
  <c r="P140" i="9"/>
  <c r="P132" i="9"/>
  <c r="P134" i="9"/>
  <c r="P135" i="9"/>
  <c r="P137" i="9"/>
  <c r="P133" i="9"/>
  <c r="P136" i="9"/>
  <c r="P129" i="9"/>
  <c r="P138" i="9"/>
  <c r="P131" i="9"/>
  <c r="Q236" i="10" l="1"/>
  <c r="Q239" i="10"/>
  <c r="Q246" i="10"/>
  <c r="Q245" i="10"/>
  <c r="Q242" i="10"/>
  <c r="Q243" i="10"/>
  <c r="Q244" i="10"/>
  <c r="Q240" i="10"/>
  <c r="Q237" i="10"/>
  <c r="Q238" i="10"/>
  <c r="Q241" i="10"/>
  <c r="Q131" i="9"/>
  <c r="Q135" i="9"/>
  <c r="Q136" i="9"/>
  <c r="Q129" i="9"/>
  <c r="Q128" i="9"/>
  <c r="Q132" i="9"/>
  <c r="Q138" i="9"/>
  <c r="Q137" i="9"/>
  <c r="Q134" i="9"/>
  <c r="Q130" i="9"/>
  <c r="Q133" i="9"/>
  <c r="Q140" i="9"/>
  <c r="Q139" i="9"/>
  <c r="A81" i="8" l="1"/>
  <c r="B154" i="3"/>
  <c r="B155" i="3" s="1"/>
  <c r="E152" i="3"/>
  <c r="F152" i="3"/>
  <c r="G152" i="3"/>
  <c r="H152" i="3"/>
  <c r="I152" i="3"/>
  <c r="J152" i="3"/>
  <c r="K152" i="3"/>
  <c r="L152" i="3"/>
  <c r="M152" i="3"/>
  <c r="N152" i="3"/>
  <c r="O152" i="3"/>
  <c r="O153" i="3" s="1"/>
  <c r="P152" i="3"/>
  <c r="Q152" i="3"/>
  <c r="Q153" i="3" s="1"/>
  <c r="C152" i="3"/>
  <c r="D152" i="3"/>
  <c r="B152" i="3"/>
  <c r="P153" i="3" l="1"/>
  <c r="L153" i="3"/>
  <c r="H153" i="3"/>
  <c r="C154" i="3"/>
  <c r="M153" i="3"/>
  <c r="I153" i="3"/>
  <c r="N153" i="3"/>
  <c r="J153" i="3"/>
  <c r="K153" i="3"/>
  <c r="C153" i="3"/>
  <c r="E153" i="3"/>
  <c r="G153" i="3"/>
  <c r="B153" i="3"/>
  <c r="F153" i="3"/>
  <c r="D153" i="3"/>
  <c r="C155" i="3" l="1"/>
  <c r="D154" i="3"/>
  <c r="R51" i="8"/>
  <c r="A2" i="8"/>
  <c r="E147" i="8"/>
  <c r="F24" i="14" s="1"/>
  <c r="C122" i="8"/>
  <c r="Q43" i="8"/>
  <c r="P43" i="8"/>
  <c r="O43" i="8"/>
  <c r="N43" i="8"/>
  <c r="M43" i="8"/>
  <c r="L43" i="8"/>
  <c r="K43" i="8"/>
  <c r="J43" i="8"/>
  <c r="I43" i="8"/>
  <c r="H43" i="8"/>
  <c r="G43" i="8"/>
  <c r="F43" i="8"/>
  <c r="E43" i="8"/>
  <c r="D43" i="8"/>
  <c r="C43" i="8"/>
  <c r="S28" i="8"/>
  <c r="F140" i="5"/>
  <c r="E246" i="3"/>
  <c r="C24" i="14" s="1"/>
  <c r="AA24" i="14" s="1"/>
  <c r="C4" i="31" s="1"/>
  <c r="K4" i="31" s="1"/>
  <c r="C221" i="3"/>
  <c r="D220" i="3" s="1"/>
  <c r="E219" i="3" s="1"/>
  <c r="F218" i="3" s="1"/>
  <c r="G217" i="3" s="1"/>
  <c r="H216" i="3" s="1"/>
  <c r="I215" i="3" s="1"/>
  <c r="J214" i="3" s="1"/>
  <c r="K213" i="3" s="1"/>
  <c r="L212" i="3" s="1"/>
  <c r="M211" i="3" s="1"/>
  <c r="N210" i="3" s="1"/>
  <c r="O209" i="3" s="1"/>
  <c r="P208" i="3" s="1"/>
  <c r="Q207" i="3" s="1"/>
  <c r="A181" i="3"/>
  <c r="S128" i="3"/>
  <c r="S129" i="3" s="1"/>
  <c r="S130" i="3" s="1"/>
  <c r="S131" i="3" s="1"/>
  <c r="S132" i="3" s="1"/>
  <c r="S133" i="3" s="1"/>
  <c r="S134" i="3" s="1"/>
  <c r="S135" i="3" s="1"/>
  <c r="S136" i="3" s="1"/>
  <c r="S137" i="3" s="1"/>
  <c r="S138" i="3" s="1"/>
  <c r="S139" i="3" s="1"/>
  <c r="S140" i="3" s="1"/>
  <c r="S141" i="3" s="1"/>
  <c r="S142" i="3" s="1"/>
  <c r="S143" i="3" s="1"/>
  <c r="Q144" i="3"/>
  <c r="Q60" i="13" s="1"/>
  <c r="P144" i="3"/>
  <c r="P60" i="13" s="1"/>
  <c r="O144" i="3"/>
  <c r="O60" i="13" s="1"/>
  <c r="N144" i="3"/>
  <c r="N60" i="13" s="1"/>
  <c r="M144" i="3"/>
  <c r="M60" i="13" s="1"/>
  <c r="L144" i="3"/>
  <c r="L60" i="13" s="1"/>
  <c r="K144" i="3"/>
  <c r="K60" i="13" s="1"/>
  <c r="J144" i="3"/>
  <c r="J60" i="13" s="1"/>
  <c r="I144" i="3"/>
  <c r="I60" i="13" s="1"/>
  <c r="H144" i="3"/>
  <c r="H60" i="13" s="1"/>
  <c r="G144" i="3"/>
  <c r="G60" i="13" s="1"/>
  <c r="F144" i="3"/>
  <c r="F60" i="13" s="1"/>
  <c r="E144" i="3"/>
  <c r="E60" i="13" s="1"/>
  <c r="D144" i="3"/>
  <c r="D60" i="13" s="1"/>
  <c r="C144" i="3"/>
  <c r="A2" i="3"/>
  <c r="A217" i="7"/>
  <c r="A195" i="7"/>
  <c r="B173" i="7"/>
  <c r="B192" i="7" s="1"/>
  <c r="M133" i="7"/>
  <c r="K130" i="7"/>
  <c r="K131" i="7"/>
  <c r="K132" i="7"/>
  <c r="K133" i="7"/>
  <c r="D101" i="7"/>
  <c r="E101" i="7" s="1"/>
  <c r="F101" i="7" s="1"/>
  <c r="A103" i="7"/>
  <c r="A104" i="7" s="1"/>
  <c r="A105" i="7" s="1"/>
  <c r="U47" i="7"/>
  <c r="U48" i="7" s="1"/>
  <c r="U49" i="7" s="1"/>
  <c r="U50" i="7" s="1"/>
  <c r="U51" i="7" s="1"/>
  <c r="U52" i="7" s="1"/>
  <c r="U53" i="7" s="1"/>
  <c r="U54" i="7" s="1"/>
  <c r="U55" i="7" s="1"/>
  <c r="U56" i="7" s="1"/>
  <c r="U57" i="7" s="1"/>
  <c r="U58" i="7" s="1"/>
  <c r="U59" i="7" s="1"/>
  <c r="U60" i="7" s="1"/>
  <c r="U61" i="7" s="1"/>
  <c r="C60" i="13" l="1"/>
  <c r="T151" i="3"/>
  <c r="E154" i="3"/>
  <c r="D155" i="3"/>
  <c r="T51" i="8"/>
  <c r="D122" i="8"/>
  <c r="E122" i="8" s="1"/>
  <c r="D121" i="8"/>
  <c r="F139" i="5"/>
  <c r="D221" i="3"/>
  <c r="S29" i="8"/>
  <c r="C191" i="7"/>
  <c r="B191" i="7"/>
  <c r="C165" i="7"/>
  <c r="C161" i="7"/>
  <c r="C154" i="7"/>
  <c r="C158" i="7"/>
  <c r="C157" i="7"/>
  <c r="C153" i="7"/>
  <c r="E155" i="7"/>
  <c r="C166" i="7"/>
  <c r="C162" i="7"/>
  <c r="C152" i="7"/>
  <c r="C164" i="7"/>
  <c r="C160" i="7"/>
  <c r="C156" i="7"/>
  <c r="E152" i="7"/>
  <c r="C167" i="7"/>
  <c r="C163" i="7"/>
  <c r="C159" i="7"/>
  <c r="C155" i="7"/>
  <c r="F154" i="3" l="1"/>
  <c r="E155" i="3"/>
  <c r="E121" i="8"/>
  <c r="F120" i="8" s="1"/>
  <c r="E120" i="8"/>
  <c r="F119" i="8" s="1"/>
  <c r="G119" i="8"/>
  <c r="F138" i="5"/>
  <c r="E221" i="3"/>
  <c r="E220" i="3"/>
  <c r="F219" i="3" s="1"/>
  <c r="G218" i="3" s="1"/>
  <c r="H217" i="3" s="1"/>
  <c r="I216" i="3" s="1"/>
  <c r="J215" i="3" s="1"/>
  <c r="K214" i="3" s="1"/>
  <c r="L213" i="3" s="1"/>
  <c r="M212" i="3" s="1"/>
  <c r="N211" i="3" s="1"/>
  <c r="O210" i="3" s="1"/>
  <c r="P209" i="3" s="1"/>
  <c r="Q208" i="3" s="1"/>
  <c r="S30" i="8"/>
  <c r="F121" i="8"/>
  <c r="F122" i="8"/>
  <c r="D190" i="7"/>
  <c r="B190" i="7"/>
  <c r="C190" i="7"/>
  <c r="Q43" i="6"/>
  <c r="P43" i="6"/>
  <c r="O43" i="6"/>
  <c r="N43" i="6"/>
  <c r="M43" i="6"/>
  <c r="L43" i="6"/>
  <c r="K43" i="6"/>
  <c r="J43" i="6"/>
  <c r="I43" i="6"/>
  <c r="H43" i="6"/>
  <c r="G43" i="6"/>
  <c r="F43" i="6"/>
  <c r="E43" i="6"/>
  <c r="D43" i="6"/>
  <c r="C43" i="6"/>
  <c r="S28" i="6"/>
  <c r="R50" i="5"/>
  <c r="S28" i="5"/>
  <c r="S29" i="5" s="1"/>
  <c r="S30" i="5" s="1"/>
  <c r="S31" i="5" s="1"/>
  <c r="S32" i="5" s="1"/>
  <c r="S33" i="5" s="1"/>
  <c r="S34" i="5" s="1"/>
  <c r="S35" i="5" s="1"/>
  <c r="S36" i="5" s="1"/>
  <c r="S37" i="5" s="1"/>
  <c r="S38" i="5" s="1"/>
  <c r="S39" i="5" s="1"/>
  <c r="S40" i="5" s="1"/>
  <c r="S41" i="5" s="1"/>
  <c r="S42" i="5" s="1"/>
  <c r="R51" i="3"/>
  <c r="Q5" i="13" s="1"/>
  <c r="S28" i="3"/>
  <c r="S29" i="3" s="1"/>
  <c r="S30" i="3" s="1"/>
  <c r="S31" i="3" s="1"/>
  <c r="S32" i="3" s="1"/>
  <c r="S33" i="3" s="1"/>
  <c r="S34" i="3" s="1"/>
  <c r="S35" i="3" s="1"/>
  <c r="S36" i="3" s="1"/>
  <c r="S37" i="3" s="1"/>
  <c r="S38" i="3" s="1"/>
  <c r="S39" i="3" s="1"/>
  <c r="S40" i="3" s="1"/>
  <c r="S41" i="3" s="1"/>
  <c r="S42" i="3" s="1"/>
  <c r="C125" i="5"/>
  <c r="B11" i="13" s="1"/>
  <c r="C126" i="5"/>
  <c r="C127" i="5"/>
  <c r="C128" i="5"/>
  <c r="C129" i="5"/>
  <c r="C130" i="5"/>
  <c r="C131" i="5"/>
  <c r="C132" i="5"/>
  <c r="C133" i="5"/>
  <c r="C134" i="5"/>
  <c r="C135" i="5"/>
  <c r="C136" i="5"/>
  <c r="C137" i="5"/>
  <c r="C138" i="5"/>
  <c r="C139" i="5"/>
  <c r="C140" i="5"/>
  <c r="N4" i="3"/>
  <c r="N83" i="3" s="1"/>
  <c r="A7" i="5"/>
  <c r="A85" i="5" s="1"/>
  <c r="A15" i="3"/>
  <c r="C213" i="7"/>
  <c r="B41" i="11"/>
  <c r="V49" i="4"/>
  <c r="V50" i="4"/>
  <c r="V51" i="4"/>
  <c r="V52" i="4"/>
  <c r="V53" i="4"/>
  <c r="V54" i="4"/>
  <c r="V55" i="4"/>
  <c r="V56" i="4"/>
  <c r="V57" i="4"/>
  <c r="V58" i="4"/>
  <c r="V59" i="4"/>
  <c r="V60" i="4"/>
  <c r="V61" i="4"/>
  <c r="V62" i="4"/>
  <c r="V63" i="4"/>
  <c r="V64" i="4"/>
  <c r="V71" i="4"/>
  <c r="B5" i="5"/>
  <c r="B83" i="5" s="1"/>
  <c r="B103" i="5" s="1"/>
  <c r="C5" i="5"/>
  <c r="C83" i="5" s="1"/>
  <c r="C103" i="5" s="1"/>
  <c r="D5" i="5"/>
  <c r="E5" i="5"/>
  <c r="F5" i="5"/>
  <c r="F83" i="5" s="1"/>
  <c r="G5" i="5"/>
  <c r="G83" i="5" s="1"/>
  <c r="G103" i="5" s="1"/>
  <c r="H5" i="5"/>
  <c r="H83" i="5" s="1"/>
  <c r="H103" i="5" s="1"/>
  <c r="I5" i="5"/>
  <c r="J5" i="5"/>
  <c r="J83" i="5" s="1"/>
  <c r="K5" i="5"/>
  <c r="K83" i="5" s="1"/>
  <c r="K103" i="5" s="1"/>
  <c r="L5" i="5"/>
  <c r="M5" i="5"/>
  <c r="N5" i="5"/>
  <c r="N83" i="5" s="1"/>
  <c r="O5" i="5"/>
  <c r="O83" i="5" s="1"/>
  <c r="O103" i="5" s="1"/>
  <c r="P5" i="5"/>
  <c r="Q5" i="5"/>
  <c r="V72" i="4"/>
  <c r="B6" i="5"/>
  <c r="B84" i="5" s="1"/>
  <c r="B104" i="5" s="1"/>
  <c r="C6" i="5"/>
  <c r="D6" i="5"/>
  <c r="D84" i="5" s="1"/>
  <c r="E6" i="5"/>
  <c r="E84" i="5" s="1"/>
  <c r="E104" i="5" s="1"/>
  <c r="F6" i="5"/>
  <c r="F84" i="5" s="1"/>
  <c r="F104" i="5" s="1"/>
  <c r="G6" i="5"/>
  <c r="H6" i="5"/>
  <c r="I6" i="5"/>
  <c r="I84" i="5" s="1"/>
  <c r="J6" i="5"/>
  <c r="J84" i="5" s="1"/>
  <c r="J104" i="5" s="1"/>
  <c r="K6" i="5"/>
  <c r="L6" i="5"/>
  <c r="L84" i="5" s="1"/>
  <c r="M6" i="5"/>
  <c r="M84" i="5" s="1"/>
  <c r="M104" i="5" s="1"/>
  <c r="N6" i="5"/>
  <c r="N84" i="5" s="1"/>
  <c r="N104" i="5" s="1"/>
  <c r="O6" i="5"/>
  <c r="P6" i="5"/>
  <c r="V73" i="4"/>
  <c r="B7" i="5"/>
  <c r="B85" i="5" s="1"/>
  <c r="B105" i="5" s="1"/>
  <c r="C7" i="5"/>
  <c r="C85" i="5" s="1"/>
  <c r="D7" i="5"/>
  <c r="E7" i="5"/>
  <c r="E85" i="5" s="1"/>
  <c r="F7" i="5"/>
  <c r="G7" i="5"/>
  <c r="H7" i="5"/>
  <c r="I7" i="5"/>
  <c r="I85" i="5" s="1"/>
  <c r="J7" i="5"/>
  <c r="K7" i="5"/>
  <c r="L7" i="5"/>
  <c r="M7" i="5"/>
  <c r="M85" i="5" s="1"/>
  <c r="N7" i="5"/>
  <c r="O7" i="5"/>
  <c r="V74" i="4"/>
  <c r="B8" i="5"/>
  <c r="B86" i="5" s="1"/>
  <c r="B106" i="5" s="1"/>
  <c r="C8" i="5"/>
  <c r="C86" i="5" s="1"/>
  <c r="C106" i="5" s="1"/>
  <c r="D8" i="5"/>
  <c r="E8" i="5"/>
  <c r="E86" i="5" s="1"/>
  <c r="F8" i="5"/>
  <c r="G8" i="5"/>
  <c r="G86" i="5" s="1"/>
  <c r="H8" i="5"/>
  <c r="I8" i="5"/>
  <c r="I86" i="5" s="1"/>
  <c r="J8" i="5"/>
  <c r="K8" i="5"/>
  <c r="K86" i="5" s="1"/>
  <c r="L8" i="5"/>
  <c r="L86" i="5" s="1"/>
  <c r="M8" i="5"/>
  <c r="V75" i="4"/>
  <c r="B9" i="5"/>
  <c r="B87" i="5" s="1"/>
  <c r="B107" i="5" s="1"/>
  <c r="C9" i="5"/>
  <c r="C87" i="5" s="1"/>
  <c r="D9" i="5"/>
  <c r="D87" i="5" s="1"/>
  <c r="D107" i="5" s="1"/>
  <c r="E9" i="5"/>
  <c r="E31" i="5" s="1"/>
  <c r="F9" i="5"/>
  <c r="F87" i="5" s="1"/>
  <c r="G9" i="5"/>
  <c r="G87" i="5" s="1"/>
  <c r="H9" i="5"/>
  <c r="H87" i="5" s="1"/>
  <c r="H107" i="5" s="1"/>
  <c r="I9" i="5"/>
  <c r="I87" i="5" s="1"/>
  <c r="I107" i="5" s="1"/>
  <c r="J9" i="5"/>
  <c r="J87" i="5" s="1"/>
  <c r="K9" i="5"/>
  <c r="K87" i="5" s="1"/>
  <c r="L9" i="5"/>
  <c r="L87" i="5" s="1"/>
  <c r="L107" i="5" s="1"/>
  <c r="V76" i="4"/>
  <c r="B10" i="5"/>
  <c r="B88" i="5" s="1"/>
  <c r="B108" i="5" s="1"/>
  <c r="C10" i="5"/>
  <c r="C88" i="5" s="1"/>
  <c r="C108" i="5" s="1"/>
  <c r="D10" i="5"/>
  <c r="E10" i="5"/>
  <c r="F10" i="5"/>
  <c r="F88" i="5" s="1"/>
  <c r="G10" i="5"/>
  <c r="G88" i="5" s="1"/>
  <c r="G108" i="5" s="1"/>
  <c r="H10" i="5"/>
  <c r="H88" i="5" s="1"/>
  <c r="H108" i="5" s="1"/>
  <c r="I10" i="5"/>
  <c r="J10" i="5"/>
  <c r="K10" i="5"/>
  <c r="K88" i="5" s="1"/>
  <c r="V77" i="4"/>
  <c r="B11" i="5"/>
  <c r="B89" i="5" s="1"/>
  <c r="B109" i="5" s="1"/>
  <c r="C11" i="5"/>
  <c r="C89" i="5" s="1"/>
  <c r="C109" i="5" s="1"/>
  <c r="D11" i="5"/>
  <c r="E11" i="5"/>
  <c r="E89" i="5" s="1"/>
  <c r="F11" i="5"/>
  <c r="G11" i="5"/>
  <c r="G89" i="5" s="1"/>
  <c r="H11" i="5"/>
  <c r="I11" i="5"/>
  <c r="I89" i="5" s="1"/>
  <c r="J11" i="5"/>
  <c r="K11" i="5"/>
  <c r="V78" i="4"/>
  <c r="B12" i="5"/>
  <c r="B90" i="5" s="1"/>
  <c r="B110" i="5" s="1"/>
  <c r="C12" i="5"/>
  <c r="C90" i="5" s="1"/>
  <c r="D12" i="5"/>
  <c r="E12" i="5"/>
  <c r="E90" i="5" s="1"/>
  <c r="F12" i="5"/>
  <c r="G12" i="5"/>
  <c r="G90" i="5" s="1"/>
  <c r="H12" i="5"/>
  <c r="I12" i="5"/>
  <c r="I90" i="5" s="1"/>
  <c r="V79" i="4"/>
  <c r="B13" i="5"/>
  <c r="B91" i="5" s="1"/>
  <c r="B111" i="5" s="1"/>
  <c r="C13" i="5"/>
  <c r="C91" i="5" s="1"/>
  <c r="C111" i="5" s="1"/>
  <c r="D13" i="5"/>
  <c r="D91" i="5" s="1"/>
  <c r="E13" i="5"/>
  <c r="E91" i="5" s="1"/>
  <c r="F13" i="5"/>
  <c r="F91" i="5" s="1"/>
  <c r="G13" i="5"/>
  <c r="G91" i="5" s="1"/>
  <c r="G111" i="5" s="1"/>
  <c r="H13" i="5"/>
  <c r="H91" i="5" s="1"/>
  <c r="V80" i="4"/>
  <c r="B14" i="5"/>
  <c r="B92" i="5" s="1"/>
  <c r="B112" i="5" s="1"/>
  <c r="C14" i="5"/>
  <c r="D14" i="5"/>
  <c r="D92" i="5" s="1"/>
  <c r="E14" i="5"/>
  <c r="E92" i="5" s="1"/>
  <c r="E112" i="5" s="1"/>
  <c r="F14" i="5"/>
  <c r="F92" i="5" s="1"/>
  <c r="F112" i="5" s="1"/>
  <c r="G14" i="5"/>
  <c r="V81" i="4"/>
  <c r="B15" i="5"/>
  <c r="B93" i="5" s="1"/>
  <c r="B113" i="5" s="1"/>
  <c r="C15" i="5"/>
  <c r="D15" i="5"/>
  <c r="E15" i="5"/>
  <c r="E93" i="5" s="1"/>
  <c r="F15" i="5"/>
  <c r="G15" i="5"/>
  <c r="V82" i="4"/>
  <c r="B16" i="5"/>
  <c r="B94" i="5" s="1"/>
  <c r="B114" i="5" s="1"/>
  <c r="C16" i="5"/>
  <c r="C94" i="5" s="1"/>
  <c r="C114" i="5" s="1"/>
  <c r="D16" i="5"/>
  <c r="D94" i="5" s="1"/>
  <c r="E16" i="5"/>
  <c r="E94" i="5" s="1"/>
  <c r="V83" i="4"/>
  <c r="B17" i="5"/>
  <c r="B95" i="5" s="1"/>
  <c r="B115" i="5" s="1"/>
  <c r="C17" i="5"/>
  <c r="C95" i="5" s="1"/>
  <c r="D17" i="5"/>
  <c r="D95" i="5" s="1"/>
  <c r="V84" i="4"/>
  <c r="B18" i="5"/>
  <c r="B96" i="5" s="1"/>
  <c r="B116" i="5" s="1"/>
  <c r="C18" i="5"/>
  <c r="C96" i="5" s="1"/>
  <c r="C116" i="5" s="1"/>
  <c r="V85" i="4"/>
  <c r="B19" i="5"/>
  <c r="B97" i="5" s="1"/>
  <c r="B117" i="5" s="1"/>
  <c r="C19" i="5"/>
  <c r="V86" i="4"/>
  <c r="V93" i="4"/>
  <c r="B5" i="6"/>
  <c r="B83" i="6" s="1"/>
  <c r="C5" i="6"/>
  <c r="C83" i="6" s="1"/>
  <c r="D5" i="6"/>
  <c r="D83" i="6" s="1"/>
  <c r="E5" i="6"/>
  <c r="F5" i="6"/>
  <c r="G5" i="6"/>
  <c r="G83" i="6" s="1"/>
  <c r="H5" i="6"/>
  <c r="H83" i="6" s="1"/>
  <c r="I5" i="6"/>
  <c r="J5" i="6"/>
  <c r="K5" i="6"/>
  <c r="K83" i="6" s="1"/>
  <c r="L5" i="6"/>
  <c r="L83" i="6" s="1"/>
  <c r="M5" i="6"/>
  <c r="N5" i="6"/>
  <c r="O5" i="6"/>
  <c r="O83" i="6" s="1"/>
  <c r="P5" i="6"/>
  <c r="P83" i="6" s="1"/>
  <c r="V94" i="4"/>
  <c r="B6" i="6"/>
  <c r="B84" i="6" s="1"/>
  <c r="C6" i="6"/>
  <c r="C84" i="6" s="1"/>
  <c r="D6" i="6"/>
  <c r="E6" i="6"/>
  <c r="F6" i="6"/>
  <c r="G6" i="6"/>
  <c r="G84" i="6" s="1"/>
  <c r="H6" i="6"/>
  <c r="I6" i="6"/>
  <c r="J6" i="6"/>
  <c r="K6" i="6"/>
  <c r="K84" i="6" s="1"/>
  <c r="L6" i="6"/>
  <c r="M6" i="6"/>
  <c r="N6" i="6"/>
  <c r="O6" i="6"/>
  <c r="O84" i="6" s="1"/>
  <c r="V95" i="4"/>
  <c r="B7" i="6"/>
  <c r="B85" i="6" s="1"/>
  <c r="C7" i="6"/>
  <c r="C85" i="6" s="1"/>
  <c r="D7" i="6"/>
  <c r="E7" i="6"/>
  <c r="F7" i="6"/>
  <c r="G7" i="6"/>
  <c r="G85" i="6" s="1"/>
  <c r="H7" i="6"/>
  <c r="I7" i="6"/>
  <c r="J7" i="6"/>
  <c r="K7" i="6"/>
  <c r="K85" i="6" s="1"/>
  <c r="L7" i="6"/>
  <c r="M7" i="6"/>
  <c r="N7" i="6"/>
  <c r="O7" i="6"/>
  <c r="O85" i="6" s="1"/>
  <c r="V96" i="4"/>
  <c r="B8" i="6"/>
  <c r="B86" i="6" s="1"/>
  <c r="C8" i="6"/>
  <c r="D8" i="6"/>
  <c r="D86" i="6" s="1"/>
  <c r="E8" i="6"/>
  <c r="F8" i="6"/>
  <c r="G8" i="6"/>
  <c r="H8" i="6"/>
  <c r="H86" i="6" s="1"/>
  <c r="I8" i="6"/>
  <c r="J8" i="6"/>
  <c r="K8" i="6"/>
  <c r="L8" i="6"/>
  <c r="L86" i="6" s="1"/>
  <c r="M8" i="6"/>
  <c r="V97" i="4"/>
  <c r="B9" i="6"/>
  <c r="B87" i="6" s="1"/>
  <c r="C9" i="6"/>
  <c r="D9" i="6"/>
  <c r="E9" i="6"/>
  <c r="F9" i="6"/>
  <c r="F87" i="6" s="1"/>
  <c r="G9" i="6"/>
  <c r="H9" i="6"/>
  <c r="I9" i="6"/>
  <c r="J9" i="6"/>
  <c r="J87" i="6" s="1"/>
  <c r="K9" i="6"/>
  <c r="L9" i="6"/>
  <c r="V98" i="4"/>
  <c r="B10" i="6"/>
  <c r="B88" i="6" s="1"/>
  <c r="C10" i="6"/>
  <c r="D10" i="6"/>
  <c r="E10" i="6"/>
  <c r="E88" i="6" s="1"/>
  <c r="F10" i="6"/>
  <c r="G10" i="6"/>
  <c r="H10" i="6"/>
  <c r="I10" i="6"/>
  <c r="I88" i="6" s="1"/>
  <c r="J10" i="6"/>
  <c r="K10" i="6"/>
  <c r="V99" i="4"/>
  <c r="B11" i="6"/>
  <c r="B89" i="6" s="1"/>
  <c r="C11" i="6"/>
  <c r="D11" i="6"/>
  <c r="E11" i="6"/>
  <c r="E89" i="6" s="1"/>
  <c r="F11" i="6"/>
  <c r="G11" i="6"/>
  <c r="H11" i="6"/>
  <c r="I11" i="6"/>
  <c r="I89" i="6" s="1"/>
  <c r="J11" i="6"/>
  <c r="K11" i="6"/>
  <c r="V100" i="4"/>
  <c r="B12" i="6"/>
  <c r="B90" i="6" s="1"/>
  <c r="C12" i="6"/>
  <c r="D12" i="6"/>
  <c r="E12" i="6"/>
  <c r="F12" i="6"/>
  <c r="F90" i="6" s="1"/>
  <c r="G12" i="6"/>
  <c r="H12" i="6"/>
  <c r="I12" i="6"/>
  <c r="V101" i="4"/>
  <c r="B13" i="6"/>
  <c r="B91" i="6" s="1"/>
  <c r="C13" i="6"/>
  <c r="D13" i="6"/>
  <c r="D91" i="6" s="1"/>
  <c r="E13" i="6"/>
  <c r="F13" i="6"/>
  <c r="G13" i="6"/>
  <c r="H13" i="6"/>
  <c r="H91" i="6" s="1"/>
  <c r="V102" i="4"/>
  <c r="B14" i="6"/>
  <c r="B92" i="6" s="1"/>
  <c r="C14" i="6"/>
  <c r="C92" i="6" s="1"/>
  <c r="D14" i="6"/>
  <c r="E14" i="6"/>
  <c r="F14" i="6"/>
  <c r="G14" i="6"/>
  <c r="G92" i="6" s="1"/>
  <c r="V103" i="4"/>
  <c r="B15" i="6"/>
  <c r="B93" i="6" s="1"/>
  <c r="C15" i="6"/>
  <c r="C93" i="6" s="1"/>
  <c r="D15" i="6"/>
  <c r="E15" i="6"/>
  <c r="F15" i="6"/>
  <c r="G15" i="6"/>
  <c r="G93" i="6" s="1"/>
  <c r="V104" i="4"/>
  <c r="B16" i="6"/>
  <c r="B94" i="6" s="1"/>
  <c r="C16" i="6"/>
  <c r="D16" i="6"/>
  <c r="D94" i="6" s="1"/>
  <c r="E16" i="6"/>
  <c r="V105" i="4"/>
  <c r="B17" i="6"/>
  <c r="B95" i="6" s="1"/>
  <c r="C17" i="6"/>
  <c r="D17" i="6"/>
  <c r="V106" i="4"/>
  <c r="B18" i="6"/>
  <c r="B96" i="6" s="1"/>
  <c r="C18" i="6"/>
  <c r="V107" i="4"/>
  <c r="B19" i="6"/>
  <c r="B97" i="6" s="1"/>
  <c r="C19" i="6"/>
  <c r="V108" i="4"/>
  <c r="C95" i="6" l="1"/>
  <c r="E94" i="6"/>
  <c r="D93" i="6"/>
  <c r="D115" i="5"/>
  <c r="F111" i="5"/>
  <c r="B19" i="11"/>
  <c r="B256" i="7"/>
  <c r="R62" i="4"/>
  <c r="D255" i="7"/>
  <c r="D18" i="11"/>
  <c r="B255" i="7"/>
  <c r="B18" i="11"/>
  <c r="R61" i="4"/>
  <c r="E17" i="11"/>
  <c r="C17" i="11"/>
  <c r="E16" i="11"/>
  <c r="C16" i="11"/>
  <c r="F15" i="11"/>
  <c r="D15" i="11"/>
  <c r="B15" i="11"/>
  <c r="H14" i="11"/>
  <c r="F14" i="11"/>
  <c r="D14" i="11"/>
  <c r="B14" i="11"/>
  <c r="I13" i="11"/>
  <c r="G13" i="11"/>
  <c r="E13" i="11"/>
  <c r="C13" i="11"/>
  <c r="I12" i="11"/>
  <c r="G12" i="11"/>
  <c r="E12" i="11"/>
  <c r="C12" i="11"/>
  <c r="J11" i="11"/>
  <c r="H11" i="11"/>
  <c r="F11" i="11"/>
  <c r="D11" i="11"/>
  <c r="B11" i="11"/>
  <c r="R54" i="4"/>
  <c r="L10" i="11"/>
  <c r="J10" i="11"/>
  <c r="H10" i="11"/>
  <c r="F10" i="11"/>
  <c r="D10" i="11"/>
  <c r="B10" i="11"/>
  <c r="R53" i="4"/>
  <c r="M9" i="11"/>
  <c r="K9" i="11"/>
  <c r="I9" i="11"/>
  <c r="G9" i="11"/>
  <c r="E9" i="11"/>
  <c r="C9" i="11"/>
  <c r="M8" i="11"/>
  <c r="K8" i="11"/>
  <c r="I8" i="11"/>
  <c r="G8" i="11"/>
  <c r="E8" i="11"/>
  <c r="C8" i="11"/>
  <c r="N7" i="11"/>
  <c r="L7" i="11"/>
  <c r="J7" i="11"/>
  <c r="H7" i="11"/>
  <c r="F7" i="11"/>
  <c r="D7" i="11"/>
  <c r="B7" i="11"/>
  <c r="P6" i="11"/>
  <c r="N6" i="11"/>
  <c r="L6" i="11"/>
  <c r="J6" i="11"/>
  <c r="H6" i="11"/>
  <c r="F6" i="11"/>
  <c r="D6" i="11"/>
  <c r="B6" i="11"/>
  <c r="Q5" i="11"/>
  <c r="O5" i="11"/>
  <c r="M5" i="11"/>
  <c r="K5" i="11"/>
  <c r="I5" i="11"/>
  <c r="G5" i="11"/>
  <c r="E5" i="11"/>
  <c r="C5" i="11"/>
  <c r="B38" i="11"/>
  <c r="D38" i="11"/>
  <c r="C38" i="11"/>
  <c r="E38" i="11"/>
  <c r="C37" i="11"/>
  <c r="E37" i="11"/>
  <c r="D37" i="11"/>
  <c r="B37" i="11"/>
  <c r="F37" i="11"/>
  <c r="B34" i="11"/>
  <c r="D34" i="11"/>
  <c r="F34" i="11"/>
  <c r="H34" i="11"/>
  <c r="E34" i="11"/>
  <c r="I34" i="11"/>
  <c r="C34" i="11"/>
  <c r="G34" i="11"/>
  <c r="C33" i="11"/>
  <c r="E33" i="11"/>
  <c r="G33" i="11"/>
  <c r="I33" i="11"/>
  <c r="B33" i="11"/>
  <c r="F33" i="11"/>
  <c r="J33" i="11"/>
  <c r="D33" i="11"/>
  <c r="H33" i="11"/>
  <c r="B30" i="11"/>
  <c r="D30" i="11"/>
  <c r="F30" i="11"/>
  <c r="H30" i="11"/>
  <c r="J30" i="11"/>
  <c r="L30" i="11"/>
  <c r="C30" i="11"/>
  <c r="G30" i="11"/>
  <c r="K30" i="11"/>
  <c r="E30" i="11"/>
  <c r="I30" i="11"/>
  <c r="M30" i="11"/>
  <c r="C29" i="11"/>
  <c r="E29" i="11"/>
  <c r="G29" i="11"/>
  <c r="I29" i="11"/>
  <c r="K29" i="11"/>
  <c r="M29" i="11"/>
  <c r="D29" i="11"/>
  <c r="H29" i="11"/>
  <c r="L29" i="11"/>
  <c r="B29" i="11"/>
  <c r="F29" i="11"/>
  <c r="J29" i="11"/>
  <c r="N29" i="11"/>
  <c r="B26" i="11"/>
  <c r="D26" i="11"/>
  <c r="F26" i="11"/>
  <c r="H26" i="11"/>
  <c r="J26" i="11"/>
  <c r="L26" i="11"/>
  <c r="N26" i="11"/>
  <c r="P26" i="11"/>
  <c r="E26" i="11"/>
  <c r="I26" i="11"/>
  <c r="M26" i="11"/>
  <c r="Q26" i="11"/>
  <c r="C26" i="11"/>
  <c r="G26" i="11"/>
  <c r="K26" i="11"/>
  <c r="O26" i="11"/>
  <c r="G154" i="3"/>
  <c r="F155" i="3"/>
  <c r="D32" i="5"/>
  <c r="B174" i="11"/>
  <c r="B20" i="11"/>
  <c r="B257" i="7"/>
  <c r="C256" i="7"/>
  <c r="C19" i="11"/>
  <c r="C18" i="11"/>
  <c r="C255" i="7"/>
  <c r="D17" i="11"/>
  <c r="B17" i="11"/>
  <c r="R60" i="4"/>
  <c r="F16" i="11"/>
  <c r="D16" i="11"/>
  <c r="B16" i="11"/>
  <c r="R59" i="4"/>
  <c r="G15" i="11"/>
  <c r="E15" i="11"/>
  <c r="C15" i="11"/>
  <c r="G14" i="11"/>
  <c r="E14" i="11"/>
  <c r="C14" i="11"/>
  <c r="H13" i="11"/>
  <c r="F13" i="11"/>
  <c r="D13" i="11"/>
  <c r="B13" i="11"/>
  <c r="R56" i="4"/>
  <c r="J12" i="11"/>
  <c r="H12" i="11"/>
  <c r="F12" i="11"/>
  <c r="D12" i="11"/>
  <c r="B12" i="11"/>
  <c r="R55" i="4"/>
  <c r="K11" i="11"/>
  <c r="I11" i="11"/>
  <c r="G11" i="11"/>
  <c r="E11" i="11"/>
  <c r="C11" i="11"/>
  <c r="K10" i="11"/>
  <c r="I10" i="11"/>
  <c r="G10" i="11"/>
  <c r="E10" i="11"/>
  <c r="C10" i="11"/>
  <c r="L9" i="11"/>
  <c r="J9" i="11"/>
  <c r="H9" i="11"/>
  <c r="F9" i="11"/>
  <c r="D9" i="11"/>
  <c r="B9" i="11"/>
  <c r="R52" i="4"/>
  <c r="N8" i="11"/>
  <c r="L8" i="11"/>
  <c r="J8" i="11"/>
  <c r="H8" i="11"/>
  <c r="F8" i="11"/>
  <c r="D8" i="11"/>
  <c r="B8" i="11"/>
  <c r="R51" i="4"/>
  <c r="O7" i="11"/>
  <c r="M7" i="11"/>
  <c r="K7" i="11"/>
  <c r="I7" i="11"/>
  <c r="G7" i="11"/>
  <c r="E7" i="11"/>
  <c r="C7" i="11"/>
  <c r="O6" i="11"/>
  <c r="M6" i="11"/>
  <c r="K6" i="11"/>
  <c r="I6" i="11"/>
  <c r="G6" i="11"/>
  <c r="E6" i="11"/>
  <c r="C6" i="11"/>
  <c r="P5" i="11"/>
  <c r="N5" i="11"/>
  <c r="L5" i="11"/>
  <c r="J5" i="11"/>
  <c r="H5" i="11"/>
  <c r="F5" i="11"/>
  <c r="D5" i="11"/>
  <c r="B5" i="11"/>
  <c r="C40" i="11"/>
  <c r="B40" i="11"/>
  <c r="B39" i="11"/>
  <c r="D39" i="11"/>
  <c r="C39" i="11"/>
  <c r="C36" i="11"/>
  <c r="E36" i="11"/>
  <c r="G36" i="11"/>
  <c r="B36" i="11"/>
  <c r="F36" i="11"/>
  <c r="D36" i="11"/>
  <c r="B35" i="11"/>
  <c r="D35" i="11"/>
  <c r="F35" i="11"/>
  <c r="H35" i="11"/>
  <c r="E35" i="11"/>
  <c r="C35" i="11"/>
  <c r="G35" i="11"/>
  <c r="C32" i="11"/>
  <c r="E32" i="11"/>
  <c r="G32" i="11"/>
  <c r="I32" i="11"/>
  <c r="K32" i="11"/>
  <c r="D32" i="11"/>
  <c r="H32" i="11"/>
  <c r="B32" i="11"/>
  <c r="F32" i="11"/>
  <c r="J32" i="11"/>
  <c r="B31" i="11"/>
  <c r="D31" i="11"/>
  <c r="F31" i="11"/>
  <c r="H31" i="11"/>
  <c r="J31" i="11"/>
  <c r="L31" i="11"/>
  <c r="C31" i="11"/>
  <c r="G31" i="11"/>
  <c r="K31" i="11"/>
  <c r="E31" i="11"/>
  <c r="I31" i="11"/>
  <c r="C28" i="11"/>
  <c r="E28" i="11"/>
  <c r="G28" i="11"/>
  <c r="I28" i="11"/>
  <c r="K28" i="11"/>
  <c r="M28" i="11"/>
  <c r="O28" i="11"/>
  <c r="B28" i="11"/>
  <c r="F28" i="11"/>
  <c r="J28" i="11"/>
  <c r="N28" i="11"/>
  <c r="D28" i="11"/>
  <c r="H28" i="11"/>
  <c r="L28" i="11"/>
  <c r="B27" i="11"/>
  <c r="D27" i="11"/>
  <c r="F27" i="11"/>
  <c r="H27" i="11"/>
  <c r="J27" i="11"/>
  <c r="L27" i="11"/>
  <c r="N27" i="11"/>
  <c r="P27" i="11"/>
  <c r="E27" i="11"/>
  <c r="I27" i="11"/>
  <c r="M27" i="11"/>
  <c r="C27" i="11"/>
  <c r="G27" i="11"/>
  <c r="K27" i="11"/>
  <c r="O27" i="11"/>
  <c r="C145" i="5"/>
  <c r="B26" i="13"/>
  <c r="G140" i="5"/>
  <c r="E139" i="5"/>
  <c r="B25" i="13"/>
  <c r="D136" i="5"/>
  <c r="B24" i="13"/>
  <c r="E137" i="5"/>
  <c r="B23" i="13"/>
  <c r="E136" i="5"/>
  <c r="B22" i="13"/>
  <c r="E135" i="5"/>
  <c r="B21" i="13"/>
  <c r="D132" i="5"/>
  <c r="B20" i="13"/>
  <c r="D131" i="5"/>
  <c r="B19" i="13"/>
  <c r="E132" i="5"/>
  <c r="B18" i="13"/>
  <c r="E131" i="5"/>
  <c r="B17" i="13"/>
  <c r="D128" i="5"/>
  <c r="B16" i="13"/>
  <c r="E129" i="5"/>
  <c r="B15" i="13"/>
  <c r="E128" i="5"/>
  <c r="B14" i="13"/>
  <c r="E127" i="5"/>
  <c r="B13" i="13"/>
  <c r="E126" i="5"/>
  <c r="B12" i="13"/>
  <c r="G138" i="5"/>
  <c r="G139" i="5"/>
  <c r="A127" i="5"/>
  <c r="A105" i="5"/>
  <c r="B38" i="9"/>
  <c r="B38" i="10"/>
  <c r="D36" i="9"/>
  <c r="D36" i="10"/>
  <c r="G34" i="9"/>
  <c r="G34" i="10"/>
  <c r="D33" i="10"/>
  <c r="D33" i="9"/>
  <c r="E31" i="10"/>
  <c r="E31" i="9"/>
  <c r="C94" i="6"/>
  <c r="F93" i="6"/>
  <c r="B35" i="9"/>
  <c r="B35" i="10"/>
  <c r="F92" i="6"/>
  <c r="B34" i="10"/>
  <c r="B34" i="9"/>
  <c r="G91" i="6"/>
  <c r="C91" i="6"/>
  <c r="I90" i="6"/>
  <c r="E90" i="6"/>
  <c r="H89" i="6"/>
  <c r="D89" i="6"/>
  <c r="H88" i="6"/>
  <c r="D88" i="6"/>
  <c r="I87" i="6"/>
  <c r="E87" i="6"/>
  <c r="K86" i="6"/>
  <c r="G86" i="6"/>
  <c r="C86" i="6"/>
  <c r="N85" i="6"/>
  <c r="J85" i="6"/>
  <c r="F85" i="6"/>
  <c r="B27" i="9"/>
  <c r="B27" i="10"/>
  <c r="N84" i="6"/>
  <c r="J84" i="6"/>
  <c r="F84" i="6"/>
  <c r="B26" i="10"/>
  <c r="B26" i="9"/>
  <c r="O25" i="10"/>
  <c r="O25" i="9"/>
  <c r="K25" i="9"/>
  <c r="K25" i="10"/>
  <c r="G25" i="10"/>
  <c r="G25" i="9"/>
  <c r="C25" i="9"/>
  <c r="C25" i="10"/>
  <c r="R42" i="4"/>
  <c r="R41" i="11"/>
  <c r="B214" i="7"/>
  <c r="A19" i="11"/>
  <c r="A19" i="9"/>
  <c r="A60" i="9" s="1"/>
  <c r="A19" i="10"/>
  <c r="A122" i="10" s="1"/>
  <c r="A19" i="8"/>
  <c r="A41" i="8" s="1"/>
  <c r="A19" i="7"/>
  <c r="A191" i="7" s="1"/>
  <c r="A18" i="11"/>
  <c r="A18" i="10"/>
  <c r="A121" i="10" s="1"/>
  <c r="A18" i="9"/>
  <c r="A59" i="9" s="1"/>
  <c r="A18" i="8"/>
  <c r="A40" i="8" s="1"/>
  <c r="A18" i="7"/>
  <c r="A190" i="7" s="1"/>
  <c r="R38" i="11"/>
  <c r="C105" i="7"/>
  <c r="R33" i="11"/>
  <c r="A11" i="11"/>
  <c r="A11" i="9"/>
  <c r="A52" i="9" s="1"/>
  <c r="A11" i="10"/>
  <c r="A114" i="10" s="1"/>
  <c r="A11" i="8"/>
  <c r="A33" i="8" s="1"/>
  <c r="A11" i="7"/>
  <c r="A183" i="7" s="1"/>
  <c r="A10" i="11"/>
  <c r="A10" i="10"/>
  <c r="A113" i="10" s="1"/>
  <c r="A10" i="9"/>
  <c r="A51" i="9" s="1"/>
  <c r="A10" i="8"/>
  <c r="A32" i="8" s="1"/>
  <c r="A10" i="7"/>
  <c r="A182" i="7" s="1"/>
  <c r="E103" i="7"/>
  <c r="D103" i="7"/>
  <c r="R30" i="11"/>
  <c r="C103" i="7"/>
  <c r="Q4" i="6"/>
  <c r="Q4" i="11"/>
  <c r="Q25" i="11" s="1"/>
  <c r="Q4" i="10"/>
  <c r="Q4" i="9"/>
  <c r="Q4" i="8"/>
  <c r="R4" i="7"/>
  <c r="M4" i="11"/>
  <c r="M25" i="11" s="1"/>
  <c r="M4" i="10"/>
  <c r="M4" i="9"/>
  <c r="M4" i="8"/>
  <c r="N4" i="7"/>
  <c r="I4" i="6"/>
  <c r="I4" i="11"/>
  <c r="I25" i="11" s="1"/>
  <c r="I4" i="10"/>
  <c r="I4" i="9"/>
  <c r="I4" i="8"/>
  <c r="J4" i="7"/>
  <c r="E4" i="11"/>
  <c r="E25" i="11" s="1"/>
  <c r="E4" i="10"/>
  <c r="E4" i="9"/>
  <c r="E4" i="8"/>
  <c r="F4" i="7"/>
  <c r="A4" i="6"/>
  <c r="A4" i="11"/>
  <c r="A25" i="11" s="1"/>
  <c r="A4" i="10"/>
  <c r="A4" i="9"/>
  <c r="A4" i="8"/>
  <c r="A4" i="7"/>
  <c r="R257" i="7"/>
  <c r="E134" i="5"/>
  <c r="D125" i="5"/>
  <c r="D133" i="5"/>
  <c r="D126" i="5"/>
  <c r="D134" i="5"/>
  <c r="C143" i="5"/>
  <c r="D127" i="5"/>
  <c r="D135" i="5"/>
  <c r="C37" i="9"/>
  <c r="C37" i="10"/>
  <c r="G35" i="10"/>
  <c r="G35" i="9"/>
  <c r="C34" i="9"/>
  <c r="C34" i="10"/>
  <c r="F32" i="9"/>
  <c r="F32" i="10"/>
  <c r="B32" i="10"/>
  <c r="B32" i="9"/>
  <c r="C97" i="6"/>
  <c r="C96" i="6"/>
  <c r="D95" i="6"/>
  <c r="B36" i="10"/>
  <c r="B36" i="9"/>
  <c r="E93" i="6"/>
  <c r="E92" i="6"/>
  <c r="F91" i="6"/>
  <c r="B33" i="10"/>
  <c r="B33" i="9"/>
  <c r="H90" i="6"/>
  <c r="D90" i="6"/>
  <c r="K89" i="6"/>
  <c r="G89" i="6"/>
  <c r="C89" i="6"/>
  <c r="K88" i="6"/>
  <c r="G88" i="6"/>
  <c r="C88" i="6"/>
  <c r="L87" i="6"/>
  <c r="H87" i="6"/>
  <c r="D87" i="6"/>
  <c r="J86" i="6"/>
  <c r="F86" i="6"/>
  <c r="B28" i="9"/>
  <c r="B28" i="10"/>
  <c r="M85" i="6"/>
  <c r="I85" i="6"/>
  <c r="E85" i="6"/>
  <c r="M84" i="6"/>
  <c r="I84" i="6"/>
  <c r="E84" i="6"/>
  <c r="N83" i="6"/>
  <c r="J83" i="6"/>
  <c r="F83" i="6"/>
  <c r="B25" i="10"/>
  <c r="B25" i="9"/>
  <c r="C115" i="5"/>
  <c r="E114" i="5"/>
  <c r="E111" i="5"/>
  <c r="C110" i="5"/>
  <c r="K107" i="5"/>
  <c r="G107" i="5"/>
  <c r="C107" i="5"/>
  <c r="A20" i="11"/>
  <c r="A20" i="10"/>
  <c r="A123" i="10" s="1"/>
  <c r="A20" i="9"/>
  <c r="A61" i="9" s="1"/>
  <c r="A20" i="8"/>
  <c r="A42" i="8" s="1"/>
  <c r="A20" i="7"/>
  <c r="A192" i="7" s="1"/>
  <c r="A17" i="11"/>
  <c r="A17" i="10"/>
  <c r="A120" i="10" s="1"/>
  <c r="A17" i="9"/>
  <c r="A58" i="9" s="1"/>
  <c r="A17" i="8"/>
  <c r="A39" i="8" s="1"/>
  <c r="A17" i="7"/>
  <c r="A189" i="7" s="1"/>
  <c r="R36" i="11"/>
  <c r="R35" i="11"/>
  <c r="A12" i="11"/>
  <c r="A12" i="10"/>
  <c r="A115" i="10" s="1"/>
  <c r="A12" i="9"/>
  <c r="A53" i="9" s="1"/>
  <c r="A12" i="8"/>
  <c r="A34" i="8" s="1"/>
  <c r="A12" i="7"/>
  <c r="A184" i="7" s="1"/>
  <c r="A9" i="11"/>
  <c r="A9" i="10"/>
  <c r="A112" i="10" s="1"/>
  <c r="A9" i="9"/>
  <c r="A50" i="9" s="1"/>
  <c r="A9" i="8"/>
  <c r="A31" i="8" s="1"/>
  <c r="A9" i="7"/>
  <c r="A181" i="7" s="1"/>
  <c r="R28" i="11"/>
  <c r="R27" i="11"/>
  <c r="P4" i="11"/>
  <c r="P25" i="11" s="1"/>
  <c r="P4" i="9"/>
  <c r="P4" i="10"/>
  <c r="P4" i="8"/>
  <c r="Q4" i="7"/>
  <c r="L4" i="11"/>
  <c r="L25" i="11" s="1"/>
  <c r="L4" i="9"/>
  <c r="L4" i="10"/>
  <c r="L4" i="8"/>
  <c r="M4" i="7"/>
  <c r="H4" i="11"/>
  <c r="H25" i="11" s="1"/>
  <c r="H4" i="9"/>
  <c r="H4" i="10"/>
  <c r="H4" i="8"/>
  <c r="I4" i="7"/>
  <c r="D4" i="11"/>
  <c r="D25" i="11" s="1"/>
  <c r="D4" i="9"/>
  <c r="D4" i="10"/>
  <c r="D4" i="8"/>
  <c r="E4" i="7"/>
  <c r="B3" i="11"/>
  <c r="B24" i="11" s="1"/>
  <c r="B3" i="9"/>
  <c r="B3" i="10"/>
  <c r="B3" i="8"/>
  <c r="C3" i="7"/>
  <c r="R64" i="4"/>
  <c r="A11" i="3"/>
  <c r="E140" i="5"/>
  <c r="E133" i="5"/>
  <c r="B39" i="10"/>
  <c r="B39" i="9"/>
  <c r="D35" i="9"/>
  <c r="D35" i="10"/>
  <c r="D92" i="6"/>
  <c r="E91" i="6"/>
  <c r="G90" i="6"/>
  <c r="C90" i="6"/>
  <c r="J89" i="6"/>
  <c r="F89" i="6"/>
  <c r="B31" i="9"/>
  <c r="B31" i="10"/>
  <c r="J88" i="6"/>
  <c r="F88" i="6"/>
  <c r="B30" i="10"/>
  <c r="B30" i="9"/>
  <c r="K87" i="6"/>
  <c r="G87" i="6"/>
  <c r="C87" i="6"/>
  <c r="M86" i="6"/>
  <c r="I86" i="6"/>
  <c r="E86" i="6"/>
  <c r="L85" i="6"/>
  <c r="H85" i="6"/>
  <c r="D85" i="6"/>
  <c r="L84" i="6"/>
  <c r="H84" i="6"/>
  <c r="D84" i="6"/>
  <c r="M83" i="6"/>
  <c r="I83" i="6"/>
  <c r="E83" i="6"/>
  <c r="D114" i="5"/>
  <c r="H111" i="5"/>
  <c r="D111" i="5"/>
  <c r="J107" i="5"/>
  <c r="L106" i="5"/>
  <c r="C105" i="5"/>
  <c r="R37" i="11"/>
  <c r="A15" i="11"/>
  <c r="A15" i="9"/>
  <c r="A56" i="9" s="1"/>
  <c r="A15" i="10"/>
  <c r="A118" i="10" s="1"/>
  <c r="A15" i="8"/>
  <c r="A37" i="8" s="1"/>
  <c r="A15" i="7"/>
  <c r="A187" i="7" s="1"/>
  <c r="A14" i="3"/>
  <c r="A36" i="3" s="1"/>
  <c r="A14" i="11"/>
  <c r="A14" i="10"/>
  <c r="A117" i="10" s="1"/>
  <c r="A14" i="9"/>
  <c r="A55" i="9" s="1"/>
  <c r="A14" i="8"/>
  <c r="A36" i="8" s="1"/>
  <c r="A14" i="7"/>
  <c r="A186" i="7" s="1"/>
  <c r="D104" i="7"/>
  <c r="R34" i="11"/>
  <c r="C104" i="7"/>
  <c r="R29" i="11"/>
  <c r="A7" i="11"/>
  <c r="A7" i="9"/>
  <c r="A48" i="9" s="1"/>
  <c r="A7" i="10"/>
  <c r="A110" i="10" s="1"/>
  <c r="A7" i="8"/>
  <c r="A29" i="8" s="1"/>
  <c r="A7" i="7"/>
  <c r="A179" i="7" s="1"/>
  <c r="A6" i="3"/>
  <c r="A6" i="11"/>
  <c r="A6" i="10"/>
  <c r="A109" i="10" s="1"/>
  <c r="A6" i="9"/>
  <c r="A47" i="9" s="1"/>
  <c r="A6" i="8"/>
  <c r="A28" i="8" s="1"/>
  <c r="A6" i="7"/>
  <c r="A178" i="7" s="1"/>
  <c r="F102" i="7"/>
  <c r="E102" i="7"/>
  <c r="D102" i="7"/>
  <c r="S27" i="4"/>
  <c r="R26" i="11"/>
  <c r="C102" i="7"/>
  <c r="O4" i="11"/>
  <c r="O25" i="11" s="1"/>
  <c r="O4" i="10"/>
  <c r="O4" i="9"/>
  <c r="O4" i="8"/>
  <c r="P4" i="7"/>
  <c r="K4" i="11"/>
  <c r="K25" i="11" s="1"/>
  <c r="K4" i="10"/>
  <c r="K4" i="9"/>
  <c r="K4" i="8"/>
  <c r="L4" i="7"/>
  <c r="G4" i="11"/>
  <c r="G25" i="11" s="1"/>
  <c r="G4" i="10"/>
  <c r="G4" i="9"/>
  <c r="G4" i="8"/>
  <c r="H4" i="7"/>
  <c r="C4" i="11"/>
  <c r="C25" i="11" s="1"/>
  <c r="C4" i="10"/>
  <c r="C4" i="9"/>
  <c r="C4" i="8"/>
  <c r="D4" i="7"/>
  <c r="R77" i="4"/>
  <c r="A7" i="3"/>
  <c r="E130" i="5"/>
  <c r="E138" i="5"/>
  <c r="D129" i="5"/>
  <c r="D137" i="5"/>
  <c r="D130" i="5"/>
  <c r="D138" i="5"/>
  <c r="C144" i="5"/>
  <c r="E36" i="9"/>
  <c r="E36" i="10"/>
  <c r="B37" i="10"/>
  <c r="B37" i="9"/>
  <c r="C35" i="10"/>
  <c r="C35" i="9"/>
  <c r="H33" i="9"/>
  <c r="H33" i="10"/>
  <c r="I31" i="10"/>
  <c r="I31" i="9"/>
  <c r="I30" i="10"/>
  <c r="I30" i="9"/>
  <c r="E30" i="9"/>
  <c r="E30" i="10"/>
  <c r="J29" i="9"/>
  <c r="J29" i="10"/>
  <c r="F29" i="10"/>
  <c r="F29" i="9"/>
  <c r="B29" i="9"/>
  <c r="B29" i="10"/>
  <c r="L28" i="9"/>
  <c r="L28" i="10"/>
  <c r="H28" i="9"/>
  <c r="H28" i="10"/>
  <c r="D28" i="9"/>
  <c r="D28" i="10"/>
  <c r="O27" i="10"/>
  <c r="O27" i="9"/>
  <c r="K27" i="10"/>
  <c r="K27" i="9"/>
  <c r="G27" i="10"/>
  <c r="G27" i="9"/>
  <c r="C27" i="10"/>
  <c r="C27" i="9"/>
  <c r="O26" i="10"/>
  <c r="O26" i="9"/>
  <c r="K26" i="9"/>
  <c r="K26" i="10"/>
  <c r="G26" i="10"/>
  <c r="G26" i="9"/>
  <c r="C26" i="9"/>
  <c r="C26" i="10"/>
  <c r="P25" i="10"/>
  <c r="P25" i="9"/>
  <c r="L25" i="9"/>
  <c r="L25" i="10"/>
  <c r="H25" i="10"/>
  <c r="H25" i="9"/>
  <c r="D25" i="9"/>
  <c r="D25" i="10"/>
  <c r="R40" i="11"/>
  <c r="R39" i="11"/>
  <c r="A16" i="11"/>
  <c r="A16" i="10"/>
  <c r="A119" i="10" s="1"/>
  <c r="A16" i="9"/>
  <c r="A57" i="9" s="1"/>
  <c r="A16" i="8"/>
  <c r="A38" i="8" s="1"/>
  <c r="A16" i="7"/>
  <c r="A188" i="7" s="1"/>
  <c r="A13" i="11"/>
  <c r="A13" i="10"/>
  <c r="A116" i="10" s="1"/>
  <c r="A13" i="9"/>
  <c r="A54" i="9" s="1"/>
  <c r="A13" i="8"/>
  <c r="A35" i="8" s="1"/>
  <c r="A13" i="7"/>
  <c r="A185" i="7" s="1"/>
  <c r="R32" i="11"/>
  <c r="R31" i="11"/>
  <c r="A8" i="11"/>
  <c r="A8" i="10"/>
  <c r="A111" i="10" s="1"/>
  <c r="A8" i="9"/>
  <c r="A49" i="9" s="1"/>
  <c r="A8" i="8"/>
  <c r="A30" i="8" s="1"/>
  <c r="A8" i="7"/>
  <c r="A180" i="7" s="1"/>
  <c r="A5" i="11"/>
  <c r="A5" i="10"/>
  <c r="A108" i="10" s="1"/>
  <c r="A5" i="9"/>
  <c r="A46" i="9" s="1"/>
  <c r="A5" i="8"/>
  <c r="A27" i="8" s="1"/>
  <c r="A5" i="7"/>
  <c r="A177" i="7" s="1"/>
  <c r="N4" i="11"/>
  <c r="N25" i="11" s="1"/>
  <c r="N4" i="10"/>
  <c r="N4" i="9"/>
  <c r="N4" i="8"/>
  <c r="O4" i="7"/>
  <c r="J4" i="3"/>
  <c r="J83" i="3" s="1"/>
  <c r="J4" i="11"/>
  <c r="J25" i="11" s="1"/>
  <c r="J4" i="10"/>
  <c r="J4" i="9"/>
  <c r="J4" i="8"/>
  <c r="K4" i="7"/>
  <c r="F4" i="11"/>
  <c r="F25" i="11" s="1"/>
  <c r="F4" i="10"/>
  <c r="F4" i="9"/>
  <c r="F4" i="8"/>
  <c r="G4" i="7"/>
  <c r="B4" i="11"/>
  <c r="B25" i="11" s="1"/>
  <c r="B4" i="10"/>
  <c r="B4" i="9"/>
  <c r="B4" i="8"/>
  <c r="C4" i="7"/>
  <c r="A19" i="3"/>
  <c r="A41" i="3" s="1"/>
  <c r="B3" i="3"/>
  <c r="B82" i="3" s="1"/>
  <c r="I4" i="5"/>
  <c r="I82" i="5" s="1"/>
  <c r="B213" i="7"/>
  <c r="C235" i="7" s="1"/>
  <c r="O45" i="5"/>
  <c r="D139" i="5"/>
  <c r="C175" i="11"/>
  <c r="C196" i="11"/>
  <c r="B173" i="11"/>
  <c r="R20" i="11"/>
  <c r="R256" i="7"/>
  <c r="R7" i="6"/>
  <c r="H118" i="8"/>
  <c r="G120" i="8"/>
  <c r="G118" i="8"/>
  <c r="B19" i="9"/>
  <c r="B19" i="8"/>
  <c r="F137" i="5"/>
  <c r="G137" i="5" s="1"/>
  <c r="M32" i="32" s="1"/>
  <c r="M33" i="32" s="1"/>
  <c r="B54" i="13"/>
  <c r="G54" i="13" s="1"/>
  <c r="C19" i="10"/>
  <c r="C19" i="9"/>
  <c r="C19" i="8"/>
  <c r="F221" i="3"/>
  <c r="F220" i="3"/>
  <c r="G219" i="3" s="1"/>
  <c r="H218" i="3" s="1"/>
  <c r="I217" i="3" s="1"/>
  <c r="J216" i="3" s="1"/>
  <c r="K215" i="3" s="1"/>
  <c r="L214" i="3" s="1"/>
  <c r="M213" i="3" s="1"/>
  <c r="N212" i="3" s="1"/>
  <c r="O211" i="3" s="1"/>
  <c r="P210" i="3" s="1"/>
  <c r="Q209" i="3" s="1"/>
  <c r="G121" i="8"/>
  <c r="G122" i="8"/>
  <c r="S31" i="8"/>
  <c r="B212" i="7"/>
  <c r="E189" i="7"/>
  <c r="E254" i="7" s="1"/>
  <c r="D212" i="7"/>
  <c r="D189" i="7"/>
  <c r="D254" i="7" s="1"/>
  <c r="C212" i="7"/>
  <c r="B189" i="7"/>
  <c r="B254" i="7" s="1"/>
  <c r="C189" i="7"/>
  <c r="C254" i="7" s="1"/>
  <c r="G105" i="7"/>
  <c r="H104" i="7"/>
  <c r="H103" i="7"/>
  <c r="B20" i="5"/>
  <c r="B98" i="5" s="1"/>
  <c r="R86" i="4"/>
  <c r="R15" i="5"/>
  <c r="G93" i="5"/>
  <c r="J12" i="5"/>
  <c r="J90" i="5" s="1"/>
  <c r="R78" i="4"/>
  <c r="G34" i="5"/>
  <c r="I30" i="5"/>
  <c r="E30" i="5"/>
  <c r="D86" i="5"/>
  <c r="D106" i="5" s="1"/>
  <c r="R7" i="5"/>
  <c r="O85" i="5"/>
  <c r="A28" i="3"/>
  <c r="A85" i="3"/>
  <c r="A106" i="3" s="1"/>
  <c r="R81" i="4"/>
  <c r="R103" i="4"/>
  <c r="A33" i="3"/>
  <c r="A90" i="3"/>
  <c r="A111" i="3" s="1"/>
  <c r="F16" i="6"/>
  <c r="F94" i="6" s="1"/>
  <c r="R104" i="4"/>
  <c r="N8" i="6"/>
  <c r="N86" i="6" s="1"/>
  <c r="R96" i="4"/>
  <c r="F89" i="5"/>
  <c r="F109" i="5" s="1"/>
  <c r="F33" i="5"/>
  <c r="J32" i="5"/>
  <c r="J88" i="5"/>
  <c r="M86" i="5"/>
  <c r="M106" i="5" s="1"/>
  <c r="M30" i="5"/>
  <c r="H29" i="5"/>
  <c r="H85" i="5"/>
  <c r="I105" i="5" s="1"/>
  <c r="R99" i="4"/>
  <c r="P6" i="6"/>
  <c r="P84" i="6" s="1"/>
  <c r="R94" i="4"/>
  <c r="Q5" i="6"/>
  <c r="Q83" i="6" s="1"/>
  <c r="R93" i="4"/>
  <c r="J12" i="6"/>
  <c r="J90" i="6" s="1"/>
  <c r="R100" i="4"/>
  <c r="D18" i="5"/>
  <c r="R84" i="4"/>
  <c r="E17" i="5"/>
  <c r="E95" i="5" s="1"/>
  <c r="R83" i="4"/>
  <c r="L10" i="5"/>
  <c r="R76" i="4"/>
  <c r="M9" i="5"/>
  <c r="M87" i="5" s="1"/>
  <c r="R75" i="4"/>
  <c r="R63" i="4"/>
  <c r="V38" i="4"/>
  <c r="A16" i="5"/>
  <c r="A94" i="5" s="1"/>
  <c r="A16" i="6"/>
  <c r="A16" i="3"/>
  <c r="V35" i="4"/>
  <c r="A13" i="6"/>
  <c r="A13" i="5"/>
  <c r="A35" i="5" s="1"/>
  <c r="A13" i="3"/>
  <c r="V30" i="4"/>
  <c r="A8" i="5"/>
  <c r="A86" i="5" s="1"/>
  <c r="A8" i="3"/>
  <c r="A8" i="6"/>
  <c r="V27" i="4"/>
  <c r="A5" i="6"/>
  <c r="A5" i="5"/>
  <c r="A83" i="5" s="1"/>
  <c r="A5" i="3"/>
  <c r="N4" i="6"/>
  <c r="N4" i="5"/>
  <c r="N82" i="5" s="1"/>
  <c r="J4" i="6"/>
  <c r="J4" i="5"/>
  <c r="J82" i="5" s="1"/>
  <c r="F4" i="6"/>
  <c r="F4" i="5"/>
  <c r="F82" i="5" s="1"/>
  <c r="B4" i="6"/>
  <c r="B4" i="5"/>
  <c r="B82" i="5" s="1"/>
  <c r="R85" i="4"/>
  <c r="R107" i="4"/>
  <c r="A29" i="3"/>
  <c r="A86" i="3"/>
  <c r="A107" i="3" s="1"/>
  <c r="F4" i="3"/>
  <c r="F83" i="3" s="1"/>
  <c r="A93" i="3"/>
  <c r="A114" i="3" s="1"/>
  <c r="D27" i="5"/>
  <c r="D83" i="5"/>
  <c r="D103" i="5" s="1"/>
  <c r="D37" i="5"/>
  <c r="D93" i="5"/>
  <c r="E113" i="5" s="1"/>
  <c r="H14" i="5"/>
  <c r="H36" i="5" s="1"/>
  <c r="R80" i="4"/>
  <c r="I13" i="5"/>
  <c r="I35" i="5" s="1"/>
  <c r="R79" i="4"/>
  <c r="J33" i="5"/>
  <c r="J89" i="5"/>
  <c r="J109" i="5" s="1"/>
  <c r="L85" i="5"/>
  <c r="L29" i="5"/>
  <c r="A37" i="3"/>
  <c r="A94" i="3"/>
  <c r="A115" i="3" s="1"/>
  <c r="H14" i="6"/>
  <c r="H92" i="6" s="1"/>
  <c r="R102" i="4"/>
  <c r="I13" i="6"/>
  <c r="I91" i="6" s="1"/>
  <c r="R101" i="4"/>
  <c r="B20" i="6"/>
  <c r="B98" i="6" s="1"/>
  <c r="R108" i="4"/>
  <c r="D18" i="6"/>
  <c r="D96" i="6" s="1"/>
  <c r="R106" i="4"/>
  <c r="E17" i="6"/>
  <c r="E95" i="6" s="1"/>
  <c r="R105" i="4"/>
  <c r="L10" i="6"/>
  <c r="L88" i="6" s="1"/>
  <c r="R98" i="4"/>
  <c r="M9" i="6"/>
  <c r="M87" i="6" s="1"/>
  <c r="R97" i="4"/>
  <c r="R19" i="5"/>
  <c r="C97" i="5"/>
  <c r="F16" i="5"/>
  <c r="R16" i="5" s="1"/>
  <c r="R82" i="4"/>
  <c r="R11" i="5"/>
  <c r="K89" i="5"/>
  <c r="N8" i="5"/>
  <c r="N86" i="5" s="1"/>
  <c r="R74" i="4"/>
  <c r="R58" i="4"/>
  <c r="R57" i="4"/>
  <c r="R73" i="4"/>
  <c r="R95" i="4"/>
  <c r="B4" i="3"/>
  <c r="B83" i="3" s="1"/>
  <c r="A98" i="3"/>
  <c r="A119" i="3" s="1"/>
  <c r="V41" i="4"/>
  <c r="A19" i="6"/>
  <c r="A19" i="5"/>
  <c r="V40" i="4"/>
  <c r="A18" i="6"/>
  <c r="A18" i="5"/>
  <c r="A96" i="5" s="1"/>
  <c r="R39" i="4"/>
  <c r="V33" i="4"/>
  <c r="A11" i="6"/>
  <c r="A33" i="6" s="1"/>
  <c r="A11" i="5"/>
  <c r="V32" i="4"/>
  <c r="A10" i="5"/>
  <c r="A88" i="5" s="1"/>
  <c r="A10" i="6"/>
  <c r="S30" i="4"/>
  <c r="M4" i="6"/>
  <c r="M4" i="5"/>
  <c r="M82" i="5" s="1"/>
  <c r="E4" i="6"/>
  <c r="E4" i="5"/>
  <c r="E82" i="5" s="1"/>
  <c r="R49" i="4"/>
  <c r="A18" i="3"/>
  <c r="A10" i="3"/>
  <c r="Q4" i="3"/>
  <c r="Q83" i="3" s="1"/>
  <c r="M4" i="3"/>
  <c r="M83" i="3" s="1"/>
  <c r="I4" i="3"/>
  <c r="I83" i="3" s="1"/>
  <c r="E4" i="3"/>
  <c r="E83" i="3" s="1"/>
  <c r="Q4" i="5"/>
  <c r="Q82" i="5" s="1"/>
  <c r="D85" i="5"/>
  <c r="D105" i="5" s="1"/>
  <c r="D29" i="5"/>
  <c r="P84" i="5"/>
  <c r="R6" i="5"/>
  <c r="H84" i="5"/>
  <c r="H28" i="5"/>
  <c r="V42" i="4"/>
  <c r="A20" i="6"/>
  <c r="A20" i="5"/>
  <c r="A98" i="5" s="1"/>
  <c r="V39" i="4"/>
  <c r="A17" i="6"/>
  <c r="A39" i="6" s="1"/>
  <c r="A17" i="5"/>
  <c r="A39" i="5" s="1"/>
  <c r="V34" i="4"/>
  <c r="A12" i="6"/>
  <c r="A12" i="5"/>
  <c r="A90" i="5" s="1"/>
  <c r="V31" i="4"/>
  <c r="A9" i="6"/>
  <c r="A31" i="6" s="1"/>
  <c r="A9" i="5"/>
  <c r="P4" i="6"/>
  <c r="P4" i="5"/>
  <c r="P82" i="5" s="1"/>
  <c r="L4" i="6"/>
  <c r="L4" i="5"/>
  <c r="L82" i="5" s="1"/>
  <c r="H4" i="6"/>
  <c r="H4" i="5"/>
  <c r="H82" i="5" s="1"/>
  <c r="D4" i="6"/>
  <c r="D4" i="5"/>
  <c r="D82" i="5" s="1"/>
  <c r="B3" i="6"/>
  <c r="B3" i="5"/>
  <c r="B81" i="5" s="1"/>
  <c r="R50" i="4"/>
  <c r="R71" i="4"/>
  <c r="A17" i="3"/>
  <c r="A9" i="3"/>
  <c r="P4" i="3"/>
  <c r="P83" i="3" s="1"/>
  <c r="L4" i="3"/>
  <c r="L83" i="3" s="1"/>
  <c r="H4" i="3"/>
  <c r="H83" i="3" s="1"/>
  <c r="D4" i="3"/>
  <c r="D83" i="3" s="1"/>
  <c r="P27" i="5"/>
  <c r="P83" i="5"/>
  <c r="P103" i="5" s="1"/>
  <c r="L83" i="5"/>
  <c r="L103" i="5" s="1"/>
  <c r="L27" i="5"/>
  <c r="V37" i="4"/>
  <c r="A15" i="5"/>
  <c r="A93" i="5" s="1"/>
  <c r="V36" i="4"/>
  <c r="A14" i="6"/>
  <c r="A14" i="5"/>
  <c r="A92" i="5" s="1"/>
  <c r="V29" i="4"/>
  <c r="A7" i="6"/>
  <c r="A29" i="6" s="1"/>
  <c r="V28" i="4"/>
  <c r="A6" i="6"/>
  <c r="A28" i="6" s="1"/>
  <c r="A6" i="5"/>
  <c r="A84" i="5" s="1"/>
  <c r="O4" i="5"/>
  <c r="O82" i="5" s="1"/>
  <c r="O4" i="6"/>
  <c r="K4" i="5"/>
  <c r="K82" i="5" s="1"/>
  <c r="K4" i="6"/>
  <c r="G4" i="6"/>
  <c r="G4" i="5"/>
  <c r="G82" i="5" s="1"/>
  <c r="C4" i="5"/>
  <c r="C82" i="5" s="1"/>
  <c r="C4" i="6"/>
  <c r="R72" i="4"/>
  <c r="A20" i="3"/>
  <c r="A12" i="3"/>
  <c r="A4" i="3"/>
  <c r="A83" i="3" s="1"/>
  <c r="A104" i="3" s="1"/>
  <c r="O4" i="3"/>
  <c r="O83" i="3" s="1"/>
  <c r="K4" i="3"/>
  <c r="K83" i="3" s="1"/>
  <c r="G4" i="3"/>
  <c r="G83" i="3" s="1"/>
  <c r="C4" i="3"/>
  <c r="C83" i="3" s="1"/>
  <c r="A4" i="5"/>
  <c r="A82" i="5" s="1"/>
  <c r="H27" i="5"/>
  <c r="A15" i="6"/>
  <c r="A37" i="6" s="1"/>
  <c r="R11" i="6"/>
  <c r="R15" i="6"/>
  <c r="S29" i="6"/>
  <c r="R9" i="6"/>
  <c r="A34" i="6"/>
  <c r="R14" i="6"/>
  <c r="A42" i="6"/>
  <c r="A27" i="6"/>
  <c r="A32" i="6"/>
  <c r="A41" i="6"/>
  <c r="A36" i="6"/>
  <c r="R19" i="6"/>
  <c r="C34" i="5"/>
  <c r="E38" i="5"/>
  <c r="F34" i="5"/>
  <c r="H86" i="5"/>
  <c r="H106" i="5" s="1"/>
  <c r="C84" i="5"/>
  <c r="C104" i="5" s="1"/>
  <c r="C28" i="5"/>
  <c r="G84" i="5"/>
  <c r="G104" i="5" s="1"/>
  <c r="G28" i="5"/>
  <c r="K84" i="5"/>
  <c r="K104" i="5" s="1"/>
  <c r="K28" i="5"/>
  <c r="O84" i="5"/>
  <c r="O104" i="5" s="1"/>
  <c r="O28" i="5"/>
  <c r="F85" i="5"/>
  <c r="F105" i="5" s="1"/>
  <c r="F29" i="5"/>
  <c r="J85" i="5"/>
  <c r="J105" i="5" s="1"/>
  <c r="J29" i="5"/>
  <c r="N85" i="5"/>
  <c r="N105" i="5" s="1"/>
  <c r="N29" i="5"/>
  <c r="F86" i="5"/>
  <c r="F106" i="5" s="1"/>
  <c r="F30" i="5"/>
  <c r="R8" i="5"/>
  <c r="C92" i="5"/>
  <c r="C112" i="5" s="1"/>
  <c r="C36" i="5"/>
  <c r="G92" i="5"/>
  <c r="G112" i="5" s="1"/>
  <c r="G36" i="5"/>
  <c r="F93" i="5"/>
  <c r="F113" i="5" s="1"/>
  <c r="F37" i="5"/>
  <c r="F38" i="5"/>
  <c r="L28" i="5"/>
  <c r="K31" i="5"/>
  <c r="D36" i="5"/>
  <c r="C45" i="5"/>
  <c r="C46" i="5"/>
  <c r="E45" i="5"/>
  <c r="E27" i="5"/>
  <c r="M83" i="5"/>
  <c r="M103" i="5" s="1"/>
  <c r="M45" i="5"/>
  <c r="M27" i="5"/>
  <c r="Q83" i="5"/>
  <c r="Q103" i="5" s="1"/>
  <c r="Q45" i="5"/>
  <c r="Q27" i="5"/>
  <c r="R5" i="5"/>
  <c r="C29" i="5"/>
  <c r="G29" i="5"/>
  <c r="K29" i="5"/>
  <c r="A91" i="5"/>
  <c r="I91" i="5"/>
  <c r="R13" i="5"/>
  <c r="C37" i="5"/>
  <c r="P28" i="5"/>
  <c r="A32" i="5"/>
  <c r="C39" i="5"/>
  <c r="G45" i="5"/>
  <c r="G46" i="5"/>
  <c r="E83" i="5"/>
  <c r="E103" i="5" s="1"/>
  <c r="G31" i="5"/>
  <c r="J86" i="5"/>
  <c r="J106" i="5" s="1"/>
  <c r="J30" i="5"/>
  <c r="I45" i="5"/>
  <c r="I83" i="5"/>
  <c r="I103" i="5" s="1"/>
  <c r="I27" i="5"/>
  <c r="E88" i="5"/>
  <c r="E47" i="5"/>
  <c r="E32" i="5"/>
  <c r="I88" i="5"/>
  <c r="I108" i="5" s="1"/>
  <c r="I32" i="5"/>
  <c r="I46" i="5"/>
  <c r="D89" i="5"/>
  <c r="D109" i="5" s="1"/>
  <c r="D47" i="5"/>
  <c r="D33" i="5"/>
  <c r="H89" i="5"/>
  <c r="H109" i="5" s="1"/>
  <c r="H33" i="5"/>
  <c r="D90" i="5"/>
  <c r="D110" i="5" s="1"/>
  <c r="D34" i="5"/>
  <c r="H90" i="5"/>
  <c r="H110" i="5" s="1"/>
  <c r="H34" i="5"/>
  <c r="D28" i="5"/>
  <c r="C31" i="5"/>
  <c r="F32" i="5"/>
  <c r="E35" i="5"/>
  <c r="A40" i="5"/>
  <c r="K45" i="5"/>
  <c r="K46" i="5"/>
  <c r="E28" i="5"/>
  <c r="I28" i="5"/>
  <c r="M28" i="5"/>
  <c r="E29" i="5"/>
  <c r="I29" i="5"/>
  <c r="M29" i="5"/>
  <c r="D31" i="5"/>
  <c r="H31" i="5"/>
  <c r="L31" i="5"/>
  <c r="C32" i="5"/>
  <c r="G32" i="5"/>
  <c r="K32" i="5"/>
  <c r="C33" i="5"/>
  <c r="G33" i="5"/>
  <c r="K33" i="5"/>
  <c r="F35" i="5"/>
  <c r="E36" i="5"/>
  <c r="E37" i="5"/>
  <c r="D39" i="5"/>
  <c r="C40" i="5"/>
  <c r="C41" i="5"/>
  <c r="D45" i="5"/>
  <c r="L45" i="5"/>
  <c r="P45" i="5"/>
  <c r="D46" i="5"/>
  <c r="L46" i="5"/>
  <c r="C47" i="5"/>
  <c r="G47" i="5"/>
  <c r="G85" i="5"/>
  <c r="G105" i="5" s="1"/>
  <c r="E87" i="5"/>
  <c r="E107" i="5" s="1"/>
  <c r="D88" i="5"/>
  <c r="D108" i="5" s="1"/>
  <c r="F27" i="5"/>
  <c r="J27" i="5"/>
  <c r="N27" i="5"/>
  <c r="A28" i="5"/>
  <c r="F28" i="5"/>
  <c r="J28" i="5"/>
  <c r="N28" i="5"/>
  <c r="A29" i="5"/>
  <c r="C30" i="5"/>
  <c r="G30" i="5"/>
  <c r="K30" i="5"/>
  <c r="I31" i="5"/>
  <c r="H32" i="5"/>
  <c r="L32" i="5"/>
  <c r="E34" i="5"/>
  <c r="I34" i="5"/>
  <c r="C35" i="5"/>
  <c r="G35" i="5"/>
  <c r="F36" i="5"/>
  <c r="A37" i="5"/>
  <c r="C38" i="5"/>
  <c r="E39" i="5"/>
  <c r="D40" i="5"/>
  <c r="M46" i="5"/>
  <c r="H47" i="5"/>
  <c r="K85" i="5"/>
  <c r="F90" i="5"/>
  <c r="F110" i="5" s="1"/>
  <c r="C93" i="5"/>
  <c r="C113" i="5" s="1"/>
  <c r="A95" i="5"/>
  <c r="R17" i="5"/>
  <c r="R20" i="5"/>
  <c r="C27" i="5"/>
  <c r="G27" i="5"/>
  <c r="K27" i="5"/>
  <c r="O27" i="5"/>
  <c r="O29" i="5"/>
  <c r="D30" i="5"/>
  <c r="H30" i="5"/>
  <c r="L30" i="5"/>
  <c r="F31" i="5"/>
  <c r="J31" i="5"/>
  <c r="E33" i="5"/>
  <c r="I33" i="5"/>
  <c r="D35" i="5"/>
  <c r="H35" i="5"/>
  <c r="G37" i="5"/>
  <c r="D38" i="5"/>
  <c r="N45" i="5"/>
  <c r="I47" i="5"/>
  <c r="R35" i="4"/>
  <c r="R31" i="4"/>
  <c r="S38" i="4"/>
  <c r="S37" i="4"/>
  <c r="S33" i="4"/>
  <c r="S29" i="4"/>
  <c r="R37" i="4"/>
  <c r="R36" i="4"/>
  <c r="R29" i="4"/>
  <c r="R28" i="4"/>
  <c r="S40" i="4"/>
  <c r="S36" i="4"/>
  <c r="S32" i="4"/>
  <c r="S28" i="4"/>
  <c r="R34" i="4"/>
  <c r="R38" i="4"/>
  <c r="R30" i="4"/>
  <c r="S39" i="4"/>
  <c r="S35" i="4"/>
  <c r="S31" i="4"/>
  <c r="S42" i="4"/>
  <c r="S34" i="4"/>
  <c r="S41" i="4"/>
  <c r="R41" i="4"/>
  <c r="R40" i="4"/>
  <c r="R33" i="4"/>
  <c r="R32" i="4"/>
  <c r="R27" i="4"/>
  <c r="U93" i="4"/>
  <c r="U105" i="4"/>
  <c r="U101" i="4"/>
  <c r="U97" i="4"/>
  <c r="U71" i="4"/>
  <c r="U73" i="4"/>
  <c r="U75" i="4"/>
  <c r="U77" i="4"/>
  <c r="U79" i="4"/>
  <c r="U81" i="4"/>
  <c r="U83" i="4"/>
  <c r="U85" i="4"/>
  <c r="U49" i="4"/>
  <c r="U51" i="4"/>
  <c r="U53" i="4"/>
  <c r="U55" i="4"/>
  <c r="U57" i="4"/>
  <c r="U59" i="4"/>
  <c r="U61" i="4"/>
  <c r="U63" i="4"/>
  <c r="U27" i="4"/>
  <c r="U29" i="4"/>
  <c r="U31" i="4"/>
  <c r="U33" i="4"/>
  <c r="U35" i="4"/>
  <c r="U37" i="4"/>
  <c r="U39" i="4"/>
  <c r="U41" i="4"/>
  <c r="U108" i="4"/>
  <c r="U104" i="4"/>
  <c r="U100" i="4"/>
  <c r="U96" i="4"/>
  <c r="U107" i="4"/>
  <c r="U103" i="4"/>
  <c r="U99" i="4"/>
  <c r="U95" i="4"/>
  <c r="U72" i="4"/>
  <c r="U74" i="4"/>
  <c r="U76" i="4"/>
  <c r="U78" i="4"/>
  <c r="U80" i="4"/>
  <c r="U82" i="4"/>
  <c r="U84" i="4"/>
  <c r="U86" i="4"/>
  <c r="U50" i="4"/>
  <c r="U52" i="4"/>
  <c r="U54" i="4"/>
  <c r="U56" i="4"/>
  <c r="U58" i="4"/>
  <c r="U60" i="4"/>
  <c r="U62" i="4"/>
  <c r="U64" i="4"/>
  <c r="U28" i="4"/>
  <c r="U30" i="4"/>
  <c r="U32" i="4"/>
  <c r="U34" i="4"/>
  <c r="U36" i="4"/>
  <c r="U38" i="4"/>
  <c r="U40" i="4"/>
  <c r="U42" i="4"/>
  <c r="U106" i="4"/>
  <c r="U102" i="4"/>
  <c r="U98" i="4"/>
  <c r="U94" i="4"/>
  <c r="P49" i="5" l="1"/>
  <c r="M34" i="32"/>
  <c r="H154" i="3"/>
  <c r="G155" i="3"/>
  <c r="C61" i="11"/>
  <c r="S87" i="14"/>
  <c r="S112" i="13"/>
  <c r="D131" i="13" s="1"/>
  <c r="F131" i="13" s="1"/>
  <c r="S224" i="11"/>
  <c r="D243" i="11" s="1"/>
  <c r="F243" i="11" s="1"/>
  <c r="S252" i="10"/>
  <c r="D271" i="10" s="1"/>
  <c r="F271" i="10" s="1"/>
  <c r="S146" i="9"/>
  <c r="D165" i="9" s="1"/>
  <c r="F165" i="9" s="1"/>
  <c r="S128" i="8"/>
  <c r="D147" i="8" s="1"/>
  <c r="F147" i="8" s="1"/>
  <c r="S227" i="3"/>
  <c r="D246" i="3" s="1"/>
  <c r="F246" i="3" s="1"/>
  <c r="S101" i="14"/>
  <c r="S126" i="13"/>
  <c r="S238" i="11"/>
  <c r="S160" i="9"/>
  <c r="S266" i="10"/>
  <c r="S142" i="8"/>
  <c r="S241" i="3"/>
  <c r="S96" i="14"/>
  <c r="S121" i="13"/>
  <c r="S233" i="11"/>
  <c r="S155" i="9"/>
  <c r="S261" i="10"/>
  <c r="S236" i="3"/>
  <c r="S137" i="8"/>
  <c r="S93" i="14"/>
  <c r="S118" i="13"/>
  <c r="S230" i="11"/>
  <c r="S152" i="9"/>
  <c r="S258" i="10"/>
  <c r="S134" i="8"/>
  <c r="S233" i="3"/>
  <c r="S88" i="14"/>
  <c r="S113" i="13"/>
  <c r="S225" i="11"/>
  <c r="S147" i="9"/>
  <c r="S253" i="10"/>
  <c r="S228" i="3"/>
  <c r="S129" i="8"/>
  <c r="S91" i="14"/>
  <c r="S116" i="13"/>
  <c r="S228" i="11"/>
  <c r="S256" i="10"/>
  <c r="S150" i="9"/>
  <c r="S132" i="8"/>
  <c r="S231" i="3"/>
  <c r="E108" i="5"/>
  <c r="A133" i="5"/>
  <c r="A111" i="5"/>
  <c r="A124" i="5"/>
  <c r="A102" i="5"/>
  <c r="A132" i="5"/>
  <c r="A110" i="5"/>
  <c r="Q84" i="5"/>
  <c r="Q104" i="5" s="1"/>
  <c r="P104" i="5"/>
  <c r="O86" i="5"/>
  <c r="N106" i="5"/>
  <c r="M29" i="10"/>
  <c r="M29" i="9"/>
  <c r="E37" i="9"/>
  <c r="E37" i="10"/>
  <c r="B40" i="9"/>
  <c r="B40" i="10"/>
  <c r="H34" i="9"/>
  <c r="H34" i="10"/>
  <c r="L105" i="5"/>
  <c r="F36" i="10"/>
  <c r="F36" i="9"/>
  <c r="B235" i="7"/>
  <c r="B195" i="11" s="1"/>
  <c r="B19" i="10"/>
  <c r="A26" i="11"/>
  <c r="A47" i="11"/>
  <c r="A103" i="11" s="1"/>
  <c r="A58" i="11"/>
  <c r="A114" i="11" s="1"/>
  <c r="A37" i="11"/>
  <c r="I110" i="5"/>
  <c r="I109" i="5"/>
  <c r="E25" i="9"/>
  <c r="E25" i="10"/>
  <c r="H26" i="10"/>
  <c r="H26" i="9"/>
  <c r="L27" i="10"/>
  <c r="L27" i="9"/>
  <c r="C29" i="9"/>
  <c r="C29" i="10"/>
  <c r="G32" i="10"/>
  <c r="G32" i="9"/>
  <c r="A59" i="11"/>
  <c r="A115" i="11" s="1"/>
  <c r="A38" i="11"/>
  <c r="E106" i="5"/>
  <c r="N25" i="10"/>
  <c r="N25" i="9"/>
  <c r="E27" i="9"/>
  <c r="E27" i="10"/>
  <c r="H29" i="10"/>
  <c r="H29" i="9"/>
  <c r="K30" i="10"/>
  <c r="K30" i="9"/>
  <c r="D32" i="10"/>
  <c r="D32" i="9"/>
  <c r="F33" i="10"/>
  <c r="F33" i="9"/>
  <c r="B20" i="9"/>
  <c r="B20" i="8"/>
  <c r="R20" i="8" s="1"/>
  <c r="B236" i="7"/>
  <c r="B20" i="10"/>
  <c r="R20" i="10" s="1"/>
  <c r="J103" i="5"/>
  <c r="J26" i="10"/>
  <c r="J26" i="9"/>
  <c r="F27" i="9"/>
  <c r="F27" i="10"/>
  <c r="G28" i="9"/>
  <c r="G28" i="10"/>
  <c r="D30" i="10"/>
  <c r="D30" i="9"/>
  <c r="E32" i="9"/>
  <c r="E32" i="10"/>
  <c r="S94" i="14"/>
  <c r="S119" i="13"/>
  <c r="S231" i="11"/>
  <c r="S153" i="9"/>
  <c r="S259" i="10"/>
  <c r="S234" i="3"/>
  <c r="S135" i="8"/>
  <c r="S100" i="14"/>
  <c r="S125" i="13"/>
  <c r="S237" i="11"/>
  <c r="S159" i="9"/>
  <c r="S265" i="10"/>
  <c r="S240" i="3"/>
  <c r="S141" i="8"/>
  <c r="S90" i="14"/>
  <c r="S115" i="13"/>
  <c r="S227" i="11"/>
  <c r="S149" i="9"/>
  <c r="S255" i="10"/>
  <c r="S230" i="3"/>
  <c r="S131" i="8"/>
  <c r="S89" i="14"/>
  <c r="S114" i="13"/>
  <c r="S226" i="11"/>
  <c r="S148" i="9"/>
  <c r="S254" i="10"/>
  <c r="S130" i="8"/>
  <c r="S229" i="3"/>
  <c r="S95" i="14"/>
  <c r="S120" i="13"/>
  <c r="S232" i="11"/>
  <c r="S260" i="10"/>
  <c r="S154" i="9"/>
  <c r="S136" i="8"/>
  <c r="S235" i="3"/>
  <c r="K105" i="5"/>
  <c r="A36" i="5"/>
  <c r="A126" i="5"/>
  <c r="A104" i="5"/>
  <c r="A135" i="5"/>
  <c r="A113" i="5"/>
  <c r="A130" i="5"/>
  <c r="A108" i="5"/>
  <c r="L89" i="5"/>
  <c r="K109" i="5"/>
  <c r="D97" i="5"/>
  <c r="C117" i="5"/>
  <c r="Q25" i="9"/>
  <c r="Q25" i="10"/>
  <c r="H105" i="5"/>
  <c r="J108" i="5"/>
  <c r="A50" i="11"/>
  <c r="A106" i="11" s="1"/>
  <c r="A29" i="11"/>
  <c r="R42" i="11"/>
  <c r="A27" i="11"/>
  <c r="A48" i="11"/>
  <c r="A104" i="11" s="1"/>
  <c r="A57" i="11"/>
  <c r="A113" i="11" s="1"/>
  <c r="A36" i="11"/>
  <c r="F107" i="5"/>
  <c r="I25" i="9"/>
  <c r="I25" i="10"/>
  <c r="L26" i="9"/>
  <c r="L26" i="10"/>
  <c r="E28" i="9"/>
  <c r="E28" i="10"/>
  <c r="G29" i="9"/>
  <c r="G29" i="10"/>
  <c r="F30" i="9"/>
  <c r="F30" i="10"/>
  <c r="F31" i="10"/>
  <c r="F31" i="9"/>
  <c r="E33" i="9"/>
  <c r="E33" i="10"/>
  <c r="A51" i="11"/>
  <c r="A107" i="11" s="1"/>
  <c r="A30" i="11"/>
  <c r="A62" i="11"/>
  <c r="A118" i="11" s="1"/>
  <c r="A41" i="11"/>
  <c r="I106" i="5"/>
  <c r="F108" i="5"/>
  <c r="D112" i="5"/>
  <c r="E26" i="9"/>
  <c r="E26" i="10"/>
  <c r="I27" i="10"/>
  <c r="I27" i="9"/>
  <c r="F28" i="9"/>
  <c r="F28" i="10"/>
  <c r="L29" i="10"/>
  <c r="L29" i="9"/>
  <c r="C31" i="9"/>
  <c r="C31" i="10"/>
  <c r="H32" i="9"/>
  <c r="H32" i="10"/>
  <c r="E34" i="9"/>
  <c r="E34" i="10"/>
  <c r="D37" i="10"/>
  <c r="D37" i="9"/>
  <c r="N103" i="5"/>
  <c r="M105" i="5"/>
  <c r="N26" i="10"/>
  <c r="N26" i="9"/>
  <c r="J27" i="9"/>
  <c r="J27" i="10"/>
  <c r="K28" i="10"/>
  <c r="K28" i="9"/>
  <c r="H30" i="10"/>
  <c r="H30" i="9"/>
  <c r="I32" i="10"/>
  <c r="I32" i="9"/>
  <c r="F35" i="9"/>
  <c r="F35" i="10"/>
  <c r="E110" i="5"/>
  <c r="A137" i="5"/>
  <c r="A115" i="5"/>
  <c r="F49" i="5"/>
  <c r="A134" i="5"/>
  <c r="A112" i="5"/>
  <c r="A140" i="5"/>
  <c r="A118" i="5"/>
  <c r="H104" i="5"/>
  <c r="S99" i="14"/>
  <c r="S124" i="13"/>
  <c r="S236" i="11"/>
  <c r="S264" i="10"/>
  <c r="S158" i="9"/>
  <c r="S140" i="8"/>
  <c r="S239" i="3"/>
  <c r="L30" i="10"/>
  <c r="L30" i="9"/>
  <c r="D38" i="10"/>
  <c r="D38" i="9"/>
  <c r="I33" i="9"/>
  <c r="I33" i="10"/>
  <c r="A125" i="5"/>
  <c r="A103" i="5"/>
  <c r="N28" i="9"/>
  <c r="N28" i="10"/>
  <c r="K90" i="5"/>
  <c r="J110" i="5"/>
  <c r="C98" i="5"/>
  <c r="B118" i="5"/>
  <c r="G106" i="5"/>
  <c r="M25" i="9"/>
  <c r="M25" i="10"/>
  <c r="D27" i="9"/>
  <c r="D27" i="10"/>
  <c r="I28" i="9"/>
  <c r="I28" i="10"/>
  <c r="K29" i="9"/>
  <c r="K29" i="10"/>
  <c r="J30" i="10"/>
  <c r="J30" i="9"/>
  <c r="J31" i="9"/>
  <c r="J31" i="10"/>
  <c r="D34" i="10"/>
  <c r="D34" i="9"/>
  <c r="A54" i="11"/>
  <c r="A110" i="11" s="1"/>
  <c r="A33" i="11"/>
  <c r="D104" i="5"/>
  <c r="F25" i="10"/>
  <c r="F25" i="9"/>
  <c r="I26" i="9"/>
  <c r="I26" i="10"/>
  <c r="M27" i="9"/>
  <c r="M27" i="10"/>
  <c r="J28" i="10"/>
  <c r="J28" i="9"/>
  <c r="C30" i="9"/>
  <c r="C30" i="10"/>
  <c r="G31" i="10"/>
  <c r="G31" i="9"/>
  <c r="E35" i="10"/>
  <c r="E35" i="9"/>
  <c r="C38" i="9"/>
  <c r="C38" i="10"/>
  <c r="A52" i="11"/>
  <c r="A108" i="11" s="1"/>
  <c r="A31" i="11"/>
  <c r="A60" i="11"/>
  <c r="A116" i="11" s="1"/>
  <c r="A39" i="11"/>
  <c r="S102" i="14"/>
  <c r="S127" i="13"/>
  <c r="S239" i="11"/>
  <c r="S161" i="9"/>
  <c r="S267" i="10"/>
  <c r="S242" i="3"/>
  <c r="S143" i="8"/>
  <c r="I104" i="5"/>
  <c r="K108" i="5"/>
  <c r="N27" i="9"/>
  <c r="N27" i="10"/>
  <c r="E29" i="10"/>
  <c r="E29" i="9"/>
  <c r="D31" i="9"/>
  <c r="D31" i="10"/>
  <c r="C33" i="10"/>
  <c r="C33" i="9"/>
  <c r="F34" i="10"/>
  <c r="F34" i="9"/>
  <c r="C36" i="9"/>
  <c r="C36" i="10"/>
  <c r="S98" i="14"/>
  <c r="S123" i="13"/>
  <c r="S235" i="11"/>
  <c r="S157" i="9"/>
  <c r="S263" i="10"/>
  <c r="S238" i="3"/>
  <c r="S139" i="8"/>
  <c r="S92" i="14"/>
  <c r="S117" i="13"/>
  <c r="S229" i="11"/>
  <c r="S151" i="9"/>
  <c r="S257" i="10"/>
  <c r="S232" i="3"/>
  <c r="S133" i="8"/>
  <c r="S97" i="14"/>
  <c r="S122" i="13"/>
  <c r="S234" i="11"/>
  <c r="S156" i="9"/>
  <c r="S262" i="10"/>
  <c r="S138" i="8"/>
  <c r="S237" i="3"/>
  <c r="J91" i="5"/>
  <c r="I111" i="5"/>
  <c r="A138" i="5"/>
  <c r="A116" i="5"/>
  <c r="D113" i="5"/>
  <c r="A128" i="5"/>
  <c r="A106" i="5"/>
  <c r="A136" i="5"/>
  <c r="A114" i="5"/>
  <c r="N87" i="5"/>
  <c r="M107" i="5"/>
  <c r="F95" i="5"/>
  <c r="E115" i="5"/>
  <c r="J32" i="9"/>
  <c r="J32" i="10"/>
  <c r="P26" i="10"/>
  <c r="P26" i="9"/>
  <c r="P85" i="5"/>
  <c r="O105" i="5"/>
  <c r="H93" i="5"/>
  <c r="G113" i="5"/>
  <c r="A55" i="11"/>
  <c r="A111" i="11" s="1"/>
  <c r="A34" i="11"/>
  <c r="K106" i="5"/>
  <c r="A49" i="11"/>
  <c r="A105" i="11" s="1"/>
  <c r="A28" i="11"/>
  <c r="A56" i="11"/>
  <c r="A112" i="11" s="1"/>
  <c r="A35" i="11"/>
  <c r="E109" i="5"/>
  <c r="D26" i="9"/>
  <c r="D26" i="10"/>
  <c r="H27" i="9"/>
  <c r="H27" i="10"/>
  <c r="M28" i="10"/>
  <c r="M28" i="9"/>
  <c r="C32" i="10"/>
  <c r="C32" i="9"/>
  <c r="L104" i="5"/>
  <c r="G110" i="5"/>
  <c r="J25" i="9"/>
  <c r="J25" i="10"/>
  <c r="M26" i="9"/>
  <c r="M26" i="10"/>
  <c r="D29" i="10"/>
  <c r="D29" i="9"/>
  <c r="G30" i="9"/>
  <c r="G30" i="10"/>
  <c r="K31" i="9"/>
  <c r="K31" i="10"/>
  <c r="C39" i="10"/>
  <c r="C39" i="9"/>
  <c r="C60" i="9" s="1"/>
  <c r="A53" i="11"/>
  <c r="A109" i="11" s="1"/>
  <c r="A32" i="11"/>
  <c r="A61" i="11"/>
  <c r="A117" i="11" s="1"/>
  <c r="A40" i="11"/>
  <c r="F103" i="5"/>
  <c r="E105" i="5"/>
  <c r="G109" i="5"/>
  <c r="F26" i="10"/>
  <c r="F26" i="9"/>
  <c r="C28" i="10"/>
  <c r="C28" i="9"/>
  <c r="I29" i="9"/>
  <c r="I29" i="10"/>
  <c r="H31" i="10"/>
  <c r="H31" i="9"/>
  <c r="G33" i="9"/>
  <c r="G33" i="10"/>
  <c r="J47" i="5"/>
  <c r="A27" i="5"/>
  <c r="A42" i="5"/>
  <c r="G44" i="5"/>
  <c r="R12" i="5"/>
  <c r="E46" i="5"/>
  <c r="A38" i="5"/>
  <c r="H46" i="5"/>
  <c r="D140" i="5"/>
  <c r="J45" i="5"/>
  <c r="H45" i="5"/>
  <c r="J46" i="5"/>
  <c r="J34" i="5"/>
  <c r="J49" i="5" s="1"/>
  <c r="R9" i="5"/>
  <c r="M31" i="5"/>
  <c r="A30" i="5"/>
  <c r="P44" i="5"/>
  <c r="R83" i="5"/>
  <c r="C177" i="11"/>
  <c r="C239" i="11"/>
  <c r="C116" i="11"/>
  <c r="C172" i="11"/>
  <c r="D60" i="11"/>
  <c r="B172" i="11"/>
  <c r="C60" i="11"/>
  <c r="C117" i="11"/>
  <c r="C173" i="11"/>
  <c r="D195" i="11" s="1"/>
  <c r="C174" i="11"/>
  <c r="R19" i="11"/>
  <c r="R255" i="7"/>
  <c r="R18" i="6"/>
  <c r="R10" i="6"/>
  <c r="R6" i="6"/>
  <c r="R13" i="6"/>
  <c r="H119" i="8"/>
  <c r="H120" i="8"/>
  <c r="H117" i="8"/>
  <c r="I117" i="8"/>
  <c r="C199" i="3"/>
  <c r="C84" i="13" s="1"/>
  <c r="D18" i="10"/>
  <c r="D18" i="9"/>
  <c r="D59" i="9" s="1"/>
  <c r="D18" i="8"/>
  <c r="C18" i="10"/>
  <c r="C18" i="9"/>
  <c r="C59" i="9" s="1"/>
  <c r="C18" i="8"/>
  <c r="R19" i="8"/>
  <c r="B60" i="9"/>
  <c r="R19" i="9"/>
  <c r="F136" i="5"/>
  <c r="G136" i="5" s="1"/>
  <c r="B53" i="13"/>
  <c r="G53" i="13" s="1"/>
  <c r="B99" i="8"/>
  <c r="B18" i="10"/>
  <c r="B18" i="9"/>
  <c r="B18" i="8"/>
  <c r="I138" i="5"/>
  <c r="R19" i="10"/>
  <c r="G221" i="3"/>
  <c r="G220" i="3"/>
  <c r="H219" i="3" s="1"/>
  <c r="I218" i="3" s="1"/>
  <c r="J217" i="3" s="1"/>
  <c r="K216" i="3" s="1"/>
  <c r="L215" i="3" s="1"/>
  <c r="M214" i="3" s="1"/>
  <c r="N213" i="3" s="1"/>
  <c r="O212" i="3" s="1"/>
  <c r="P211" i="3" s="1"/>
  <c r="Q210" i="3" s="1"/>
  <c r="S32" i="8"/>
  <c r="H122" i="8"/>
  <c r="H121" i="8"/>
  <c r="E188" i="7"/>
  <c r="E253" i="7" s="1"/>
  <c r="D211" i="7"/>
  <c r="D188" i="7"/>
  <c r="D253" i="7" s="1"/>
  <c r="C211" i="7"/>
  <c r="F188" i="7"/>
  <c r="F253" i="7" s="1"/>
  <c r="E211" i="7"/>
  <c r="B211" i="7"/>
  <c r="B234" i="7"/>
  <c r="B194" i="11" s="1"/>
  <c r="D234" i="7"/>
  <c r="C234" i="7"/>
  <c r="R235" i="7"/>
  <c r="C19" i="3"/>
  <c r="B188" i="7"/>
  <c r="B253" i="7" s="1"/>
  <c r="C188" i="7"/>
  <c r="C253" i="7" s="1"/>
  <c r="G104" i="7"/>
  <c r="G102" i="7"/>
  <c r="H102" i="7"/>
  <c r="G103" i="7"/>
  <c r="H105" i="7"/>
  <c r="A27" i="3"/>
  <c r="A84" i="3"/>
  <c r="A105" i="3" s="1"/>
  <c r="A35" i="3"/>
  <c r="A92" i="3"/>
  <c r="A113" i="3" s="1"/>
  <c r="N46" i="5"/>
  <c r="A34" i="5"/>
  <c r="F47" i="5"/>
  <c r="R47" i="5" s="1"/>
  <c r="F94" i="5"/>
  <c r="N30" i="5"/>
  <c r="R87" i="4"/>
  <c r="A31" i="5"/>
  <c r="A87" i="5"/>
  <c r="A40" i="3"/>
  <c r="A97" i="3"/>
  <c r="A118" i="3" s="1"/>
  <c r="R17" i="6"/>
  <c r="R20" i="6"/>
  <c r="A30" i="3"/>
  <c r="A87" i="3"/>
  <c r="A108" i="3" s="1"/>
  <c r="A38" i="6"/>
  <c r="R12" i="6"/>
  <c r="R16" i="6"/>
  <c r="B126" i="5"/>
  <c r="R84" i="5"/>
  <c r="A38" i="3"/>
  <c r="A95" i="3"/>
  <c r="A116" i="3" s="1"/>
  <c r="F45" i="5"/>
  <c r="H49" i="5"/>
  <c r="O44" i="5"/>
  <c r="A30" i="6"/>
  <c r="A34" i="3"/>
  <c r="A91" i="3"/>
  <c r="A112" i="3" s="1"/>
  <c r="R65" i="4"/>
  <c r="A97" i="5"/>
  <c r="A41" i="5"/>
  <c r="A35" i="6"/>
  <c r="R109" i="4"/>
  <c r="A39" i="3"/>
  <c r="A96" i="3"/>
  <c r="A117" i="3" s="1"/>
  <c r="A32" i="3"/>
  <c r="A89" i="3"/>
  <c r="A110" i="3" s="1"/>
  <c r="F46" i="5"/>
  <c r="K49" i="5"/>
  <c r="A40" i="6"/>
  <c r="A42" i="3"/>
  <c r="A99" i="3"/>
  <c r="A120" i="3" s="1"/>
  <c r="A31" i="3"/>
  <c r="A88" i="3"/>
  <c r="A109" i="3" s="1"/>
  <c r="A89" i="5"/>
  <c r="A33" i="5"/>
  <c r="H92" i="5"/>
  <c r="R14" i="5"/>
  <c r="R10" i="5"/>
  <c r="L88" i="5"/>
  <c r="R18" i="5"/>
  <c r="D96" i="5"/>
  <c r="R5" i="6"/>
  <c r="R8" i="6"/>
  <c r="S30" i="6"/>
  <c r="D49" i="5"/>
  <c r="N49" i="5"/>
  <c r="I49" i="5"/>
  <c r="M49" i="5"/>
  <c r="L44" i="5"/>
  <c r="H44" i="5"/>
  <c r="C49" i="5"/>
  <c r="R46" i="5"/>
  <c r="K44" i="5"/>
  <c r="L49" i="5"/>
  <c r="O49" i="5"/>
  <c r="Q49" i="5"/>
  <c r="Q44" i="5"/>
  <c r="R45" i="5"/>
  <c r="F44" i="5"/>
  <c r="M44" i="5"/>
  <c r="D44" i="5"/>
  <c r="E44" i="5"/>
  <c r="N44" i="5"/>
  <c r="C44" i="5"/>
  <c r="J44" i="5"/>
  <c r="E49" i="5"/>
  <c r="G49" i="5"/>
  <c r="I44" i="5"/>
  <c r="B125" i="5"/>
  <c r="S43" i="4"/>
  <c r="R43" i="4"/>
  <c r="R44" i="4" s="1"/>
  <c r="R43" i="11" l="1"/>
  <c r="I154" i="3"/>
  <c r="H155" i="3"/>
  <c r="B199" i="3"/>
  <c r="B84" i="13" s="1"/>
  <c r="B117" i="9"/>
  <c r="C223" i="10"/>
  <c r="C117" i="9"/>
  <c r="B19" i="3"/>
  <c r="B98" i="3" s="1"/>
  <c r="B223" i="10"/>
  <c r="C99" i="8"/>
  <c r="I92" i="5"/>
  <c r="H112" i="5"/>
  <c r="Q85" i="5"/>
  <c r="P105" i="5"/>
  <c r="O87" i="5"/>
  <c r="N107" i="5"/>
  <c r="L90" i="5"/>
  <c r="K110" i="5"/>
  <c r="E97" i="5"/>
  <c r="D117" i="5"/>
  <c r="R20" i="9"/>
  <c r="B61" i="9"/>
  <c r="B24" i="14"/>
  <c r="C11" i="13"/>
  <c r="D11" i="13" s="1"/>
  <c r="D24" i="14"/>
  <c r="N24" i="14"/>
  <c r="P24" i="14"/>
  <c r="M88" i="5"/>
  <c r="L108" i="5"/>
  <c r="K91" i="5"/>
  <c r="J111" i="5"/>
  <c r="E24" i="14"/>
  <c r="G24" i="14"/>
  <c r="Q24" i="14"/>
  <c r="S24" i="14"/>
  <c r="A131" i="5"/>
  <c r="A109" i="5"/>
  <c r="A129" i="5"/>
  <c r="A107" i="5"/>
  <c r="G94" i="5"/>
  <c r="F114" i="5"/>
  <c r="C194" i="11"/>
  <c r="I93" i="5"/>
  <c r="H113" i="5"/>
  <c r="G95" i="5"/>
  <c r="F115" i="5"/>
  <c r="D98" i="5"/>
  <c r="C118" i="5"/>
  <c r="M89" i="5"/>
  <c r="L109" i="5"/>
  <c r="B196" i="11"/>
  <c r="T196" i="11" s="1"/>
  <c r="R236" i="7"/>
  <c r="B118" i="9"/>
  <c r="T118" i="9" s="1"/>
  <c r="B20" i="3"/>
  <c r="B200" i="3"/>
  <c r="B85" i="13" s="1"/>
  <c r="B100" i="8"/>
  <c r="T100" i="8" s="1"/>
  <c r="B224" i="10"/>
  <c r="T224" i="10" s="1"/>
  <c r="H24" i="14"/>
  <c r="J24" i="14"/>
  <c r="E96" i="5"/>
  <c r="D116" i="5"/>
  <c r="A139" i="5"/>
  <c r="A117" i="5"/>
  <c r="P86" i="5"/>
  <c r="O106" i="5"/>
  <c r="K24" i="14"/>
  <c r="M24" i="14"/>
  <c r="C195" i="11"/>
  <c r="T195" i="11" s="1"/>
  <c r="D194" i="11"/>
  <c r="T194" i="11" s="1"/>
  <c r="T199" i="3"/>
  <c r="C55" i="13"/>
  <c r="T84" i="13" s="1"/>
  <c r="S6" i="11"/>
  <c r="R182" i="11" s="1"/>
  <c r="S6" i="9"/>
  <c r="R104" i="9" s="1"/>
  <c r="S6" i="10"/>
  <c r="S6" i="6"/>
  <c r="S6" i="8"/>
  <c r="R86" i="8" s="1"/>
  <c r="Q86" i="8" s="1"/>
  <c r="B6" i="7"/>
  <c r="S5" i="11"/>
  <c r="S5" i="9"/>
  <c r="S5" i="6"/>
  <c r="T5" i="6" s="1"/>
  <c r="S5" i="10"/>
  <c r="S5" i="8"/>
  <c r="B5" i="7"/>
  <c r="R21" i="5"/>
  <c r="R22" i="5" s="1"/>
  <c r="B55" i="13"/>
  <c r="G55" i="13" s="1"/>
  <c r="I139" i="5"/>
  <c r="B171" i="11"/>
  <c r="C59" i="11"/>
  <c r="C115" i="11"/>
  <c r="C171" i="11"/>
  <c r="D59" i="11"/>
  <c r="D196" i="11"/>
  <c r="D239" i="11" s="1"/>
  <c r="D115" i="11"/>
  <c r="D171" i="11"/>
  <c r="E59" i="11"/>
  <c r="D116" i="11"/>
  <c r="D172" i="11"/>
  <c r="D173" i="11"/>
  <c r="E195" i="11" s="1"/>
  <c r="D238" i="11"/>
  <c r="R18" i="11"/>
  <c r="R254" i="7"/>
  <c r="R21" i="6"/>
  <c r="R22" i="6" s="1"/>
  <c r="I120" i="8"/>
  <c r="J116" i="8"/>
  <c r="I119" i="8"/>
  <c r="I116" i="8"/>
  <c r="I118" i="8"/>
  <c r="T99" i="8"/>
  <c r="R18" i="8"/>
  <c r="F135" i="5"/>
  <c r="G135" i="5" s="1"/>
  <c r="B52" i="13"/>
  <c r="G52" i="13" s="1"/>
  <c r="B17" i="10"/>
  <c r="B17" i="9"/>
  <c r="B17" i="8"/>
  <c r="I137" i="5"/>
  <c r="C17" i="10"/>
  <c r="C17" i="9"/>
  <c r="C58" i="9" s="1"/>
  <c r="C17" i="8"/>
  <c r="D222" i="10"/>
  <c r="D116" i="9"/>
  <c r="D98" i="8"/>
  <c r="D198" i="3"/>
  <c r="D83" i="13" s="1"/>
  <c r="D17" i="10"/>
  <c r="D17" i="9"/>
  <c r="D58" i="9" s="1"/>
  <c r="D17" i="8"/>
  <c r="B59" i="9"/>
  <c r="R18" i="9"/>
  <c r="C222" i="10"/>
  <c r="C116" i="9"/>
  <c r="C198" i="3"/>
  <c r="C83" i="13" s="1"/>
  <c r="C98" i="8"/>
  <c r="B222" i="10"/>
  <c r="B116" i="9"/>
  <c r="B198" i="3"/>
  <c r="B83" i="13" s="1"/>
  <c r="B98" i="8"/>
  <c r="E17" i="10"/>
  <c r="E17" i="9"/>
  <c r="E58" i="9" s="1"/>
  <c r="E17" i="8"/>
  <c r="R18" i="10"/>
  <c r="T223" i="10"/>
  <c r="H221" i="3"/>
  <c r="H220" i="3"/>
  <c r="I219" i="3" s="1"/>
  <c r="J218" i="3" s="1"/>
  <c r="K217" i="3" s="1"/>
  <c r="L216" i="3" s="1"/>
  <c r="M215" i="3" s="1"/>
  <c r="N214" i="3" s="1"/>
  <c r="O213" i="3" s="1"/>
  <c r="P212" i="3" s="1"/>
  <c r="Q211" i="3" s="1"/>
  <c r="J119" i="8"/>
  <c r="S33" i="8"/>
  <c r="S34" i="8" s="1"/>
  <c r="S35" i="8" s="1"/>
  <c r="S36" i="8" s="1"/>
  <c r="S37" i="8" s="1"/>
  <c r="S38" i="8" s="1"/>
  <c r="S39" i="8" s="1"/>
  <c r="S40" i="8" s="1"/>
  <c r="S41" i="8" s="1"/>
  <c r="S42" i="8" s="1"/>
  <c r="I122" i="8"/>
  <c r="I121" i="8"/>
  <c r="B210" i="7"/>
  <c r="C41" i="3"/>
  <c r="R19" i="3"/>
  <c r="D55" i="13" s="1"/>
  <c r="C98" i="3"/>
  <c r="D98" i="3" s="1"/>
  <c r="E98" i="3" s="1"/>
  <c r="F98" i="3" s="1"/>
  <c r="G98" i="3" s="1"/>
  <c r="H98" i="3" s="1"/>
  <c r="I98" i="3" s="1"/>
  <c r="J98" i="3" s="1"/>
  <c r="K98" i="3" s="1"/>
  <c r="L98" i="3" s="1"/>
  <c r="M98" i="3" s="1"/>
  <c r="N98" i="3" s="1"/>
  <c r="O98" i="3" s="1"/>
  <c r="P98" i="3" s="1"/>
  <c r="Q98" i="3" s="1"/>
  <c r="B119" i="3" s="1"/>
  <c r="R199" i="3" s="1"/>
  <c r="D18" i="3"/>
  <c r="R234" i="7"/>
  <c r="C18" i="3"/>
  <c r="B18" i="3"/>
  <c r="B97" i="3" s="1"/>
  <c r="E187" i="7"/>
  <c r="E252" i="7" s="1"/>
  <c r="D210" i="7"/>
  <c r="D187" i="7"/>
  <c r="D252" i="7" s="1"/>
  <c r="C210" i="7"/>
  <c r="B233" i="7"/>
  <c r="B193" i="11" s="1"/>
  <c r="D233" i="7"/>
  <c r="C233" i="7"/>
  <c r="E233" i="7"/>
  <c r="G187" i="7"/>
  <c r="G252" i="7" s="1"/>
  <c r="F210" i="7"/>
  <c r="F187" i="7"/>
  <c r="F252" i="7" s="1"/>
  <c r="E210" i="7"/>
  <c r="B187" i="7"/>
  <c r="B252" i="7" s="1"/>
  <c r="C187" i="7"/>
  <c r="C252" i="7" s="1"/>
  <c r="H106" i="7"/>
  <c r="H107" i="7" s="1"/>
  <c r="G106" i="7"/>
  <c r="S44" i="4"/>
  <c r="S31" i="6"/>
  <c r="R49" i="5"/>
  <c r="R44" i="5"/>
  <c r="T117" i="9" l="1"/>
  <c r="J154" i="3"/>
  <c r="I155" i="3"/>
  <c r="E193" i="11"/>
  <c r="E98" i="5"/>
  <c r="D118" i="5"/>
  <c r="J93" i="5"/>
  <c r="I113" i="5"/>
  <c r="Z24" i="14"/>
  <c r="B99" i="3"/>
  <c r="C99" i="3" s="1"/>
  <c r="D99" i="3" s="1"/>
  <c r="E99" i="3" s="1"/>
  <c r="F99" i="3" s="1"/>
  <c r="G99" i="3" s="1"/>
  <c r="H99" i="3" s="1"/>
  <c r="I99" i="3" s="1"/>
  <c r="J99" i="3" s="1"/>
  <c r="K99" i="3" s="1"/>
  <c r="L99" i="3" s="1"/>
  <c r="M99" i="3" s="1"/>
  <c r="N99" i="3" s="1"/>
  <c r="O99" i="3" s="1"/>
  <c r="P99" i="3" s="1"/>
  <c r="Q99" i="3" s="1"/>
  <c r="B120" i="3" s="1"/>
  <c r="R20" i="3"/>
  <c r="D56" i="13" s="1"/>
  <c r="P87" i="5"/>
  <c r="O107" i="5"/>
  <c r="F96" i="5"/>
  <c r="E116" i="5"/>
  <c r="N89" i="5"/>
  <c r="M109" i="5"/>
  <c r="H95" i="5"/>
  <c r="G115" i="5"/>
  <c r="L91" i="5"/>
  <c r="K111" i="5"/>
  <c r="Q86" i="5"/>
  <c r="P106" i="5"/>
  <c r="AB24" i="14"/>
  <c r="D4" i="31" s="1"/>
  <c r="T200" i="3"/>
  <c r="C56" i="13"/>
  <c r="T85" i="13" s="1"/>
  <c r="H94" i="5"/>
  <c r="G114" i="5"/>
  <c r="N88" i="5"/>
  <c r="M108" i="5"/>
  <c r="S103" i="5" s="1"/>
  <c r="B5" i="15" s="1"/>
  <c r="B6" i="15" s="1"/>
  <c r="B7" i="15" s="1"/>
  <c r="F97" i="5"/>
  <c r="E117" i="5"/>
  <c r="M90" i="5"/>
  <c r="L110" i="5"/>
  <c r="Q105" i="5"/>
  <c r="B127" i="5"/>
  <c r="R85" i="5"/>
  <c r="J92" i="5"/>
  <c r="I112" i="5"/>
  <c r="H55" i="13"/>
  <c r="I55" i="13" s="1"/>
  <c r="R84" i="13" s="1"/>
  <c r="U84" i="13" s="1"/>
  <c r="D174" i="11"/>
  <c r="C193" i="11"/>
  <c r="T198" i="3"/>
  <c r="C54" i="13"/>
  <c r="T83" i="13" s="1"/>
  <c r="D193" i="11"/>
  <c r="D28" i="6"/>
  <c r="K28" i="6"/>
  <c r="M28" i="6"/>
  <c r="N28" i="6"/>
  <c r="E28" i="6"/>
  <c r="O28" i="6"/>
  <c r="B28" i="6"/>
  <c r="J28" i="6"/>
  <c r="G28" i="6"/>
  <c r="I28" i="6"/>
  <c r="F28" i="6"/>
  <c r="L28" i="6"/>
  <c r="C28" i="6"/>
  <c r="H28" i="6"/>
  <c r="P28" i="6"/>
  <c r="R181" i="11"/>
  <c r="R209" i="10"/>
  <c r="D168" i="10"/>
  <c r="I168" i="10"/>
  <c r="B168" i="10"/>
  <c r="E168" i="10"/>
  <c r="K168" i="10"/>
  <c r="O168" i="10"/>
  <c r="G168" i="10"/>
  <c r="L168" i="10"/>
  <c r="P168" i="10"/>
  <c r="C168" i="10"/>
  <c r="H168" i="10"/>
  <c r="M168" i="10"/>
  <c r="Q168" i="10"/>
  <c r="F168" i="10"/>
  <c r="N168" i="10"/>
  <c r="J168" i="10"/>
  <c r="G45" i="10"/>
  <c r="C45" i="10"/>
  <c r="N45" i="10"/>
  <c r="E45" i="10"/>
  <c r="F45" i="10"/>
  <c r="D45" i="10"/>
  <c r="I45" i="10"/>
  <c r="H45" i="10"/>
  <c r="K45" i="10"/>
  <c r="J45" i="10"/>
  <c r="O45" i="10"/>
  <c r="P45" i="10"/>
  <c r="M45" i="10"/>
  <c r="R45" i="10"/>
  <c r="S45" i="10" s="1"/>
  <c r="L45" i="10"/>
  <c r="Q45" i="10"/>
  <c r="T6" i="6"/>
  <c r="Q84" i="6" s="1"/>
  <c r="K6" i="7"/>
  <c r="K35" i="7" s="1"/>
  <c r="K55" i="7" s="1"/>
  <c r="AC55" i="7" s="1"/>
  <c r="O6" i="7"/>
  <c r="O39" i="7" s="1"/>
  <c r="O59" i="7" s="1"/>
  <c r="AG59" i="7" s="1"/>
  <c r="J6" i="7"/>
  <c r="J34" i="7" s="1"/>
  <c r="J54" i="7" s="1"/>
  <c r="AB54" i="7" s="1"/>
  <c r="C6" i="7"/>
  <c r="D6" i="7"/>
  <c r="D28" i="7" s="1"/>
  <c r="D48" i="7" s="1"/>
  <c r="V48" i="7" s="1"/>
  <c r="P6" i="7"/>
  <c r="P40" i="7" s="1"/>
  <c r="P60" i="7" s="1"/>
  <c r="AH60" i="7" s="1"/>
  <c r="B27" i="7"/>
  <c r="M6" i="7"/>
  <c r="M37" i="7" s="1"/>
  <c r="M57" i="7" s="1"/>
  <c r="AE57" i="7" s="1"/>
  <c r="L6" i="7"/>
  <c r="L36" i="7" s="1"/>
  <c r="L56" i="7" s="1"/>
  <c r="AD56" i="7" s="1"/>
  <c r="I6" i="7"/>
  <c r="I33" i="7" s="1"/>
  <c r="I53" i="7" s="1"/>
  <c r="AA53" i="7" s="1"/>
  <c r="E6" i="7"/>
  <c r="E29" i="7" s="1"/>
  <c r="E49" i="7" s="1"/>
  <c r="W49" i="7" s="1"/>
  <c r="F6" i="7"/>
  <c r="F30" i="7" s="1"/>
  <c r="F50" i="7" s="1"/>
  <c r="X50" i="7" s="1"/>
  <c r="H6" i="7"/>
  <c r="H32" i="7" s="1"/>
  <c r="H52" i="7" s="1"/>
  <c r="Z52" i="7" s="1"/>
  <c r="G6" i="7"/>
  <c r="G31" i="7" s="1"/>
  <c r="G51" i="7" s="1"/>
  <c r="Y51" i="7" s="1"/>
  <c r="N6" i="7"/>
  <c r="N38" i="7" s="1"/>
  <c r="N58" i="7" s="1"/>
  <c r="AF58" i="7" s="1"/>
  <c r="Q6" i="7"/>
  <c r="Q41" i="7" s="1"/>
  <c r="Q61" i="7" s="1"/>
  <c r="AI61" i="7" s="1"/>
  <c r="I5" i="7"/>
  <c r="N5" i="7"/>
  <c r="Q5" i="7"/>
  <c r="L5" i="7"/>
  <c r="O5" i="7"/>
  <c r="H5" i="7"/>
  <c r="K5" i="7"/>
  <c r="F5" i="7"/>
  <c r="G5" i="7"/>
  <c r="C5" i="7"/>
  <c r="E5" i="7"/>
  <c r="D5" i="7"/>
  <c r="P5" i="7"/>
  <c r="J5" i="7"/>
  <c r="B26" i="7"/>
  <c r="M5" i="7"/>
  <c r="R5" i="7"/>
  <c r="R103" i="9"/>
  <c r="R85" i="8"/>
  <c r="R210" i="10"/>
  <c r="E169" i="10"/>
  <c r="N169" i="10"/>
  <c r="G169" i="10"/>
  <c r="F169" i="10"/>
  <c r="L169" i="10"/>
  <c r="I169" i="10"/>
  <c r="M169" i="10"/>
  <c r="J169" i="10"/>
  <c r="D169" i="10"/>
  <c r="H169" i="10"/>
  <c r="C169" i="10"/>
  <c r="K169" i="10"/>
  <c r="C46" i="10"/>
  <c r="F46" i="10"/>
  <c r="B169" i="10"/>
  <c r="P169" i="10"/>
  <c r="O169" i="10"/>
  <c r="D46" i="10"/>
  <c r="G46" i="10"/>
  <c r="P46" i="10"/>
  <c r="Q46" i="10"/>
  <c r="S46" i="10" s="1"/>
  <c r="M46" i="10"/>
  <c r="H46" i="10"/>
  <c r="L46" i="10"/>
  <c r="O46" i="10"/>
  <c r="K46" i="10"/>
  <c r="J46" i="10"/>
  <c r="N46" i="10"/>
  <c r="E46" i="10"/>
  <c r="I46" i="10"/>
  <c r="I27" i="6"/>
  <c r="P27" i="6"/>
  <c r="P49" i="6" s="1"/>
  <c r="O27" i="6"/>
  <c r="J27" i="6"/>
  <c r="N27" i="6"/>
  <c r="H27" i="6"/>
  <c r="C27" i="6"/>
  <c r="F27" i="6"/>
  <c r="M27" i="6"/>
  <c r="B27" i="6"/>
  <c r="D27" i="6"/>
  <c r="E27" i="6"/>
  <c r="L27" i="6"/>
  <c r="G27" i="6"/>
  <c r="K27" i="6"/>
  <c r="Q27" i="6"/>
  <c r="P45" i="6"/>
  <c r="Q45" i="6"/>
  <c r="I140" i="5"/>
  <c r="B56" i="13"/>
  <c r="G56" i="13" s="1"/>
  <c r="D114" i="11"/>
  <c r="D170" i="11"/>
  <c r="E58" i="11"/>
  <c r="E194" i="11"/>
  <c r="E237" i="11" s="1"/>
  <c r="E196" i="11"/>
  <c r="E239" i="11" s="1"/>
  <c r="E114" i="11"/>
  <c r="E170" i="11"/>
  <c r="F58" i="11"/>
  <c r="C114" i="11"/>
  <c r="C170" i="11"/>
  <c r="D58" i="11"/>
  <c r="E115" i="11"/>
  <c r="E171" i="11"/>
  <c r="E173" i="11"/>
  <c r="F195" i="11" s="1"/>
  <c r="E238" i="11"/>
  <c r="B170" i="11"/>
  <c r="C58" i="11"/>
  <c r="C122" i="11"/>
  <c r="C66" i="11"/>
  <c r="R17" i="11"/>
  <c r="R253" i="7"/>
  <c r="J115" i="8"/>
  <c r="K115" i="8"/>
  <c r="J117" i="8"/>
  <c r="J118" i="8"/>
  <c r="B221" i="10"/>
  <c r="B115" i="9"/>
  <c r="B197" i="3"/>
  <c r="B82" i="13" s="1"/>
  <c r="B97" i="8"/>
  <c r="T222" i="10"/>
  <c r="R17" i="10"/>
  <c r="E221" i="10"/>
  <c r="E115" i="9"/>
  <c r="E97" i="8"/>
  <c r="E197" i="3"/>
  <c r="E82" i="13" s="1"/>
  <c r="D16" i="10"/>
  <c r="D16" i="9"/>
  <c r="D57" i="9" s="1"/>
  <c r="D16" i="8"/>
  <c r="T98" i="8"/>
  <c r="I136" i="5"/>
  <c r="E16" i="10"/>
  <c r="E16" i="9"/>
  <c r="E57" i="9" s="1"/>
  <c r="E16" i="8"/>
  <c r="F16" i="10"/>
  <c r="F16" i="9"/>
  <c r="F57" i="9" s="1"/>
  <c r="F16" i="8"/>
  <c r="C221" i="10"/>
  <c r="C115" i="9"/>
  <c r="C97" i="8"/>
  <c r="C197" i="3"/>
  <c r="C82" i="13" s="1"/>
  <c r="C16" i="10"/>
  <c r="C16" i="9"/>
  <c r="C16" i="8"/>
  <c r="R17" i="8"/>
  <c r="F134" i="5"/>
  <c r="G134" i="5" s="1"/>
  <c r="B51" i="13"/>
  <c r="G51" i="13" s="1"/>
  <c r="D221" i="10"/>
  <c r="D115" i="9"/>
  <c r="D197" i="3"/>
  <c r="D82" i="13" s="1"/>
  <c r="D97" i="8"/>
  <c r="B16" i="10"/>
  <c r="B16" i="9"/>
  <c r="B16" i="8"/>
  <c r="T116" i="9"/>
  <c r="B58" i="9"/>
  <c r="B65" i="9"/>
  <c r="R17" i="9"/>
  <c r="U199" i="3"/>
  <c r="J199" i="3" s="1"/>
  <c r="B260" i="3"/>
  <c r="B17" i="14" s="1"/>
  <c r="S43" i="8"/>
  <c r="I221" i="3"/>
  <c r="I220" i="3"/>
  <c r="J219" i="3" s="1"/>
  <c r="K218" i="3" s="1"/>
  <c r="L217" i="3" s="1"/>
  <c r="M216" i="3" s="1"/>
  <c r="N215" i="3" s="1"/>
  <c r="O214" i="3" s="1"/>
  <c r="P213" i="3" s="1"/>
  <c r="Q212" i="3" s="1"/>
  <c r="K118" i="8"/>
  <c r="J120" i="8"/>
  <c r="J121" i="8"/>
  <c r="J122" i="8"/>
  <c r="D17" i="3"/>
  <c r="D186" i="7"/>
  <c r="D251" i="7" s="1"/>
  <c r="C209" i="7"/>
  <c r="H186" i="7"/>
  <c r="H251" i="7" s="1"/>
  <c r="G209" i="7"/>
  <c r="B17" i="3"/>
  <c r="B96" i="3" s="1"/>
  <c r="E186" i="7"/>
  <c r="E251" i="7" s="1"/>
  <c r="D209" i="7"/>
  <c r="B209" i="7"/>
  <c r="G186" i="7"/>
  <c r="G251" i="7" s="1"/>
  <c r="F209" i="7"/>
  <c r="E17" i="3"/>
  <c r="R233" i="7"/>
  <c r="D97" i="3"/>
  <c r="E97" i="3" s="1"/>
  <c r="F97" i="3" s="1"/>
  <c r="G97" i="3" s="1"/>
  <c r="H97" i="3" s="1"/>
  <c r="I97" i="3" s="1"/>
  <c r="J97" i="3" s="1"/>
  <c r="K97" i="3" s="1"/>
  <c r="L97" i="3" s="1"/>
  <c r="M97" i="3" s="1"/>
  <c r="N97" i="3" s="1"/>
  <c r="O97" i="3" s="1"/>
  <c r="P97" i="3" s="1"/>
  <c r="Q97" i="3" s="1"/>
  <c r="B118" i="3" s="1"/>
  <c r="R198" i="3" s="1"/>
  <c r="R18" i="3"/>
  <c r="D54" i="13" s="1"/>
  <c r="H54" i="13" s="1"/>
  <c r="I54" i="13" s="1"/>
  <c r="R83" i="13" s="1"/>
  <c r="D40" i="3"/>
  <c r="C232" i="7"/>
  <c r="D232" i="7"/>
  <c r="F232" i="7"/>
  <c r="E232" i="7"/>
  <c r="B232" i="7"/>
  <c r="B192" i="11" s="1"/>
  <c r="C17" i="3"/>
  <c r="F186" i="7"/>
  <c r="F251" i="7" s="1"/>
  <c r="E209" i="7"/>
  <c r="C40" i="3"/>
  <c r="C97" i="3"/>
  <c r="R141" i="3"/>
  <c r="B186" i="7"/>
  <c r="B251" i="7" s="1"/>
  <c r="C186" i="7"/>
  <c r="C251" i="7" s="1"/>
  <c r="S32" i="6"/>
  <c r="S33" i="6" s="1"/>
  <c r="S34" i="6" s="1"/>
  <c r="S35" i="6" s="1"/>
  <c r="S36" i="6" s="1"/>
  <c r="S37" i="6" s="1"/>
  <c r="S38" i="6" s="1"/>
  <c r="S39" i="6" s="1"/>
  <c r="S40" i="6" s="1"/>
  <c r="S41" i="6" s="1"/>
  <c r="S42" i="6" s="1"/>
  <c r="K154" i="3" l="1"/>
  <c r="J155" i="3"/>
  <c r="AC24" i="14"/>
  <c r="B4" i="31"/>
  <c r="J4" i="31" s="1"/>
  <c r="L4" i="31" s="1"/>
  <c r="F192" i="11"/>
  <c r="H56" i="13"/>
  <c r="I56" i="13" s="1"/>
  <c r="R85" i="13" s="1"/>
  <c r="U85" i="13" s="1"/>
  <c r="B145" i="13"/>
  <c r="Q17" i="14" s="1"/>
  <c r="D192" i="11"/>
  <c r="N90" i="5"/>
  <c r="M110" i="5"/>
  <c r="Q106" i="5"/>
  <c r="B128" i="5"/>
  <c r="R86" i="5"/>
  <c r="M91" i="5"/>
  <c r="L111" i="5"/>
  <c r="S7" i="6"/>
  <c r="B7" i="7"/>
  <c r="S7" i="9"/>
  <c r="R105" i="9" s="1"/>
  <c r="S7" i="10"/>
  <c r="S7" i="11"/>
  <c r="R183" i="11" s="1"/>
  <c r="S7" i="8"/>
  <c r="I95" i="5"/>
  <c r="H115" i="5"/>
  <c r="O89" i="5"/>
  <c r="N109" i="5"/>
  <c r="Q87" i="5"/>
  <c r="P107" i="5"/>
  <c r="G97" i="5"/>
  <c r="F117" i="5"/>
  <c r="O88" i="5"/>
  <c r="N108" i="5"/>
  <c r="R200" i="3"/>
  <c r="R142" i="3"/>
  <c r="B142" i="3" s="1"/>
  <c r="T193" i="11"/>
  <c r="K92" i="5"/>
  <c r="J112" i="5"/>
  <c r="I94" i="5"/>
  <c r="H114" i="5"/>
  <c r="G96" i="5"/>
  <c r="F116" i="5"/>
  <c r="K93" i="5"/>
  <c r="J113" i="5"/>
  <c r="F98" i="5"/>
  <c r="E118" i="5"/>
  <c r="C192" i="11"/>
  <c r="T197" i="3"/>
  <c r="C53" i="13"/>
  <c r="T82" i="13" s="1"/>
  <c r="E192" i="11"/>
  <c r="B146" i="13"/>
  <c r="Q18" i="14" s="1"/>
  <c r="C189" i="10"/>
  <c r="E28" i="7"/>
  <c r="E48" i="7" s="1"/>
  <c r="K34" i="7"/>
  <c r="K54" i="7" s="1"/>
  <c r="AC54" i="7" s="1"/>
  <c r="H65" i="10"/>
  <c r="B65" i="10"/>
  <c r="P65" i="10" s="1"/>
  <c r="AB65" i="10" s="1"/>
  <c r="K65" i="10"/>
  <c r="Y65" i="10" s="1"/>
  <c r="J65" i="10"/>
  <c r="G65" i="10"/>
  <c r="I65" i="10"/>
  <c r="F65" i="10"/>
  <c r="C65" i="10"/>
  <c r="E65" i="10"/>
  <c r="D65" i="10"/>
  <c r="E188" i="10"/>
  <c r="D188" i="10"/>
  <c r="B188" i="10"/>
  <c r="C188" i="10"/>
  <c r="L188" i="10"/>
  <c r="I188" i="10"/>
  <c r="F188" i="10"/>
  <c r="N188" i="10"/>
  <c r="P188" i="10"/>
  <c r="K188" i="10"/>
  <c r="Q188" i="10"/>
  <c r="J188" i="10"/>
  <c r="M188" i="10"/>
  <c r="G188" i="10"/>
  <c r="O188" i="10"/>
  <c r="T5" i="7"/>
  <c r="C26" i="7"/>
  <c r="S5" i="7"/>
  <c r="N37" i="7"/>
  <c r="N57" i="7" s="1"/>
  <c r="AF57" i="7" s="1"/>
  <c r="P44" i="6"/>
  <c r="D66" i="10"/>
  <c r="F66" i="10"/>
  <c r="K66" i="10"/>
  <c r="Y66" i="10" s="1"/>
  <c r="G66" i="10"/>
  <c r="I66" i="10"/>
  <c r="C66" i="10"/>
  <c r="J66" i="10"/>
  <c r="E66" i="10"/>
  <c r="B66" i="10"/>
  <c r="P66" i="10" s="1"/>
  <c r="AB66" i="10" s="1"/>
  <c r="H66" i="10"/>
  <c r="R41" i="7"/>
  <c r="R61" i="7" s="1"/>
  <c r="AJ61" i="7" s="1"/>
  <c r="P39" i="7"/>
  <c r="P59" i="7" s="1"/>
  <c r="AH59" i="7" s="1"/>
  <c r="G30" i="7"/>
  <c r="G50" i="7" s="1"/>
  <c r="O38" i="7"/>
  <c r="O58" i="7" s="1"/>
  <c r="AG58" i="7" s="1"/>
  <c r="I32" i="7"/>
  <c r="I52" i="7" s="1"/>
  <c r="C27" i="7"/>
  <c r="S6" i="7"/>
  <c r="S47" i="7" s="1"/>
  <c r="Q44" i="6"/>
  <c r="Q49" i="6"/>
  <c r="B189" i="10"/>
  <c r="I189" i="10"/>
  <c r="F189" i="10"/>
  <c r="P189" i="10"/>
  <c r="AJ189" i="10" s="1"/>
  <c r="O189" i="10"/>
  <c r="H189" i="10"/>
  <c r="K189" i="10"/>
  <c r="E189" i="10"/>
  <c r="N189" i="10"/>
  <c r="L189" i="10"/>
  <c r="J189" i="10"/>
  <c r="M189" i="10"/>
  <c r="G189" i="10"/>
  <c r="D189" i="10"/>
  <c r="Q40" i="7"/>
  <c r="Q60" i="7" s="1"/>
  <c r="AI60" i="7" s="1"/>
  <c r="J33" i="7"/>
  <c r="J53" i="7" s="1"/>
  <c r="H31" i="7"/>
  <c r="H51" i="7" s="1"/>
  <c r="Q169" i="10"/>
  <c r="Q189" i="10" s="1"/>
  <c r="AK189" i="10" s="1"/>
  <c r="Q104" i="9"/>
  <c r="Q147" i="9" s="1"/>
  <c r="H188" i="10"/>
  <c r="M36" i="7"/>
  <c r="M56" i="7" s="1"/>
  <c r="AE56" i="7" s="1"/>
  <c r="D27" i="7"/>
  <c r="D47" i="7" s="1"/>
  <c r="T6" i="7"/>
  <c r="F29" i="7"/>
  <c r="F49" i="7" s="1"/>
  <c r="L35" i="7"/>
  <c r="L55" i="7" s="1"/>
  <c r="AD55" i="7" s="1"/>
  <c r="E113" i="11"/>
  <c r="E169" i="11"/>
  <c r="F57" i="11"/>
  <c r="F114" i="11"/>
  <c r="F170" i="11"/>
  <c r="F193" i="11"/>
  <c r="F236" i="11" s="1"/>
  <c r="B169" i="11"/>
  <c r="C57" i="11"/>
  <c r="E174" i="11"/>
  <c r="F196" i="11" s="1"/>
  <c r="F113" i="11"/>
  <c r="F169" i="11"/>
  <c r="G57" i="11"/>
  <c r="C113" i="11"/>
  <c r="C169" i="11"/>
  <c r="D57" i="11"/>
  <c r="D113" i="11"/>
  <c r="D169" i="11"/>
  <c r="E57" i="11"/>
  <c r="F173" i="11"/>
  <c r="G195" i="11" s="1"/>
  <c r="F238" i="11"/>
  <c r="E172" i="11"/>
  <c r="F194" i="11" s="1"/>
  <c r="U83" i="13"/>
  <c r="B144" i="13"/>
  <c r="Q16" i="14" s="1"/>
  <c r="O84" i="13"/>
  <c r="O126" i="13" s="1"/>
  <c r="K84" i="13"/>
  <c r="K126" i="13" s="1"/>
  <c r="G84" i="13"/>
  <c r="G126" i="13" s="1"/>
  <c r="N84" i="13"/>
  <c r="N126" i="13" s="1"/>
  <c r="J84" i="13"/>
  <c r="J126" i="13" s="1"/>
  <c r="F84" i="13"/>
  <c r="F126" i="13" s="1"/>
  <c r="Q84" i="13"/>
  <c r="Q126" i="13" s="1"/>
  <c r="M84" i="13"/>
  <c r="M126" i="13" s="1"/>
  <c r="I84" i="13"/>
  <c r="I126" i="13" s="1"/>
  <c r="P84" i="13"/>
  <c r="P126" i="13" s="1"/>
  <c r="L84" i="13"/>
  <c r="L126" i="13" s="1"/>
  <c r="H84" i="13"/>
  <c r="H126" i="13" s="1"/>
  <c r="E84" i="13"/>
  <c r="E126" i="13" s="1"/>
  <c r="D84" i="13"/>
  <c r="C145" i="13"/>
  <c r="R17" i="14" s="1"/>
  <c r="D122" i="11"/>
  <c r="D66" i="11"/>
  <c r="R252" i="7"/>
  <c r="R16" i="11"/>
  <c r="S43" i="6"/>
  <c r="K116" i="8"/>
  <c r="K114" i="8"/>
  <c r="K117" i="8"/>
  <c r="L114" i="8"/>
  <c r="M199" i="3"/>
  <c r="I199" i="3"/>
  <c r="I241" i="3" s="1"/>
  <c r="P199" i="3"/>
  <c r="E220" i="10"/>
  <c r="E114" i="9"/>
  <c r="E96" i="8"/>
  <c r="E196" i="3"/>
  <c r="E81" i="13" s="1"/>
  <c r="B15" i="10"/>
  <c r="B15" i="9"/>
  <c r="B15" i="8"/>
  <c r="F133" i="5"/>
  <c r="G133" i="5" s="1"/>
  <c r="M31" i="32" s="1"/>
  <c r="B50" i="13"/>
  <c r="G50" i="13" s="1"/>
  <c r="T97" i="8"/>
  <c r="D220" i="10"/>
  <c r="D114" i="9"/>
  <c r="D196" i="3"/>
  <c r="D81" i="13" s="1"/>
  <c r="D96" i="8"/>
  <c r="D15" i="10"/>
  <c r="D15" i="9"/>
  <c r="D15" i="8"/>
  <c r="F199" i="3"/>
  <c r="F241" i="3" s="1"/>
  <c r="R16" i="10"/>
  <c r="T115" i="9"/>
  <c r="R16" i="8"/>
  <c r="F220" i="10"/>
  <c r="F114" i="9"/>
  <c r="F96" i="8"/>
  <c r="F196" i="3"/>
  <c r="F81" i="13" s="1"/>
  <c r="F15" i="10"/>
  <c r="F15" i="9"/>
  <c r="F56" i="9" s="1"/>
  <c r="F15" i="8"/>
  <c r="C15" i="10"/>
  <c r="C15" i="9"/>
  <c r="C56" i="9" s="1"/>
  <c r="C15" i="8"/>
  <c r="B57" i="9"/>
  <c r="R16" i="9"/>
  <c r="C65" i="9"/>
  <c r="C57" i="9"/>
  <c r="E15" i="10"/>
  <c r="E15" i="9"/>
  <c r="E56" i="9" s="1"/>
  <c r="E15" i="8"/>
  <c r="B220" i="10"/>
  <c r="B114" i="9"/>
  <c r="B196" i="3"/>
  <c r="B81" i="13" s="1"/>
  <c r="B96" i="8"/>
  <c r="C220" i="10"/>
  <c r="C114" i="9"/>
  <c r="C96" i="8"/>
  <c r="C196" i="3"/>
  <c r="C81" i="13" s="1"/>
  <c r="G15" i="10"/>
  <c r="G15" i="9"/>
  <c r="G56" i="9" s="1"/>
  <c r="G15" i="8"/>
  <c r="I135" i="5"/>
  <c r="T221" i="10"/>
  <c r="L199" i="3"/>
  <c r="E199" i="3"/>
  <c r="E241" i="3" s="1"/>
  <c r="C260" i="3"/>
  <c r="C17" i="14" s="1"/>
  <c r="H199" i="3"/>
  <c r="H241" i="3" s="1"/>
  <c r="K199" i="3"/>
  <c r="N199" i="3"/>
  <c r="U198" i="3"/>
  <c r="J198" i="3" s="1"/>
  <c r="J240" i="3" s="1"/>
  <c r="B259" i="3"/>
  <c r="B16" i="14" s="1"/>
  <c r="O199" i="3"/>
  <c r="D199" i="3"/>
  <c r="Q199" i="3"/>
  <c r="G199" i="3"/>
  <c r="G241" i="3" s="1"/>
  <c r="J221" i="3"/>
  <c r="J220" i="3"/>
  <c r="K219" i="3" s="1"/>
  <c r="L218" i="3" s="1"/>
  <c r="M217" i="3" s="1"/>
  <c r="N216" i="3" s="1"/>
  <c r="O215" i="3" s="1"/>
  <c r="P214" i="3" s="1"/>
  <c r="Q213" i="3" s="1"/>
  <c r="L117" i="8"/>
  <c r="K120" i="8"/>
  <c r="K121" i="8"/>
  <c r="K122" i="8"/>
  <c r="K119" i="8"/>
  <c r="C96" i="3"/>
  <c r="C39" i="3"/>
  <c r="R140" i="3"/>
  <c r="T140" i="3" s="1"/>
  <c r="E96" i="3"/>
  <c r="F96" i="3" s="1"/>
  <c r="G96" i="3" s="1"/>
  <c r="H96" i="3" s="1"/>
  <c r="I96" i="3" s="1"/>
  <c r="J96" i="3" s="1"/>
  <c r="K96" i="3" s="1"/>
  <c r="L96" i="3" s="1"/>
  <c r="M96" i="3" s="1"/>
  <c r="N96" i="3" s="1"/>
  <c r="O96" i="3" s="1"/>
  <c r="P96" i="3" s="1"/>
  <c r="Q96" i="3" s="1"/>
  <c r="B117" i="3" s="1"/>
  <c r="R197" i="3" s="1"/>
  <c r="R17" i="3"/>
  <c r="D53" i="13" s="1"/>
  <c r="E39" i="3"/>
  <c r="H185" i="7"/>
  <c r="H250" i="7" s="1"/>
  <c r="G208" i="7"/>
  <c r="I185" i="7"/>
  <c r="I250" i="7" s="1"/>
  <c r="H208" i="7"/>
  <c r="C141" i="3"/>
  <c r="B141" i="3"/>
  <c r="D16" i="3"/>
  <c r="D185" i="7"/>
  <c r="D250" i="7" s="1"/>
  <c r="C208" i="7"/>
  <c r="G185" i="7"/>
  <c r="G250" i="7" s="1"/>
  <c r="F208" i="7"/>
  <c r="B16" i="3"/>
  <c r="B95" i="3" s="1"/>
  <c r="C16" i="3"/>
  <c r="E231" i="7"/>
  <c r="D231" i="7"/>
  <c r="F231" i="7"/>
  <c r="G231" i="7"/>
  <c r="G191" i="11" s="1"/>
  <c r="C231" i="7"/>
  <c r="B231" i="7"/>
  <c r="B191" i="11" s="1"/>
  <c r="F185" i="7"/>
  <c r="F250" i="7" s="1"/>
  <c r="E208" i="7"/>
  <c r="D96" i="3"/>
  <c r="D39" i="3"/>
  <c r="R232" i="7"/>
  <c r="F16" i="3"/>
  <c r="E185" i="7"/>
  <c r="E250" i="7" s="1"/>
  <c r="D208" i="7"/>
  <c r="B208" i="7"/>
  <c r="E16" i="3"/>
  <c r="B185" i="7"/>
  <c r="B250" i="7" s="1"/>
  <c r="C185" i="7"/>
  <c r="C250" i="7" s="1"/>
  <c r="D241" i="3" l="1"/>
  <c r="S199" i="3"/>
  <c r="S104" i="5"/>
  <c r="C5" i="15" s="1"/>
  <c r="C6" i="15" s="1"/>
  <c r="C7" i="15" s="1"/>
  <c r="L154" i="3"/>
  <c r="K155" i="3"/>
  <c r="C191" i="11"/>
  <c r="E191" i="11"/>
  <c r="S66" i="10"/>
  <c r="U66" i="10"/>
  <c r="R65" i="10"/>
  <c r="W65" i="10"/>
  <c r="X66" i="10"/>
  <c r="S65" i="10"/>
  <c r="AE65" i="10" s="1"/>
  <c r="U65" i="10"/>
  <c r="V65" i="10"/>
  <c r="AU65" i="10" s="1"/>
  <c r="V66" i="10"/>
  <c r="Q66" i="10"/>
  <c r="T66" i="10"/>
  <c r="Q65" i="10"/>
  <c r="AD65" i="10" s="1"/>
  <c r="X65" i="10"/>
  <c r="BU65" i="10" s="1"/>
  <c r="T192" i="11"/>
  <c r="W66" i="10"/>
  <c r="R66" i="10"/>
  <c r="T65" i="10"/>
  <c r="F171" i="11"/>
  <c r="G193" i="11" s="1"/>
  <c r="G98" i="5"/>
  <c r="F118" i="5"/>
  <c r="U200" i="3"/>
  <c r="B261" i="3"/>
  <c r="B18" i="14" s="1"/>
  <c r="P88" i="5"/>
  <c r="O108" i="5"/>
  <c r="I170" i="10"/>
  <c r="O170" i="10"/>
  <c r="G170" i="10"/>
  <c r="L170" i="10"/>
  <c r="M47" i="10"/>
  <c r="C47" i="10"/>
  <c r="I47" i="10"/>
  <c r="N170" i="10"/>
  <c r="B170" i="10"/>
  <c r="M170" i="10"/>
  <c r="F47" i="10"/>
  <c r="O47" i="10"/>
  <c r="D47" i="10"/>
  <c r="N47" i="10"/>
  <c r="R211" i="10"/>
  <c r="E170" i="10"/>
  <c r="F170" i="10"/>
  <c r="H170" i="10"/>
  <c r="E47" i="10"/>
  <c r="K47" i="10"/>
  <c r="H47" i="10"/>
  <c r="G47" i="10"/>
  <c r="C170" i="10"/>
  <c r="J170" i="10"/>
  <c r="K170" i="10"/>
  <c r="D170" i="10"/>
  <c r="J47" i="10"/>
  <c r="L47" i="10"/>
  <c r="P47" i="10"/>
  <c r="S47" i="10" s="1"/>
  <c r="O90" i="5"/>
  <c r="N110" i="5"/>
  <c r="L92" i="5"/>
  <c r="K112" i="5"/>
  <c r="P89" i="5"/>
  <c r="O109" i="5"/>
  <c r="S8" i="9"/>
  <c r="B8" i="7"/>
  <c r="B102" i="7" s="1"/>
  <c r="B112" i="7" s="1"/>
  <c r="S8" i="10"/>
  <c r="S8" i="6"/>
  <c r="S8" i="11"/>
  <c r="S8" i="8"/>
  <c r="R88" i="8" s="1"/>
  <c r="L93" i="5"/>
  <c r="K113" i="5"/>
  <c r="H97" i="5"/>
  <c r="G117" i="5"/>
  <c r="R87" i="8"/>
  <c r="O7" i="7"/>
  <c r="O40" i="7" s="1"/>
  <c r="O60" i="7" s="1"/>
  <c r="AG60" i="7" s="1"/>
  <c r="D7" i="7"/>
  <c r="G7" i="7"/>
  <c r="G32" i="7" s="1"/>
  <c r="G52" i="7" s="1"/>
  <c r="Y52" i="7" s="1"/>
  <c r="C7" i="7"/>
  <c r="N7" i="7"/>
  <c r="L7" i="7"/>
  <c r="L37" i="7" s="1"/>
  <c r="L57" i="7" s="1"/>
  <c r="AD57" i="7" s="1"/>
  <c r="F7" i="7"/>
  <c r="M7" i="7"/>
  <c r="M38" i="7" s="1"/>
  <c r="M58" i="7" s="1"/>
  <c r="AE58" i="7" s="1"/>
  <c r="J7" i="7"/>
  <c r="I7" i="7"/>
  <c r="I34" i="7" s="1"/>
  <c r="I54" i="7" s="1"/>
  <c r="AA54" i="7" s="1"/>
  <c r="H7" i="7"/>
  <c r="P7" i="7"/>
  <c r="P41" i="7" s="1"/>
  <c r="P61" i="7" s="1"/>
  <c r="AH61" i="7" s="1"/>
  <c r="K7" i="7"/>
  <c r="E7" i="7"/>
  <c r="B28" i="7"/>
  <c r="H96" i="5"/>
  <c r="G116" i="5"/>
  <c r="J94" i="5"/>
  <c r="I114" i="5"/>
  <c r="S105" i="5" s="1"/>
  <c r="D5" i="15" s="1"/>
  <c r="D6" i="15" s="1"/>
  <c r="D7" i="15" s="1"/>
  <c r="Q107" i="5"/>
  <c r="B129" i="5"/>
  <c r="R87" i="5"/>
  <c r="J95" i="5"/>
  <c r="I115" i="5"/>
  <c r="B29" i="6"/>
  <c r="C29" i="6"/>
  <c r="D29" i="6"/>
  <c r="L29" i="6"/>
  <c r="T7" i="6"/>
  <c r="K29" i="6"/>
  <c r="H29" i="6"/>
  <c r="G29" i="6"/>
  <c r="N29" i="6"/>
  <c r="J29" i="6"/>
  <c r="M29" i="6"/>
  <c r="F29" i="6"/>
  <c r="I29" i="6"/>
  <c r="O29" i="6"/>
  <c r="E29" i="6"/>
  <c r="N46" i="6"/>
  <c r="O45" i="6"/>
  <c r="N45" i="6"/>
  <c r="N91" i="5"/>
  <c r="M111" i="5"/>
  <c r="T196" i="3"/>
  <c r="C52" i="13"/>
  <c r="T81" i="13" s="1"/>
  <c r="F191" i="11"/>
  <c r="R147" i="9"/>
  <c r="E166" i="9" s="1"/>
  <c r="D191" i="11"/>
  <c r="T191" i="11" s="1"/>
  <c r="H53" i="13"/>
  <c r="I53" i="13" s="1"/>
  <c r="R82" i="13" s="1"/>
  <c r="U82" i="13" s="1"/>
  <c r="CM189" i="10"/>
  <c r="BC189" i="10"/>
  <c r="DE189" i="10"/>
  <c r="BF65" i="10"/>
  <c r="W48" i="7"/>
  <c r="V47" i="7"/>
  <c r="BU189" i="10"/>
  <c r="C47" i="7"/>
  <c r="T27" i="7"/>
  <c r="U27" i="7" s="1"/>
  <c r="BO66" i="10"/>
  <c r="BQ66" i="10"/>
  <c r="AO65" i="10"/>
  <c r="AC65" i="10"/>
  <c r="BH65" i="10"/>
  <c r="AV65" i="10"/>
  <c r="K85" i="13"/>
  <c r="K127" i="13" s="1"/>
  <c r="J85" i="13"/>
  <c r="J127" i="13" s="1"/>
  <c r="I85" i="13"/>
  <c r="I127" i="13" s="1"/>
  <c r="H85" i="13"/>
  <c r="H127" i="13" s="1"/>
  <c r="D85" i="13"/>
  <c r="D127" i="13" s="1"/>
  <c r="Q85" i="13"/>
  <c r="Q127" i="13" s="1"/>
  <c r="U126" i="13" s="1"/>
  <c r="P85" i="13"/>
  <c r="P127" i="13" s="1"/>
  <c r="U125" i="13" s="1"/>
  <c r="C146" i="13"/>
  <c r="R18" i="14" s="1"/>
  <c r="O85" i="13"/>
  <c r="O127" i="13" s="1"/>
  <c r="M85" i="13"/>
  <c r="M127" i="13" s="1"/>
  <c r="G85" i="13"/>
  <c r="G127" i="13" s="1"/>
  <c r="F85" i="13"/>
  <c r="F127" i="13" s="1"/>
  <c r="E85" i="13"/>
  <c r="E127" i="13" s="1"/>
  <c r="C85" i="13"/>
  <c r="N85" i="13"/>
  <c r="N127" i="13" s="1"/>
  <c r="L85" i="13"/>
  <c r="L127" i="13" s="1"/>
  <c r="AA52" i="7"/>
  <c r="AC66" i="10"/>
  <c r="AR66" i="10"/>
  <c r="BD66" i="10"/>
  <c r="S46" i="7"/>
  <c r="BN65" i="10"/>
  <c r="BG65" i="10"/>
  <c r="AI65" i="10"/>
  <c r="AB53" i="7"/>
  <c r="BS66" i="10"/>
  <c r="BB66" i="10"/>
  <c r="AP66" i="10"/>
  <c r="C46" i="7"/>
  <c r="T26" i="7"/>
  <c r="BO65" i="10"/>
  <c r="AT65" i="10"/>
  <c r="X49" i="7"/>
  <c r="Z51" i="7"/>
  <c r="Y50" i="7"/>
  <c r="BH66" i="10"/>
  <c r="AV66" i="10"/>
  <c r="BU66" i="10"/>
  <c r="AF65" i="10"/>
  <c r="G113" i="11"/>
  <c r="G169" i="11"/>
  <c r="G173" i="11"/>
  <c r="G238" i="11"/>
  <c r="G171" i="11"/>
  <c r="G236" i="11"/>
  <c r="F174" i="11"/>
  <c r="G196" i="11" s="1"/>
  <c r="F239" i="11"/>
  <c r="E112" i="11"/>
  <c r="E168" i="11"/>
  <c r="F56" i="11"/>
  <c r="D112" i="11"/>
  <c r="D168" i="11"/>
  <c r="E56" i="11"/>
  <c r="S84" i="13"/>
  <c r="B168" i="11"/>
  <c r="C56" i="11"/>
  <c r="F112" i="11"/>
  <c r="F168" i="11"/>
  <c r="G56" i="11"/>
  <c r="C112" i="11"/>
  <c r="C168" i="11"/>
  <c r="D56" i="11"/>
  <c r="G112" i="11"/>
  <c r="G168" i="11"/>
  <c r="H56" i="11"/>
  <c r="F172" i="11"/>
  <c r="G194" i="11" s="1"/>
  <c r="F237" i="11"/>
  <c r="G192" i="11"/>
  <c r="G170" i="11" s="1"/>
  <c r="D126" i="13"/>
  <c r="R126" i="13" s="1"/>
  <c r="P83" i="13"/>
  <c r="P125" i="13" s="1"/>
  <c r="L83" i="13"/>
  <c r="L125" i="13" s="1"/>
  <c r="H83" i="13"/>
  <c r="H125" i="13" s="1"/>
  <c r="O83" i="13"/>
  <c r="O125" i="13" s="1"/>
  <c r="K83" i="13"/>
  <c r="K125" i="13" s="1"/>
  <c r="G83" i="13"/>
  <c r="G125" i="13" s="1"/>
  <c r="N83" i="13"/>
  <c r="N125" i="13" s="1"/>
  <c r="J83" i="13"/>
  <c r="J125" i="13" s="1"/>
  <c r="F83" i="13"/>
  <c r="F125" i="13" s="1"/>
  <c r="Q83" i="13"/>
  <c r="Q125" i="13" s="1"/>
  <c r="M83" i="13"/>
  <c r="M125" i="13" s="1"/>
  <c r="I83" i="13"/>
  <c r="I125" i="13" s="1"/>
  <c r="E83" i="13"/>
  <c r="C144" i="13"/>
  <c r="R16" i="14" s="1"/>
  <c r="E122" i="11"/>
  <c r="E66" i="11"/>
  <c r="R251" i="7"/>
  <c r="R15" i="11"/>
  <c r="E198" i="3"/>
  <c r="H198" i="3"/>
  <c r="H240" i="3" s="1"/>
  <c r="M198" i="3"/>
  <c r="M113" i="8"/>
  <c r="L113" i="8"/>
  <c r="L116" i="8"/>
  <c r="L115" i="8"/>
  <c r="B14" i="10"/>
  <c r="B14" i="9"/>
  <c r="B14" i="8"/>
  <c r="E219" i="10"/>
  <c r="E113" i="9"/>
  <c r="E195" i="3"/>
  <c r="E80" i="13" s="1"/>
  <c r="E95" i="8"/>
  <c r="D14" i="10"/>
  <c r="D14" i="9"/>
  <c r="D55" i="9" s="1"/>
  <c r="D14" i="8"/>
  <c r="I198" i="3"/>
  <c r="I240" i="3" s="1"/>
  <c r="E14" i="10"/>
  <c r="E14" i="9"/>
  <c r="E14" i="8"/>
  <c r="C219" i="10"/>
  <c r="C113" i="9"/>
  <c r="C95" i="8"/>
  <c r="C195" i="3"/>
  <c r="C80" i="13" s="1"/>
  <c r="F14" i="10"/>
  <c r="F14" i="9"/>
  <c r="F55" i="9" s="1"/>
  <c r="F14" i="8"/>
  <c r="G14" i="10"/>
  <c r="G14" i="9"/>
  <c r="G55" i="9" s="1"/>
  <c r="G14" i="8"/>
  <c r="D65" i="9"/>
  <c r="D56" i="9"/>
  <c r="H14" i="10"/>
  <c r="H14" i="9"/>
  <c r="H55" i="9" s="1"/>
  <c r="H14" i="8"/>
  <c r="O198" i="3"/>
  <c r="F198" i="3"/>
  <c r="F240" i="3" s="1"/>
  <c r="R15" i="8"/>
  <c r="F219" i="10"/>
  <c r="F113" i="9"/>
  <c r="F95" i="8"/>
  <c r="F195" i="3"/>
  <c r="F80" i="13" s="1"/>
  <c r="C14" i="10"/>
  <c r="C14" i="9"/>
  <c r="C55" i="9" s="1"/>
  <c r="C14" i="8"/>
  <c r="K198" i="3"/>
  <c r="K240" i="3" s="1"/>
  <c r="N198" i="3"/>
  <c r="T220" i="10"/>
  <c r="B56" i="9"/>
  <c r="R15" i="9"/>
  <c r="F132" i="5"/>
  <c r="G132" i="5" s="1"/>
  <c r="B49" i="13"/>
  <c r="G49" i="13" s="1"/>
  <c r="G219" i="10"/>
  <c r="G113" i="9"/>
  <c r="G95" i="8"/>
  <c r="G195" i="3"/>
  <c r="G80" i="13" s="1"/>
  <c r="T114" i="9"/>
  <c r="B219" i="10"/>
  <c r="B113" i="9"/>
  <c r="B195" i="3"/>
  <c r="B80" i="13" s="1"/>
  <c r="B95" i="8"/>
  <c r="D219" i="10"/>
  <c r="D113" i="9"/>
  <c r="D95" i="8"/>
  <c r="D195" i="3"/>
  <c r="D80" i="13" s="1"/>
  <c r="C259" i="3"/>
  <c r="C16" i="14" s="1"/>
  <c r="G198" i="3"/>
  <c r="G240" i="3" s="1"/>
  <c r="Q198" i="3"/>
  <c r="T96" i="8"/>
  <c r="I134" i="5"/>
  <c r="R15" i="10"/>
  <c r="U197" i="3"/>
  <c r="I197" i="3" s="1"/>
  <c r="I239" i="3" s="1"/>
  <c r="B258" i="3"/>
  <c r="B15" i="14" s="1"/>
  <c r="L198" i="3"/>
  <c r="P198" i="3"/>
  <c r="J241" i="3"/>
  <c r="K221" i="3"/>
  <c r="K220" i="3"/>
  <c r="K241" i="3" s="1"/>
  <c r="L120" i="8"/>
  <c r="L118" i="8"/>
  <c r="L119" i="8"/>
  <c r="L122" i="8"/>
  <c r="L121" i="8"/>
  <c r="M116" i="8"/>
  <c r="F95" i="3"/>
  <c r="G95" i="3" s="1"/>
  <c r="H95" i="3" s="1"/>
  <c r="I95" i="3" s="1"/>
  <c r="J95" i="3" s="1"/>
  <c r="K95" i="3" s="1"/>
  <c r="L95" i="3" s="1"/>
  <c r="M95" i="3" s="1"/>
  <c r="N95" i="3" s="1"/>
  <c r="O95" i="3" s="1"/>
  <c r="P95" i="3" s="1"/>
  <c r="Q95" i="3" s="1"/>
  <c r="B116" i="3" s="1"/>
  <c r="R196" i="3" s="1"/>
  <c r="R16" i="3"/>
  <c r="D52" i="13" s="1"/>
  <c r="F38" i="3"/>
  <c r="E15" i="3"/>
  <c r="E38" i="3"/>
  <c r="E95" i="3"/>
  <c r="G15" i="3"/>
  <c r="R231" i="7"/>
  <c r="E184" i="7"/>
  <c r="E249" i="7" s="1"/>
  <c r="D207" i="7"/>
  <c r="C15" i="3"/>
  <c r="B140" i="3"/>
  <c r="D140" i="3"/>
  <c r="C140" i="3"/>
  <c r="G184" i="7"/>
  <c r="G249" i="7" s="1"/>
  <c r="F207" i="7"/>
  <c r="F15" i="3"/>
  <c r="C95" i="3"/>
  <c r="C46" i="3"/>
  <c r="C38" i="3"/>
  <c r="H184" i="7"/>
  <c r="H249" i="7" s="1"/>
  <c r="G207" i="7"/>
  <c r="J184" i="7"/>
  <c r="J249" i="7" s="1"/>
  <c r="I207" i="7"/>
  <c r="R139" i="3"/>
  <c r="T139" i="3" s="1"/>
  <c r="D184" i="7"/>
  <c r="D249" i="7" s="1"/>
  <c r="C207" i="7"/>
  <c r="B207" i="7"/>
  <c r="F184" i="7"/>
  <c r="F249" i="7" s="1"/>
  <c r="E207" i="7"/>
  <c r="D230" i="7"/>
  <c r="H230" i="7"/>
  <c r="F230" i="7"/>
  <c r="E230" i="7"/>
  <c r="G230" i="7"/>
  <c r="B230" i="7"/>
  <c r="B190" i="11" s="1"/>
  <c r="C230" i="7"/>
  <c r="B15" i="3"/>
  <c r="B94" i="3" s="1"/>
  <c r="D15" i="3"/>
  <c r="D38" i="3"/>
  <c r="D95" i="3"/>
  <c r="I184" i="7"/>
  <c r="I249" i="7" s="1"/>
  <c r="H207" i="7"/>
  <c r="B184" i="7"/>
  <c r="B249" i="7" s="1"/>
  <c r="C184" i="7"/>
  <c r="C249" i="7" s="1"/>
  <c r="E240" i="3" l="1"/>
  <c r="S198" i="3"/>
  <c r="L29" i="32"/>
  <c r="AG66" i="10"/>
  <c r="BR66" i="10"/>
  <c r="BQ65" i="10"/>
  <c r="AJ66" i="10"/>
  <c r="M154" i="3"/>
  <c r="L155" i="3"/>
  <c r="AD66" i="10"/>
  <c r="C190" i="11"/>
  <c r="F112" i="7"/>
  <c r="C112" i="7"/>
  <c r="E112" i="7"/>
  <c r="D112" i="7"/>
  <c r="AK66" i="10"/>
  <c r="AH65" i="10"/>
  <c r="AI66" i="10"/>
  <c r="BM66" i="10"/>
  <c r="AJ65" i="10"/>
  <c r="BA65" i="10"/>
  <c r="H52" i="13"/>
  <c r="I52" i="13" s="1"/>
  <c r="R81" i="13" s="1"/>
  <c r="B142" i="13" s="1"/>
  <c r="Q14" i="14" s="1"/>
  <c r="BP65" i="10"/>
  <c r="AF66" i="10"/>
  <c r="AK65" i="10"/>
  <c r="B143" i="13"/>
  <c r="Q15" i="14" s="1"/>
  <c r="U124" i="13"/>
  <c r="D166" i="9"/>
  <c r="F166" i="9" s="1"/>
  <c r="F190" i="11"/>
  <c r="E190" i="11"/>
  <c r="H190" i="11"/>
  <c r="K94" i="5"/>
  <c r="J114" i="5"/>
  <c r="H33" i="7"/>
  <c r="H53" i="7" s="1"/>
  <c r="F31" i="7"/>
  <c r="F51" i="7" s="1"/>
  <c r="T8" i="6"/>
  <c r="J30" i="6"/>
  <c r="K30" i="6"/>
  <c r="B30" i="6"/>
  <c r="I30" i="6"/>
  <c r="M30" i="6"/>
  <c r="D30" i="6"/>
  <c r="L30" i="6"/>
  <c r="H30" i="6"/>
  <c r="G30" i="6"/>
  <c r="E30" i="6"/>
  <c r="F30" i="6"/>
  <c r="C30" i="6"/>
  <c r="N30" i="6"/>
  <c r="N44" i="6" s="1"/>
  <c r="M92" i="5"/>
  <c r="L112" i="5"/>
  <c r="P85" i="6"/>
  <c r="Q85" i="6"/>
  <c r="S9" i="10"/>
  <c r="S9" i="11"/>
  <c r="R185" i="11" s="1"/>
  <c r="S9" i="8"/>
  <c r="S9" i="9"/>
  <c r="R107" i="9" s="1"/>
  <c r="B9" i="7"/>
  <c r="S9" i="6"/>
  <c r="E30" i="7"/>
  <c r="E50" i="7" s="1"/>
  <c r="Q87" i="8"/>
  <c r="P87" i="8"/>
  <c r="M93" i="5"/>
  <c r="L113" i="5"/>
  <c r="C171" i="10"/>
  <c r="B171" i="10"/>
  <c r="E171" i="10"/>
  <c r="F48" i="10"/>
  <c r="N48" i="10"/>
  <c r="G48" i="10"/>
  <c r="R212" i="10"/>
  <c r="I171" i="10"/>
  <c r="F171" i="10"/>
  <c r="D171" i="10"/>
  <c r="E48" i="10"/>
  <c r="I48" i="10"/>
  <c r="L48" i="10"/>
  <c r="L171" i="10"/>
  <c r="M171" i="10"/>
  <c r="K171" i="10"/>
  <c r="H171" i="10"/>
  <c r="K48" i="10"/>
  <c r="O48" i="10"/>
  <c r="S48" i="10" s="1"/>
  <c r="J48" i="10"/>
  <c r="G171" i="10"/>
  <c r="N171" i="10"/>
  <c r="J171" i="10"/>
  <c r="C48" i="10"/>
  <c r="H48" i="10"/>
  <c r="M48" i="10"/>
  <c r="D48" i="10"/>
  <c r="H67" i="10"/>
  <c r="D67" i="10"/>
  <c r="J67" i="10"/>
  <c r="C67" i="10"/>
  <c r="K67" i="10"/>
  <c r="Y67" i="10" s="1"/>
  <c r="I67" i="10"/>
  <c r="G67" i="10"/>
  <c r="B67" i="10"/>
  <c r="P67" i="10" s="1"/>
  <c r="AB67" i="10" s="1"/>
  <c r="F67" i="10"/>
  <c r="E67" i="10"/>
  <c r="O190" i="10"/>
  <c r="AI190" i="10" s="1"/>
  <c r="H190" i="10"/>
  <c r="N190" i="10"/>
  <c r="I190" i="10"/>
  <c r="L190" i="10"/>
  <c r="D190" i="10"/>
  <c r="C190" i="10"/>
  <c r="F190" i="10"/>
  <c r="J190" i="10"/>
  <c r="G190" i="10"/>
  <c r="B190" i="10"/>
  <c r="K190" i="10"/>
  <c r="M190" i="10"/>
  <c r="E190" i="10"/>
  <c r="O200" i="3"/>
  <c r="L200" i="3"/>
  <c r="N200" i="3"/>
  <c r="H200" i="3"/>
  <c r="H242" i="3" s="1"/>
  <c r="P200" i="3"/>
  <c r="D200" i="3"/>
  <c r="D242" i="3" s="1"/>
  <c r="I200" i="3"/>
  <c r="I242" i="3" s="1"/>
  <c r="G200" i="3"/>
  <c r="G242" i="3" s="1"/>
  <c r="Q200" i="3"/>
  <c r="K200" i="3"/>
  <c r="K242" i="3" s="1"/>
  <c r="J200" i="3"/>
  <c r="J242" i="3" s="1"/>
  <c r="C200" i="3"/>
  <c r="F200" i="3"/>
  <c r="F242" i="3" s="1"/>
  <c r="C261" i="3"/>
  <c r="C18" i="14" s="1"/>
  <c r="E200" i="3"/>
  <c r="E242" i="3" s="1"/>
  <c r="M200" i="3"/>
  <c r="O44" i="6"/>
  <c r="O49" i="6"/>
  <c r="I96" i="5"/>
  <c r="H116" i="5"/>
  <c r="K36" i="7"/>
  <c r="K56" i="7" s="1"/>
  <c r="AC56" i="7" s="1"/>
  <c r="J35" i="7"/>
  <c r="J55" i="7" s="1"/>
  <c r="N39" i="7"/>
  <c r="N59" i="7" s="1"/>
  <c r="AF59" i="7" s="1"/>
  <c r="D29" i="7"/>
  <c r="D49" i="7" s="1"/>
  <c r="Q88" i="8"/>
  <c r="P88" i="8"/>
  <c r="O88" i="8"/>
  <c r="E8" i="7"/>
  <c r="E31" i="7" s="1"/>
  <c r="E51" i="7" s="1"/>
  <c r="W51" i="7" s="1"/>
  <c r="G8" i="7"/>
  <c r="G33" i="7" s="1"/>
  <c r="G53" i="7" s="1"/>
  <c r="H8" i="7"/>
  <c r="L8" i="7"/>
  <c r="J8" i="7"/>
  <c r="J36" i="7" s="1"/>
  <c r="J56" i="7" s="1"/>
  <c r="AB56" i="7" s="1"/>
  <c r="N8" i="7"/>
  <c r="B29" i="7"/>
  <c r="D8" i="7"/>
  <c r="D30" i="7" s="1"/>
  <c r="D50" i="7" s="1"/>
  <c r="V50" i="7" s="1"/>
  <c r="I8" i="7"/>
  <c r="I35" i="7" s="1"/>
  <c r="I55" i="7" s="1"/>
  <c r="M8" i="7"/>
  <c r="M39" i="7" s="1"/>
  <c r="M59" i="7" s="1"/>
  <c r="AE59" i="7" s="1"/>
  <c r="C8" i="7"/>
  <c r="K8" i="7"/>
  <c r="O8" i="7"/>
  <c r="F8" i="7"/>
  <c r="Q89" i="5"/>
  <c r="P109" i="5"/>
  <c r="O91" i="5"/>
  <c r="N111" i="5"/>
  <c r="K95" i="5"/>
  <c r="J115" i="5"/>
  <c r="T7" i="7"/>
  <c r="C28" i="7"/>
  <c r="S7" i="7"/>
  <c r="I97" i="5"/>
  <c r="H117" i="5"/>
  <c r="R184" i="11"/>
  <c r="R106" i="9"/>
  <c r="P90" i="5"/>
  <c r="O110" i="5"/>
  <c r="Q88" i="5"/>
  <c r="P108" i="5"/>
  <c r="S106" i="5" s="1"/>
  <c r="E5" i="15" s="1"/>
  <c r="E6" i="15" s="1"/>
  <c r="E7" i="15" s="1"/>
  <c r="H98" i="5"/>
  <c r="G118" i="5"/>
  <c r="G190" i="11"/>
  <c r="D190" i="11"/>
  <c r="T195" i="3"/>
  <c r="C51" i="13"/>
  <c r="T80" i="13" s="1"/>
  <c r="H25" i="14"/>
  <c r="U26" i="7"/>
  <c r="I25" i="14"/>
  <c r="S85" i="13"/>
  <c r="C127" i="13"/>
  <c r="R127" i="13" s="1"/>
  <c r="Q210" i="10"/>
  <c r="Q253" i="10" s="1"/>
  <c r="S83" i="13"/>
  <c r="B167" i="11"/>
  <c r="C55" i="11"/>
  <c r="H195" i="11"/>
  <c r="H238" i="11" s="1"/>
  <c r="F111" i="11"/>
  <c r="F167" i="11"/>
  <c r="G55" i="11"/>
  <c r="G174" i="11"/>
  <c r="G239" i="11"/>
  <c r="E111" i="11"/>
  <c r="E167" i="11"/>
  <c r="F55" i="11"/>
  <c r="G111" i="11"/>
  <c r="G167" i="11"/>
  <c r="H55" i="11"/>
  <c r="G172" i="11"/>
  <c r="G237" i="11"/>
  <c r="H191" i="11"/>
  <c r="H192" i="11"/>
  <c r="H235" i="11" s="1"/>
  <c r="H111" i="11"/>
  <c r="H167" i="11"/>
  <c r="I55" i="11"/>
  <c r="C111" i="11"/>
  <c r="C167" i="11"/>
  <c r="D55" i="11"/>
  <c r="D111" i="11"/>
  <c r="D167" i="11"/>
  <c r="E55" i="11"/>
  <c r="H112" i="11"/>
  <c r="H168" i="11"/>
  <c r="I190" i="11" s="1"/>
  <c r="G235" i="11"/>
  <c r="H193" i="11"/>
  <c r="H236" i="11" s="1"/>
  <c r="N82" i="13"/>
  <c r="N124" i="13" s="1"/>
  <c r="J82" i="13"/>
  <c r="J124" i="13" s="1"/>
  <c r="Q82" i="13"/>
  <c r="Q124" i="13" s="1"/>
  <c r="U123" i="13" s="1"/>
  <c r="M82" i="13"/>
  <c r="M124" i="13" s="1"/>
  <c r="I82" i="13"/>
  <c r="I124" i="13" s="1"/>
  <c r="G82" i="13"/>
  <c r="G124" i="13" s="1"/>
  <c r="P82" i="13"/>
  <c r="P124" i="13" s="1"/>
  <c r="L82" i="13"/>
  <c r="L124" i="13" s="1"/>
  <c r="H82" i="13"/>
  <c r="H124" i="13" s="1"/>
  <c r="O82" i="13"/>
  <c r="O124" i="13" s="1"/>
  <c r="K82" i="13"/>
  <c r="K124" i="13" s="1"/>
  <c r="F82" i="13"/>
  <c r="C143" i="13"/>
  <c r="R15" i="14" s="1"/>
  <c r="E125" i="13"/>
  <c r="R125" i="13" s="1"/>
  <c r="U81" i="13"/>
  <c r="D145" i="13"/>
  <c r="F145" i="13" s="1"/>
  <c r="E145" i="13"/>
  <c r="R38" i="14" s="1"/>
  <c r="F122" i="11"/>
  <c r="F66" i="11"/>
  <c r="G197" i="3"/>
  <c r="G239" i="3" s="1"/>
  <c r="R250" i="7"/>
  <c r="R14" i="11"/>
  <c r="M114" i="8"/>
  <c r="M112" i="8"/>
  <c r="M115" i="8"/>
  <c r="N112" i="8"/>
  <c r="L197" i="3"/>
  <c r="L239" i="3" s="1"/>
  <c r="F197" i="3"/>
  <c r="G218" i="10"/>
  <c r="G112" i="9"/>
  <c r="G194" i="3"/>
  <c r="G79" i="13" s="1"/>
  <c r="G94" i="8"/>
  <c r="T219" i="10"/>
  <c r="F131" i="5"/>
  <c r="G131" i="5" s="1"/>
  <c r="B48" i="13"/>
  <c r="G48" i="13" s="1"/>
  <c r="E65" i="9"/>
  <c r="E55" i="9"/>
  <c r="R14" i="10"/>
  <c r="B218" i="10"/>
  <c r="B112" i="9"/>
  <c r="B194" i="3"/>
  <c r="B79" i="13" s="1"/>
  <c r="B94" i="8"/>
  <c r="H218" i="10"/>
  <c r="H112" i="9"/>
  <c r="H94" i="8"/>
  <c r="H194" i="3"/>
  <c r="H79" i="13" s="1"/>
  <c r="I133" i="5"/>
  <c r="B55" i="9"/>
  <c r="R14" i="9"/>
  <c r="B13" i="10"/>
  <c r="B13" i="9"/>
  <c r="B13" i="8"/>
  <c r="E218" i="10"/>
  <c r="E112" i="9"/>
  <c r="E94" i="8"/>
  <c r="E194" i="3"/>
  <c r="E79" i="13" s="1"/>
  <c r="E13" i="10"/>
  <c r="E13" i="9"/>
  <c r="E54" i="9" s="1"/>
  <c r="E13" i="8"/>
  <c r="G13" i="10"/>
  <c r="G13" i="9"/>
  <c r="G54" i="9" s="1"/>
  <c r="G13" i="8"/>
  <c r="F13" i="10"/>
  <c r="F13" i="9"/>
  <c r="F13" i="8"/>
  <c r="P197" i="3"/>
  <c r="Q197" i="3"/>
  <c r="T95" i="8"/>
  <c r="T113" i="9"/>
  <c r="D218" i="10"/>
  <c r="D112" i="9"/>
  <c r="D94" i="8"/>
  <c r="D194" i="3"/>
  <c r="D79" i="13" s="1"/>
  <c r="D13" i="10"/>
  <c r="D13" i="9"/>
  <c r="D54" i="9" s="1"/>
  <c r="D13" i="8"/>
  <c r="H13" i="10"/>
  <c r="H13" i="9"/>
  <c r="H54" i="9" s="1"/>
  <c r="H13" i="8"/>
  <c r="C218" i="10"/>
  <c r="C112" i="9"/>
  <c r="C194" i="3"/>
  <c r="C79" i="13" s="1"/>
  <c r="C94" i="8"/>
  <c r="F218" i="10"/>
  <c r="F112" i="9"/>
  <c r="F94" i="8"/>
  <c r="F194" i="3"/>
  <c r="F79" i="13" s="1"/>
  <c r="C13" i="10"/>
  <c r="C13" i="9"/>
  <c r="C54" i="9" s="1"/>
  <c r="C13" i="8"/>
  <c r="I13" i="10"/>
  <c r="I13" i="9"/>
  <c r="I54" i="9" s="1"/>
  <c r="I13" i="8"/>
  <c r="H197" i="3"/>
  <c r="H239" i="3" s="1"/>
  <c r="R14" i="8"/>
  <c r="U196" i="3"/>
  <c r="P196" i="3" s="1"/>
  <c r="B257" i="3"/>
  <c r="B14" i="14" s="1"/>
  <c r="O197" i="3"/>
  <c r="N197" i="3"/>
  <c r="M197" i="3"/>
  <c r="C258" i="3"/>
  <c r="C15" i="14" s="1"/>
  <c r="K197" i="3"/>
  <c r="K239" i="3" s="1"/>
  <c r="J197" i="3"/>
  <c r="J239" i="3" s="1"/>
  <c r="L221" i="3"/>
  <c r="L220" i="3"/>
  <c r="L241" i="3" s="1"/>
  <c r="L219" i="3"/>
  <c r="L240" i="3" s="1"/>
  <c r="M122" i="8"/>
  <c r="M121" i="8"/>
  <c r="M120" i="8"/>
  <c r="M118" i="8"/>
  <c r="M119" i="8"/>
  <c r="N115" i="8"/>
  <c r="M117" i="8"/>
  <c r="D14" i="3"/>
  <c r="G183" i="7"/>
  <c r="G248" i="7" s="1"/>
  <c r="F206" i="7"/>
  <c r="D94" i="3"/>
  <c r="D46" i="3"/>
  <c r="D37" i="3"/>
  <c r="C37" i="3"/>
  <c r="C94" i="3"/>
  <c r="C14" i="3"/>
  <c r="F14" i="3"/>
  <c r="K183" i="7"/>
  <c r="K248" i="7" s="1"/>
  <c r="J206" i="7"/>
  <c r="F94" i="3"/>
  <c r="F37" i="3"/>
  <c r="H183" i="7"/>
  <c r="H248" i="7" s="1"/>
  <c r="G206" i="7"/>
  <c r="B206" i="7"/>
  <c r="G14" i="3"/>
  <c r="F183" i="7"/>
  <c r="F248" i="7" s="1"/>
  <c r="E206" i="7"/>
  <c r="J183" i="7"/>
  <c r="J248" i="7" s="1"/>
  <c r="I206" i="7"/>
  <c r="E14" i="3"/>
  <c r="D229" i="7"/>
  <c r="H229" i="7"/>
  <c r="C229" i="7"/>
  <c r="I229" i="7"/>
  <c r="F229" i="7"/>
  <c r="G229" i="7"/>
  <c r="G189" i="11" s="1"/>
  <c r="E229" i="7"/>
  <c r="B229" i="7"/>
  <c r="B189" i="11" s="1"/>
  <c r="E183" i="7"/>
  <c r="E248" i="7" s="1"/>
  <c r="D206" i="7"/>
  <c r="I183" i="7"/>
  <c r="I248" i="7" s="1"/>
  <c r="H206" i="7"/>
  <c r="D183" i="7"/>
  <c r="D248" i="7" s="1"/>
  <c r="C206" i="7"/>
  <c r="B14" i="3"/>
  <c r="B93" i="3" s="1"/>
  <c r="R230" i="7"/>
  <c r="H14" i="3"/>
  <c r="B139" i="3"/>
  <c r="E139" i="3"/>
  <c r="C139" i="3"/>
  <c r="B147" i="3"/>
  <c r="D139" i="3"/>
  <c r="G94" i="3"/>
  <c r="H94" i="3" s="1"/>
  <c r="I94" i="3" s="1"/>
  <c r="J94" i="3" s="1"/>
  <c r="K94" i="3" s="1"/>
  <c r="L94" i="3" s="1"/>
  <c r="M94" i="3" s="1"/>
  <c r="N94" i="3" s="1"/>
  <c r="O94" i="3" s="1"/>
  <c r="P94" i="3" s="1"/>
  <c r="Q94" i="3" s="1"/>
  <c r="B115" i="3" s="1"/>
  <c r="R195" i="3" s="1"/>
  <c r="G37" i="3"/>
  <c r="R15" i="3"/>
  <c r="D51" i="13" s="1"/>
  <c r="H51" i="13" s="1"/>
  <c r="I51" i="13" s="1"/>
  <c r="R80" i="13" s="1"/>
  <c r="E37" i="3"/>
  <c r="E94" i="3"/>
  <c r="R138" i="3"/>
  <c r="T138" i="3" s="1"/>
  <c r="B183" i="7"/>
  <c r="B248" i="7" s="1"/>
  <c r="C183" i="7"/>
  <c r="C248" i="7" s="1"/>
  <c r="N154" i="3" l="1"/>
  <c r="M155" i="3"/>
  <c r="F239" i="3"/>
  <c r="S197" i="3"/>
  <c r="N49" i="6"/>
  <c r="S200" i="3"/>
  <c r="E189" i="11"/>
  <c r="X67" i="10"/>
  <c r="T190" i="11"/>
  <c r="S67" i="10"/>
  <c r="W67" i="10"/>
  <c r="R67" i="10"/>
  <c r="F124" i="7"/>
  <c r="F133" i="7" s="1"/>
  <c r="U67" i="10"/>
  <c r="G112" i="7"/>
  <c r="C121" i="7"/>
  <c r="H112" i="7"/>
  <c r="T67" i="10"/>
  <c r="V67" i="10"/>
  <c r="AI67" i="10" s="1"/>
  <c r="D122" i="7"/>
  <c r="D131" i="7" s="1"/>
  <c r="Q67" i="10"/>
  <c r="AP67" i="10" s="1"/>
  <c r="E123" i="7"/>
  <c r="E132" i="7" s="1"/>
  <c r="L242" i="3"/>
  <c r="Q108" i="5"/>
  <c r="B130" i="5"/>
  <c r="R88" i="5"/>
  <c r="J97" i="5"/>
  <c r="I117" i="5"/>
  <c r="Q109" i="5"/>
  <c r="B131" i="5"/>
  <c r="R89" i="5"/>
  <c r="C29" i="7"/>
  <c r="S8" i="7"/>
  <c r="S49" i="7" s="1"/>
  <c r="H34" i="7"/>
  <c r="H54" i="7" s="1"/>
  <c r="BQ67" i="10"/>
  <c r="AG67" i="10"/>
  <c r="AV67" i="10"/>
  <c r="AJ67" i="10"/>
  <c r="BH67" i="10"/>
  <c r="L191" i="10"/>
  <c r="F191" i="10"/>
  <c r="K191" i="10"/>
  <c r="B191" i="10"/>
  <c r="G191" i="10"/>
  <c r="I191" i="10"/>
  <c r="N191" i="10"/>
  <c r="AH191" i="10" s="1"/>
  <c r="M191" i="10"/>
  <c r="H191" i="10"/>
  <c r="D191" i="10"/>
  <c r="C191" i="10"/>
  <c r="J191" i="10"/>
  <c r="E191" i="10"/>
  <c r="I31" i="6"/>
  <c r="C31" i="6"/>
  <c r="D31" i="6"/>
  <c r="F31" i="6"/>
  <c r="E31" i="6"/>
  <c r="M31" i="6"/>
  <c r="G31" i="6"/>
  <c r="H31" i="6"/>
  <c r="L31" i="6"/>
  <c r="T9" i="6"/>
  <c r="B31" i="6"/>
  <c r="J31" i="6"/>
  <c r="K31" i="6"/>
  <c r="M45" i="6"/>
  <c r="M46" i="6"/>
  <c r="X51" i="7"/>
  <c r="L94" i="5"/>
  <c r="K114" i="5"/>
  <c r="C189" i="11"/>
  <c r="S48" i="7"/>
  <c r="L95" i="5"/>
  <c r="K115" i="5"/>
  <c r="F32" i="7"/>
  <c r="F52" i="7" s="1"/>
  <c r="X52" i="7" s="1"/>
  <c r="N40" i="7"/>
  <c r="N60" i="7" s="1"/>
  <c r="AF60" i="7" s="1"/>
  <c r="Y53" i="7"/>
  <c r="BO67" i="10"/>
  <c r="AE67" i="10"/>
  <c r="AU67" i="10"/>
  <c r="AD67" i="10"/>
  <c r="K9" i="7"/>
  <c r="K38" i="7" s="1"/>
  <c r="K58" i="7" s="1"/>
  <c r="AC58" i="7" s="1"/>
  <c r="F9" i="7"/>
  <c r="F33" i="7" s="1"/>
  <c r="F53" i="7" s="1"/>
  <c r="X53" i="7" s="1"/>
  <c r="N9" i="7"/>
  <c r="N41" i="7" s="1"/>
  <c r="N61" i="7" s="1"/>
  <c r="AF61" i="7" s="1"/>
  <c r="I9" i="7"/>
  <c r="I36" i="7" s="1"/>
  <c r="I56" i="7" s="1"/>
  <c r="E9" i="7"/>
  <c r="E32" i="7" s="1"/>
  <c r="E52" i="7" s="1"/>
  <c r="J9" i="7"/>
  <c r="J37" i="7" s="1"/>
  <c r="J57" i="7" s="1"/>
  <c r="D9" i="7"/>
  <c r="D31" i="7" s="1"/>
  <c r="D51" i="7" s="1"/>
  <c r="V51" i="7" s="1"/>
  <c r="H9" i="7"/>
  <c r="H35" i="7" s="1"/>
  <c r="H55" i="7" s="1"/>
  <c r="Z55" i="7" s="1"/>
  <c r="B30" i="7"/>
  <c r="M9" i="7"/>
  <c r="M40" i="7" s="1"/>
  <c r="M60" i="7" s="1"/>
  <c r="AE60" i="7" s="1"/>
  <c r="G9" i="7"/>
  <c r="G34" i="7" s="1"/>
  <c r="G54" i="7" s="1"/>
  <c r="L9" i="7"/>
  <c r="L39" i="7" s="1"/>
  <c r="L59" i="7" s="1"/>
  <c r="AD59" i="7" s="1"/>
  <c r="C9" i="7"/>
  <c r="G172" i="10"/>
  <c r="M172" i="10"/>
  <c r="E172" i="10"/>
  <c r="G49" i="10"/>
  <c r="L49" i="10"/>
  <c r="F49" i="10"/>
  <c r="L172" i="10"/>
  <c r="D172" i="10"/>
  <c r="K172" i="10"/>
  <c r="D49" i="10"/>
  <c r="J49" i="10"/>
  <c r="N49" i="10"/>
  <c r="S49" i="10" s="1"/>
  <c r="C172" i="10"/>
  <c r="I172" i="10"/>
  <c r="F172" i="10"/>
  <c r="K49" i="10"/>
  <c r="E49" i="10"/>
  <c r="C49" i="10"/>
  <c r="R213" i="10"/>
  <c r="H172" i="10"/>
  <c r="B172" i="10"/>
  <c r="J172" i="10"/>
  <c r="M49" i="10"/>
  <c r="H49" i="10"/>
  <c r="I49" i="10"/>
  <c r="N92" i="5"/>
  <c r="M112" i="5"/>
  <c r="H189" i="11"/>
  <c r="I98" i="5"/>
  <c r="H118" i="5"/>
  <c r="Q90" i="5"/>
  <c r="P110" i="5"/>
  <c r="T28" i="7"/>
  <c r="U28" i="7" s="1"/>
  <c r="C48" i="7"/>
  <c r="P91" i="5"/>
  <c r="O111" i="5"/>
  <c r="O41" i="7"/>
  <c r="O61" i="7" s="1"/>
  <c r="AG61" i="7" s="1"/>
  <c r="AA55" i="7"/>
  <c r="T8" i="7"/>
  <c r="BP67" i="10"/>
  <c r="AF67" i="10"/>
  <c r="AK67" i="10"/>
  <c r="BU67" i="10"/>
  <c r="AT67" i="10"/>
  <c r="AH67" i="10"/>
  <c r="T9" i="7"/>
  <c r="Q170" i="10"/>
  <c r="Q105" i="9"/>
  <c r="Q148" i="9" s="1"/>
  <c r="P86" i="6"/>
  <c r="O86" i="6"/>
  <c r="Q86" i="6"/>
  <c r="Z53" i="7"/>
  <c r="K37" i="7"/>
  <c r="K57" i="7" s="1"/>
  <c r="AC57" i="7" s="1"/>
  <c r="L38" i="7"/>
  <c r="L58" i="7" s="1"/>
  <c r="AD58" i="7" s="1"/>
  <c r="V49" i="7"/>
  <c r="AB55" i="7"/>
  <c r="J96" i="5"/>
  <c r="I116" i="5"/>
  <c r="C242" i="3"/>
  <c r="AC67" i="10"/>
  <c r="E68" i="10"/>
  <c r="B68" i="10"/>
  <c r="P68" i="10" s="1"/>
  <c r="AB68" i="10" s="1"/>
  <c r="D68" i="10"/>
  <c r="I68" i="10"/>
  <c r="K68" i="10"/>
  <c r="Y68" i="10" s="1"/>
  <c r="G68" i="10"/>
  <c r="C68" i="10"/>
  <c r="F68" i="10"/>
  <c r="H68" i="10"/>
  <c r="J68" i="10"/>
  <c r="N93" i="5"/>
  <c r="M113" i="5"/>
  <c r="W50" i="7"/>
  <c r="R89" i="8"/>
  <c r="P170" i="10"/>
  <c r="P105" i="9"/>
  <c r="P148" i="9" s="1"/>
  <c r="R253" i="10"/>
  <c r="D272" i="10" s="1"/>
  <c r="F272" i="10" s="1"/>
  <c r="F189" i="11"/>
  <c r="D189" i="11"/>
  <c r="T194" i="3"/>
  <c r="C50" i="13"/>
  <c r="T79" i="13" s="1"/>
  <c r="I189" i="11"/>
  <c r="D146" i="13"/>
  <c r="F146" i="13" s="1"/>
  <c r="E146" i="13"/>
  <c r="R39" i="14" s="1"/>
  <c r="J25" i="14"/>
  <c r="H196" i="3"/>
  <c r="H238" i="3" s="1"/>
  <c r="H173" i="11"/>
  <c r="I195" i="11" s="1"/>
  <c r="I238" i="11" s="1"/>
  <c r="S82" i="13"/>
  <c r="H171" i="11"/>
  <c r="I193" i="11" s="1"/>
  <c r="I236" i="11" s="1"/>
  <c r="F110" i="11"/>
  <c r="F166" i="11"/>
  <c r="G54" i="11"/>
  <c r="I168" i="11"/>
  <c r="J190" i="11" s="1"/>
  <c r="I233" i="11"/>
  <c r="H170" i="11"/>
  <c r="H110" i="11"/>
  <c r="H166" i="11"/>
  <c r="I54" i="11"/>
  <c r="H234" i="11"/>
  <c r="E110" i="11"/>
  <c r="E166" i="11"/>
  <c r="F54" i="11"/>
  <c r="B166" i="11"/>
  <c r="C54" i="11"/>
  <c r="H194" i="11"/>
  <c r="H237" i="11" s="1"/>
  <c r="H196" i="11"/>
  <c r="H239" i="11" s="1"/>
  <c r="C110" i="11"/>
  <c r="C166" i="11"/>
  <c r="D54" i="11"/>
  <c r="D110" i="11"/>
  <c r="D166" i="11"/>
  <c r="E54" i="11"/>
  <c r="I110" i="11"/>
  <c r="I166" i="11"/>
  <c r="J54" i="11"/>
  <c r="G110" i="11"/>
  <c r="G166" i="11"/>
  <c r="H54" i="11"/>
  <c r="I111" i="11"/>
  <c r="I167" i="11"/>
  <c r="H169" i="11"/>
  <c r="I191" i="11" s="1"/>
  <c r="Q81" i="13"/>
  <c r="Q123" i="13" s="1"/>
  <c r="U122" i="13" s="1"/>
  <c r="M81" i="13"/>
  <c r="M123" i="13" s="1"/>
  <c r="I81" i="13"/>
  <c r="I123" i="13" s="1"/>
  <c r="H81" i="13"/>
  <c r="H123" i="13" s="1"/>
  <c r="P81" i="13"/>
  <c r="P123" i="13" s="1"/>
  <c r="L81" i="13"/>
  <c r="L123" i="13" s="1"/>
  <c r="O81" i="13"/>
  <c r="O123" i="13" s="1"/>
  <c r="K81" i="13"/>
  <c r="K123" i="13" s="1"/>
  <c r="N81" i="13"/>
  <c r="N123" i="13" s="1"/>
  <c r="J81" i="13"/>
  <c r="J123" i="13" s="1"/>
  <c r="G81" i="13"/>
  <c r="C142" i="13"/>
  <c r="R14" i="14" s="1"/>
  <c r="F124" i="13"/>
  <c r="R124" i="13" s="1"/>
  <c r="E144" i="13"/>
  <c r="R37" i="14" s="1"/>
  <c r="D144" i="13"/>
  <c r="F144" i="13" s="1"/>
  <c r="B141" i="13"/>
  <c r="Q13" i="14" s="1"/>
  <c r="U80" i="13"/>
  <c r="Q38" i="14"/>
  <c r="S38" i="14"/>
  <c r="G122" i="11"/>
  <c r="C123" i="11"/>
  <c r="G66" i="11"/>
  <c r="C67" i="11"/>
  <c r="L196" i="3"/>
  <c r="L238" i="3" s="1"/>
  <c r="R13" i="11"/>
  <c r="R249" i="7"/>
  <c r="N114" i="8"/>
  <c r="N113" i="8"/>
  <c r="O111" i="8"/>
  <c r="N111" i="8"/>
  <c r="Q196" i="3"/>
  <c r="R13" i="10"/>
  <c r="E217" i="10"/>
  <c r="E111" i="9"/>
  <c r="E93" i="8"/>
  <c r="E193" i="3"/>
  <c r="E78" i="13" s="1"/>
  <c r="I12" i="10"/>
  <c r="I12" i="9"/>
  <c r="I53" i="9" s="1"/>
  <c r="I12" i="8"/>
  <c r="C257" i="3"/>
  <c r="C14" i="14" s="1"/>
  <c r="N196" i="3"/>
  <c r="M196" i="3"/>
  <c r="M238" i="3" s="1"/>
  <c r="T112" i="9"/>
  <c r="C12" i="10"/>
  <c r="C12" i="9"/>
  <c r="C12" i="8"/>
  <c r="I217" i="10"/>
  <c r="I111" i="9"/>
  <c r="I93" i="8"/>
  <c r="I193" i="3"/>
  <c r="I78" i="13" s="1"/>
  <c r="E12" i="10"/>
  <c r="E12" i="9"/>
  <c r="E53" i="9" s="1"/>
  <c r="E12" i="8"/>
  <c r="H12" i="10"/>
  <c r="H12" i="9"/>
  <c r="H53" i="9" s="1"/>
  <c r="H12" i="8"/>
  <c r="G217" i="10"/>
  <c r="G111" i="9"/>
  <c r="G93" i="8"/>
  <c r="G193" i="3"/>
  <c r="G78" i="13" s="1"/>
  <c r="H217" i="10"/>
  <c r="H111" i="9"/>
  <c r="H93" i="8"/>
  <c r="H193" i="3"/>
  <c r="H78" i="13" s="1"/>
  <c r="F12" i="10"/>
  <c r="F12" i="9"/>
  <c r="F53" i="9" s="1"/>
  <c r="F12" i="8"/>
  <c r="G196" i="3"/>
  <c r="J196" i="3"/>
  <c r="J238" i="3" s="1"/>
  <c r="I196" i="3"/>
  <c r="I238" i="3" s="1"/>
  <c r="F54" i="9"/>
  <c r="F65" i="9"/>
  <c r="R13" i="8"/>
  <c r="T218" i="10"/>
  <c r="I132" i="5"/>
  <c r="B217" i="10"/>
  <c r="B111" i="9"/>
  <c r="B193" i="3"/>
  <c r="B78" i="13" s="1"/>
  <c r="B93" i="8"/>
  <c r="B12" i="10"/>
  <c r="B12" i="9"/>
  <c r="B12" i="8"/>
  <c r="D12" i="10"/>
  <c r="D12" i="9"/>
  <c r="D53" i="9" s="1"/>
  <c r="D12" i="8"/>
  <c r="C217" i="10"/>
  <c r="C111" i="9"/>
  <c r="C93" i="8"/>
  <c r="C193" i="3"/>
  <c r="C78" i="13" s="1"/>
  <c r="F217" i="10"/>
  <c r="F111" i="9"/>
  <c r="F193" i="3"/>
  <c r="F78" i="13" s="1"/>
  <c r="F93" i="8"/>
  <c r="D217" i="10"/>
  <c r="D111" i="9"/>
  <c r="D93" i="8"/>
  <c r="D193" i="3"/>
  <c r="D78" i="13" s="1"/>
  <c r="G12" i="10"/>
  <c r="G12" i="9"/>
  <c r="G12" i="8"/>
  <c r="J12" i="10"/>
  <c r="J12" i="9"/>
  <c r="J53" i="9" s="1"/>
  <c r="J12" i="8"/>
  <c r="O196" i="3"/>
  <c r="K196" i="3"/>
  <c r="K238" i="3" s="1"/>
  <c r="B54" i="9"/>
  <c r="B66" i="9"/>
  <c r="R13" i="9"/>
  <c r="T94" i="8"/>
  <c r="F130" i="5"/>
  <c r="G130" i="5" s="1"/>
  <c r="B47" i="13"/>
  <c r="G47" i="13" s="1"/>
  <c r="U195" i="3"/>
  <c r="I195" i="3" s="1"/>
  <c r="I237" i="3" s="1"/>
  <c r="B256" i="3"/>
  <c r="B13" i="14" s="1"/>
  <c r="M219" i="3"/>
  <c r="M240" i="3" s="1"/>
  <c r="M218" i="3"/>
  <c r="M239" i="3" s="1"/>
  <c r="M221" i="3"/>
  <c r="M242" i="3" s="1"/>
  <c r="M220" i="3"/>
  <c r="M241" i="3" s="1"/>
  <c r="N117" i="8"/>
  <c r="N116" i="8"/>
  <c r="N120" i="8"/>
  <c r="O114" i="8"/>
  <c r="N118" i="8"/>
  <c r="N119" i="8"/>
  <c r="N121" i="8"/>
  <c r="N122" i="8"/>
  <c r="F182" i="7"/>
  <c r="F247" i="7" s="1"/>
  <c r="E205" i="7"/>
  <c r="F13" i="3"/>
  <c r="D13" i="3"/>
  <c r="G93" i="3"/>
  <c r="G36" i="3"/>
  <c r="D93" i="3"/>
  <c r="D36" i="3"/>
  <c r="D182" i="7"/>
  <c r="D247" i="7" s="1"/>
  <c r="C205" i="7"/>
  <c r="R137" i="3"/>
  <c r="T137" i="3" s="1"/>
  <c r="E182" i="7"/>
  <c r="E247" i="7" s="1"/>
  <c r="D205" i="7"/>
  <c r="J182" i="7"/>
  <c r="J247" i="7" s="1"/>
  <c r="I205" i="7"/>
  <c r="B13" i="3"/>
  <c r="B92" i="3" s="1"/>
  <c r="R229" i="7"/>
  <c r="I13" i="3"/>
  <c r="C93" i="3"/>
  <c r="C36" i="3"/>
  <c r="C147" i="3"/>
  <c r="F138" i="3"/>
  <c r="E138" i="3"/>
  <c r="D138" i="3"/>
  <c r="B138" i="3"/>
  <c r="C138" i="3"/>
  <c r="G13" i="3"/>
  <c r="H13" i="3"/>
  <c r="E93" i="3"/>
  <c r="E46" i="3"/>
  <c r="E36" i="3"/>
  <c r="K182" i="7"/>
  <c r="K247" i="7" s="1"/>
  <c r="J205" i="7"/>
  <c r="L182" i="7"/>
  <c r="L247" i="7" s="1"/>
  <c r="K205" i="7"/>
  <c r="B205" i="7"/>
  <c r="R14" i="3"/>
  <c r="D50" i="13" s="1"/>
  <c r="H50" i="13" s="1"/>
  <c r="I50" i="13" s="1"/>
  <c r="R79" i="13" s="1"/>
  <c r="H93" i="3"/>
  <c r="I93" i="3" s="1"/>
  <c r="J93" i="3" s="1"/>
  <c r="K93" i="3" s="1"/>
  <c r="L93" i="3" s="1"/>
  <c r="M93" i="3" s="1"/>
  <c r="N93" i="3" s="1"/>
  <c r="O93" i="3" s="1"/>
  <c r="P93" i="3" s="1"/>
  <c r="Q93" i="3" s="1"/>
  <c r="B114" i="3" s="1"/>
  <c r="R194" i="3" s="1"/>
  <c r="H36" i="3"/>
  <c r="E13" i="3"/>
  <c r="C13" i="3"/>
  <c r="G182" i="7"/>
  <c r="G247" i="7" s="1"/>
  <c r="F205" i="7"/>
  <c r="E228" i="7"/>
  <c r="I228" i="7"/>
  <c r="B228" i="7"/>
  <c r="B188" i="11" s="1"/>
  <c r="G228" i="7"/>
  <c r="H228" i="7"/>
  <c r="C228" i="7"/>
  <c r="J228" i="7"/>
  <c r="F228" i="7"/>
  <c r="D228" i="7"/>
  <c r="I182" i="7"/>
  <c r="I247" i="7" s="1"/>
  <c r="H205" i="7"/>
  <c r="F93" i="3"/>
  <c r="F36" i="3"/>
  <c r="H182" i="7"/>
  <c r="H247" i="7" s="1"/>
  <c r="G205" i="7"/>
  <c r="B182" i="7"/>
  <c r="B247" i="7" s="1"/>
  <c r="C182" i="7"/>
  <c r="C247" i="7" s="1"/>
  <c r="I188" i="11" l="1"/>
  <c r="G238" i="3"/>
  <c r="S196" i="3"/>
  <c r="N29" i="32"/>
  <c r="O29" i="32"/>
  <c r="O154" i="3"/>
  <c r="N155" i="3"/>
  <c r="G188" i="11"/>
  <c r="Q68" i="10"/>
  <c r="R68" i="10"/>
  <c r="U132" i="7"/>
  <c r="F141" i="7"/>
  <c r="F139" i="7" s="1"/>
  <c r="V133" i="7"/>
  <c r="F138" i="7" s="1"/>
  <c r="X68" i="10"/>
  <c r="BU68" i="10" s="1"/>
  <c r="U68" i="10"/>
  <c r="BB67" i="10"/>
  <c r="F188" i="11"/>
  <c r="V68" i="10"/>
  <c r="S68" i="10"/>
  <c r="BO68" i="10" s="1"/>
  <c r="BF67" i="10"/>
  <c r="BG67" i="10"/>
  <c r="T131" i="7"/>
  <c r="C130" i="7"/>
  <c r="H121" i="7"/>
  <c r="T68" i="10"/>
  <c r="W68" i="10"/>
  <c r="BM67" i="10"/>
  <c r="L130" i="7"/>
  <c r="E272" i="10"/>
  <c r="R148" i="9"/>
  <c r="E167" i="9" s="1"/>
  <c r="I26" i="14" s="1"/>
  <c r="J188" i="11"/>
  <c r="Q190" i="10"/>
  <c r="AK190" i="10" s="1"/>
  <c r="P190" i="10"/>
  <c r="AJ190" i="10" s="1"/>
  <c r="BF68" i="10"/>
  <c r="AH68" i="10"/>
  <c r="AK68" i="10"/>
  <c r="P171" i="10"/>
  <c r="P106" i="9"/>
  <c r="P149" i="9" s="1"/>
  <c r="E192" i="10"/>
  <c r="L192" i="10"/>
  <c r="J192" i="10"/>
  <c r="D192" i="10"/>
  <c r="K192" i="10"/>
  <c r="H192" i="10"/>
  <c r="B192" i="10"/>
  <c r="M192" i="10"/>
  <c r="AG192" i="10" s="1"/>
  <c r="F192" i="10"/>
  <c r="C192" i="10"/>
  <c r="I192" i="10"/>
  <c r="G192" i="10"/>
  <c r="Y54" i="7"/>
  <c r="M95" i="5"/>
  <c r="L115" i="5"/>
  <c r="S10" i="10"/>
  <c r="S10" i="6"/>
  <c r="S10" i="11"/>
  <c r="S10" i="8"/>
  <c r="S10" i="9"/>
  <c r="B10" i="7"/>
  <c r="AF68" i="10"/>
  <c r="AU68" i="10"/>
  <c r="AI68" i="10"/>
  <c r="Q91" i="5"/>
  <c r="P111" i="5"/>
  <c r="Q110" i="5"/>
  <c r="R90" i="5"/>
  <c r="B132" i="5"/>
  <c r="Q30" i="32" s="1"/>
  <c r="F69" i="10"/>
  <c r="K69" i="10"/>
  <c r="Y69" i="10" s="1"/>
  <c r="B69" i="10"/>
  <c r="P69" i="10" s="1"/>
  <c r="I69" i="10"/>
  <c r="G69" i="10"/>
  <c r="J69" i="10"/>
  <c r="C69" i="10"/>
  <c r="D69" i="10"/>
  <c r="E69" i="10"/>
  <c r="H69" i="10"/>
  <c r="AB57" i="7"/>
  <c r="C49" i="7"/>
  <c r="T29" i="7"/>
  <c r="S107" i="5"/>
  <c r="F5" i="15" s="1"/>
  <c r="F6" i="15" s="1"/>
  <c r="F7" i="15" s="1"/>
  <c r="N89" i="8"/>
  <c r="O89" i="8"/>
  <c r="P89" i="8"/>
  <c r="Q89" i="8"/>
  <c r="O93" i="5"/>
  <c r="N113" i="5"/>
  <c r="BA68" i="10"/>
  <c r="AO68" i="10"/>
  <c r="AC68" i="10"/>
  <c r="BN68" i="10"/>
  <c r="AD68" i="10"/>
  <c r="K96" i="5"/>
  <c r="J116" i="5"/>
  <c r="Q171" i="10"/>
  <c r="Q106" i="9"/>
  <c r="Q149" i="9" s="1"/>
  <c r="C30" i="7"/>
  <c r="S9" i="7"/>
  <c r="W52" i="7"/>
  <c r="P87" i="6"/>
  <c r="N87" i="6"/>
  <c r="Q87" i="6"/>
  <c r="O87" i="6"/>
  <c r="M49" i="6"/>
  <c r="M44" i="6"/>
  <c r="K97" i="5"/>
  <c r="J117" i="5"/>
  <c r="T189" i="11"/>
  <c r="D167" i="9"/>
  <c r="F167" i="9" s="1"/>
  <c r="AJ68" i="10"/>
  <c r="BT68" i="10"/>
  <c r="BQ68" i="10"/>
  <c r="AG68" i="10"/>
  <c r="O106" i="9"/>
  <c r="O149" i="9" s="1"/>
  <c r="O171" i="10"/>
  <c r="J98" i="5"/>
  <c r="I118" i="5"/>
  <c r="O92" i="5"/>
  <c r="N112" i="5"/>
  <c r="AA56" i="7"/>
  <c r="M94" i="5"/>
  <c r="L114" i="5"/>
  <c r="Z54" i="7"/>
  <c r="S11" i="10"/>
  <c r="S11" i="11"/>
  <c r="R187" i="11" s="1"/>
  <c r="S11" i="8"/>
  <c r="R91" i="8" s="1"/>
  <c r="S11" i="6"/>
  <c r="B11" i="7"/>
  <c r="S11" i="9"/>
  <c r="R109" i="9" s="1"/>
  <c r="T193" i="3"/>
  <c r="C49" i="13"/>
  <c r="T78" i="13" s="1"/>
  <c r="C188" i="11"/>
  <c r="D188" i="11"/>
  <c r="H188" i="11"/>
  <c r="E188" i="11"/>
  <c r="K25" i="14"/>
  <c r="L25" i="14"/>
  <c r="Q39" i="14"/>
  <c r="S39" i="14"/>
  <c r="H172" i="11"/>
  <c r="I194" i="11" s="1"/>
  <c r="I237" i="11" s="1"/>
  <c r="I171" i="11"/>
  <c r="J193" i="11" s="1"/>
  <c r="H195" i="3"/>
  <c r="I173" i="11"/>
  <c r="J195" i="11" s="1"/>
  <c r="J238" i="11" s="1"/>
  <c r="G109" i="11"/>
  <c r="G165" i="11"/>
  <c r="H53" i="11"/>
  <c r="C109" i="11"/>
  <c r="C165" i="11"/>
  <c r="D53" i="11"/>
  <c r="L195" i="3"/>
  <c r="L237" i="3" s="1"/>
  <c r="J189" i="11"/>
  <c r="J167" i="11" s="1"/>
  <c r="K189" i="11" s="1"/>
  <c r="J168" i="11"/>
  <c r="K190" i="11" s="1"/>
  <c r="J233" i="11"/>
  <c r="J109" i="11"/>
  <c r="J165" i="11"/>
  <c r="K53" i="11"/>
  <c r="B165" i="11"/>
  <c r="C53" i="11"/>
  <c r="I109" i="11"/>
  <c r="I165" i="11"/>
  <c r="J53" i="11"/>
  <c r="D109" i="11"/>
  <c r="D165" i="11"/>
  <c r="E53" i="11"/>
  <c r="J110" i="11"/>
  <c r="J166" i="11"/>
  <c r="S81" i="13"/>
  <c r="I172" i="11"/>
  <c r="H109" i="11"/>
  <c r="H165" i="11"/>
  <c r="I53" i="11"/>
  <c r="F109" i="11"/>
  <c r="F165" i="11"/>
  <c r="G53" i="11"/>
  <c r="E109" i="11"/>
  <c r="E165" i="11"/>
  <c r="F53" i="11"/>
  <c r="I169" i="11"/>
  <c r="J191" i="11" s="1"/>
  <c r="I234" i="11"/>
  <c r="H174" i="11"/>
  <c r="I192" i="11"/>
  <c r="J171" i="11"/>
  <c r="J236" i="11"/>
  <c r="B140" i="13"/>
  <c r="Q12" i="14" s="1"/>
  <c r="U79" i="13"/>
  <c r="G123" i="13"/>
  <c r="R123" i="13" s="1"/>
  <c r="N195" i="3"/>
  <c r="N237" i="3" s="1"/>
  <c r="Q80" i="13"/>
  <c r="Q122" i="13" s="1"/>
  <c r="U121" i="13" s="1"/>
  <c r="M80" i="13"/>
  <c r="M122" i="13" s="1"/>
  <c r="P80" i="13"/>
  <c r="P122" i="13" s="1"/>
  <c r="L80" i="13"/>
  <c r="L122" i="13" s="1"/>
  <c r="O80" i="13"/>
  <c r="O122" i="13" s="1"/>
  <c r="K80" i="13"/>
  <c r="K122" i="13" s="1"/>
  <c r="N80" i="13"/>
  <c r="N122" i="13" s="1"/>
  <c r="J80" i="13"/>
  <c r="J122" i="13" s="1"/>
  <c r="I80" i="13"/>
  <c r="I122" i="13" s="1"/>
  <c r="H80" i="13"/>
  <c r="C141" i="13"/>
  <c r="R13" i="14" s="1"/>
  <c r="Q37" i="14"/>
  <c r="S37" i="14"/>
  <c r="D143" i="13"/>
  <c r="F143" i="13" s="1"/>
  <c r="F151" i="13" s="1"/>
  <c r="E143" i="13"/>
  <c r="R36" i="14" s="1"/>
  <c r="D123" i="11"/>
  <c r="H122" i="11"/>
  <c r="H66" i="11"/>
  <c r="D67" i="11"/>
  <c r="R12" i="11"/>
  <c r="R248" i="7"/>
  <c r="J195" i="3"/>
  <c r="J237" i="3" s="1"/>
  <c r="O110" i="8"/>
  <c r="N132" i="8"/>
  <c r="O112" i="8"/>
  <c r="P110" i="8"/>
  <c r="O132" i="8"/>
  <c r="O113" i="8"/>
  <c r="M195" i="3"/>
  <c r="M237" i="3" s="1"/>
  <c r="O195" i="3"/>
  <c r="Q195" i="3"/>
  <c r="K195" i="3"/>
  <c r="K237" i="3" s="1"/>
  <c r="J11" i="10"/>
  <c r="J11" i="9"/>
  <c r="J52" i="9" s="1"/>
  <c r="J11" i="8"/>
  <c r="J33" i="8" s="1"/>
  <c r="I11" i="10"/>
  <c r="I11" i="9"/>
  <c r="I52" i="9" s="1"/>
  <c r="I11" i="8"/>
  <c r="I33" i="8" s="1"/>
  <c r="T93" i="8"/>
  <c r="G11" i="10"/>
  <c r="G11" i="9"/>
  <c r="G52" i="9" s="1"/>
  <c r="G11" i="8"/>
  <c r="G33" i="8" s="1"/>
  <c r="C216" i="10"/>
  <c r="C110" i="9"/>
  <c r="C92" i="8"/>
  <c r="C192" i="3"/>
  <c r="C77" i="13" s="1"/>
  <c r="I216" i="10"/>
  <c r="I110" i="9"/>
  <c r="I92" i="8"/>
  <c r="I192" i="3"/>
  <c r="I77" i="13" s="1"/>
  <c r="K11" i="10"/>
  <c r="K11" i="9"/>
  <c r="K52" i="9" s="1"/>
  <c r="K11" i="8"/>
  <c r="K33" i="8" s="1"/>
  <c r="C256" i="3"/>
  <c r="C13" i="14" s="1"/>
  <c r="P195" i="3"/>
  <c r="G53" i="9"/>
  <c r="G65" i="9"/>
  <c r="R12" i="8"/>
  <c r="B216" i="10"/>
  <c r="B110" i="9"/>
  <c r="B192" i="3"/>
  <c r="B77" i="13" s="1"/>
  <c r="B92" i="8"/>
  <c r="B11" i="10"/>
  <c r="B11" i="9"/>
  <c r="B11" i="8"/>
  <c r="H216" i="10"/>
  <c r="H110" i="9"/>
  <c r="H92" i="8"/>
  <c r="H192" i="3"/>
  <c r="H77" i="13" s="1"/>
  <c r="D11" i="10"/>
  <c r="D11" i="9"/>
  <c r="D11" i="8"/>
  <c r="B53" i="9"/>
  <c r="R12" i="9"/>
  <c r="T111" i="9"/>
  <c r="C53" i="9"/>
  <c r="C66" i="9"/>
  <c r="J216" i="10"/>
  <c r="J110" i="9"/>
  <c r="J192" i="3"/>
  <c r="J77" i="13" s="1"/>
  <c r="J92" i="8"/>
  <c r="F129" i="5"/>
  <c r="G129" i="5" s="1"/>
  <c r="M30" i="32" s="1"/>
  <c r="B46" i="13"/>
  <c r="G46" i="13" s="1"/>
  <c r="D216" i="10"/>
  <c r="D110" i="9"/>
  <c r="D92" i="8"/>
  <c r="D192" i="3"/>
  <c r="D77" i="13" s="1"/>
  <c r="E216" i="10"/>
  <c r="E110" i="9"/>
  <c r="E92" i="8"/>
  <c r="E192" i="3"/>
  <c r="E77" i="13" s="1"/>
  <c r="H11" i="10"/>
  <c r="H11" i="9"/>
  <c r="H11" i="8"/>
  <c r="F216" i="10"/>
  <c r="F110" i="9"/>
  <c r="F192" i="3"/>
  <c r="F77" i="13" s="1"/>
  <c r="F92" i="8"/>
  <c r="G216" i="10"/>
  <c r="G110" i="9"/>
  <c r="G92" i="8"/>
  <c r="G192" i="3"/>
  <c r="G77" i="13" s="1"/>
  <c r="F11" i="10"/>
  <c r="F11" i="9"/>
  <c r="F52" i="9" s="1"/>
  <c r="F11" i="8"/>
  <c r="F33" i="8" s="1"/>
  <c r="C11" i="10"/>
  <c r="C11" i="9"/>
  <c r="C52" i="9" s="1"/>
  <c r="C11" i="8"/>
  <c r="C33" i="8" s="1"/>
  <c r="E11" i="10"/>
  <c r="E11" i="9"/>
  <c r="E52" i="9" s="1"/>
  <c r="E11" i="8"/>
  <c r="E33" i="8" s="1"/>
  <c r="I131" i="5"/>
  <c r="H131" i="5"/>
  <c r="R12" i="10"/>
  <c r="T217" i="10"/>
  <c r="U194" i="3"/>
  <c r="L194" i="3" s="1"/>
  <c r="L236" i="3" s="1"/>
  <c r="B255" i="3"/>
  <c r="B12" i="14" s="1"/>
  <c r="N221" i="3"/>
  <c r="N242" i="3" s="1"/>
  <c r="N220" i="3"/>
  <c r="N241" i="3" s="1"/>
  <c r="N218" i="3"/>
  <c r="N239" i="3" s="1"/>
  <c r="N219" i="3"/>
  <c r="N240" i="3" s="1"/>
  <c r="N217" i="3"/>
  <c r="N238" i="3" s="1"/>
  <c r="O115" i="8"/>
  <c r="O118" i="8"/>
  <c r="O121" i="8"/>
  <c r="O122" i="8"/>
  <c r="O119" i="8"/>
  <c r="O116" i="8"/>
  <c r="P113" i="8"/>
  <c r="O120" i="8"/>
  <c r="O117" i="8"/>
  <c r="D181" i="7"/>
  <c r="D246" i="7" s="1"/>
  <c r="C204" i="7"/>
  <c r="J181" i="7"/>
  <c r="J246" i="7" s="1"/>
  <c r="I204" i="7"/>
  <c r="C12" i="3"/>
  <c r="I12" i="3"/>
  <c r="H181" i="7"/>
  <c r="H246" i="7" s="1"/>
  <c r="G204" i="7"/>
  <c r="B204" i="7"/>
  <c r="H12" i="3"/>
  <c r="E92" i="3"/>
  <c r="E35" i="3"/>
  <c r="I92" i="3"/>
  <c r="J92" i="3" s="1"/>
  <c r="K92" i="3" s="1"/>
  <c r="L92" i="3" s="1"/>
  <c r="M92" i="3" s="1"/>
  <c r="N92" i="3" s="1"/>
  <c r="O92" i="3" s="1"/>
  <c r="P92" i="3" s="1"/>
  <c r="Q92" i="3" s="1"/>
  <c r="B113" i="3" s="1"/>
  <c r="R193" i="3" s="1"/>
  <c r="R13" i="3"/>
  <c r="D49" i="13" s="1"/>
  <c r="I35" i="3"/>
  <c r="F12" i="3"/>
  <c r="G12" i="3"/>
  <c r="C92" i="3"/>
  <c r="C35" i="3"/>
  <c r="K181" i="7"/>
  <c r="K246" i="7" s="1"/>
  <c r="J204" i="7"/>
  <c r="E181" i="7"/>
  <c r="E246" i="7" s="1"/>
  <c r="D204" i="7"/>
  <c r="F92" i="3"/>
  <c r="F46" i="3"/>
  <c r="F35" i="3"/>
  <c r="I181" i="7"/>
  <c r="I246" i="7" s="1"/>
  <c r="H204" i="7"/>
  <c r="R136" i="3"/>
  <c r="T136" i="3" s="1"/>
  <c r="M181" i="7"/>
  <c r="M246" i="7" s="1"/>
  <c r="L204" i="7"/>
  <c r="H35" i="3"/>
  <c r="H92" i="3"/>
  <c r="D12" i="3"/>
  <c r="E12" i="3"/>
  <c r="F181" i="7"/>
  <c r="F246" i="7" s="1"/>
  <c r="E204" i="7"/>
  <c r="R228" i="7"/>
  <c r="J12" i="3"/>
  <c r="B12" i="3"/>
  <c r="B91" i="3" s="1"/>
  <c r="C227" i="7"/>
  <c r="G227" i="7"/>
  <c r="K227" i="7"/>
  <c r="F227" i="7"/>
  <c r="D227" i="7"/>
  <c r="D187" i="11" s="1"/>
  <c r="J227" i="7"/>
  <c r="E227" i="7"/>
  <c r="B227" i="7"/>
  <c r="B187" i="11" s="1"/>
  <c r="H227" i="7"/>
  <c r="I227" i="7"/>
  <c r="L181" i="7"/>
  <c r="L246" i="7" s="1"/>
  <c r="K204" i="7"/>
  <c r="G92" i="3"/>
  <c r="G35" i="3"/>
  <c r="C137" i="3"/>
  <c r="G137" i="3"/>
  <c r="B137" i="3"/>
  <c r="E137" i="3"/>
  <c r="D147" i="3"/>
  <c r="F137" i="3"/>
  <c r="D137" i="3"/>
  <c r="D92" i="3"/>
  <c r="D35" i="3"/>
  <c r="G181" i="7"/>
  <c r="G246" i="7" s="1"/>
  <c r="F204" i="7"/>
  <c r="B181" i="7"/>
  <c r="B246" i="7" s="1"/>
  <c r="C181" i="7"/>
  <c r="C246" i="7" s="1"/>
  <c r="H237" i="3" l="1"/>
  <c r="S195" i="3"/>
  <c r="BG68" i="10"/>
  <c r="S108" i="5"/>
  <c r="G5" i="15" s="1"/>
  <c r="G6" i="15" s="1"/>
  <c r="G7" i="15" s="1"/>
  <c r="P154" i="3"/>
  <c r="O155" i="3"/>
  <c r="T188" i="11"/>
  <c r="R69" i="10"/>
  <c r="W69" i="10"/>
  <c r="BP68" i="10"/>
  <c r="AT68" i="10"/>
  <c r="F136" i="7"/>
  <c r="F137" i="7"/>
  <c r="E187" i="11"/>
  <c r="Q69" i="10"/>
  <c r="AD69" i="10" s="1"/>
  <c r="I187" i="11"/>
  <c r="H49" i="13"/>
  <c r="I49" i="13" s="1"/>
  <c r="R78" i="13" s="1"/>
  <c r="V69" i="10"/>
  <c r="X69" i="10"/>
  <c r="F134" i="7"/>
  <c r="F135" i="7" s="1"/>
  <c r="S69" i="10"/>
  <c r="U69" i="10"/>
  <c r="BR69" i="10" s="1"/>
  <c r="T69" i="10"/>
  <c r="F142" i="7"/>
  <c r="F140" i="7" s="1"/>
  <c r="F144" i="7" s="1"/>
  <c r="F143" i="7"/>
  <c r="R149" i="9"/>
  <c r="D168" i="9" s="1"/>
  <c r="F168" i="9" s="1"/>
  <c r="P92" i="5"/>
  <c r="O112" i="5"/>
  <c r="Q172" i="10"/>
  <c r="Q107" i="9"/>
  <c r="Q150" i="9" s="1"/>
  <c r="S50" i="7"/>
  <c r="U29" i="7"/>
  <c r="BG69" i="10"/>
  <c r="S12" i="9"/>
  <c r="R110" i="9" s="1"/>
  <c r="B12" i="7"/>
  <c r="S12" i="10"/>
  <c r="S12" i="6"/>
  <c r="S12" i="11"/>
  <c r="R188" i="11" s="1"/>
  <c r="S12" i="8"/>
  <c r="H132" i="5"/>
  <c r="Q111" i="5"/>
  <c r="B133" i="5"/>
  <c r="R91" i="5"/>
  <c r="R108" i="9"/>
  <c r="I173" i="10"/>
  <c r="D173" i="10"/>
  <c r="K173" i="10"/>
  <c r="L50" i="10"/>
  <c r="I50" i="10"/>
  <c r="D50" i="10"/>
  <c r="H173" i="10"/>
  <c r="F173" i="10"/>
  <c r="J173" i="10"/>
  <c r="M50" i="10"/>
  <c r="S50" i="10" s="1"/>
  <c r="G50" i="10"/>
  <c r="R214" i="10"/>
  <c r="L173" i="10"/>
  <c r="E173" i="10"/>
  <c r="C50" i="10"/>
  <c r="E50" i="10"/>
  <c r="K50" i="10"/>
  <c r="B173" i="10"/>
  <c r="G173" i="10"/>
  <c r="C173" i="10"/>
  <c r="C193" i="10" s="1"/>
  <c r="F50" i="10"/>
  <c r="H50" i="10"/>
  <c r="J50" i="10"/>
  <c r="H11" i="7"/>
  <c r="H37" i="7" s="1"/>
  <c r="H57" i="7" s="1"/>
  <c r="Z57" i="7" s="1"/>
  <c r="J11" i="7"/>
  <c r="J39" i="7" s="1"/>
  <c r="J59" i="7" s="1"/>
  <c r="AB59" i="7" s="1"/>
  <c r="E11" i="7"/>
  <c r="E34" i="7" s="1"/>
  <c r="E54" i="7" s="1"/>
  <c r="W54" i="7" s="1"/>
  <c r="G11" i="7"/>
  <c r="G36" i="7" s="1"/>
  <c r="G56" i="7" s="1"/>
  <c r="Y56" i="7" s="1"/>
  <c r="I11" i="7"/>
  <c r="I38" i="7" s="1"/>
  <c r="I58" i="7" s="1"/>
  <c r="AA58" i="7" s="1"/>
  <c r="K11" i="7"/>
  <c r="K40" i="7" s="1"/>
  <c r="K60" i="7" s="1"/>
  <c r="AC60" i="7" s="1"/>
  <c r="D11" i="7"/>
  <c r="D33" i="7" s="1"/>
  <c r="D53" i="7" s="1"/>
  <c r="V53" i="7" s="1"/>
  <c r="F11" i="7"/>
  <c r="F35" i="7" s="1"/>
  <c r="F55" i="7" s="1"/>
  <c r="X55" i="7" s="1"/>
  <c r="B32" i="7"/>
  <c r="C11" i="7"/>
  <c r="L11" i="7"/>
  <c r="L41" i="7" s="1"/>
  <c r="L61" i="7" s="1"/>
  <c r="AD61" i="7" s="1"/>
  <c r="E174" i="10"/>
  <c r="K174" i="10"/>
  <c r="D174" i="10"/>
  <c r="C51" i="10"/>
  <c r="G51" i="10"/>
  <c r="J174" i="10"/>
  <c r="C174" i="10"/>
  <c r="H174" i="10"/>
  <c r="H51" i="10"/>
  <c r="K51" i="10"/>
  <c r="B174" i="10"/>
  <c r="G174" i="10"/>
  <c r="D51" i="10"/>
  <c r="E51" i="10"/>
  <c r="J51" i="10"/>
  <c r="R215" i="10"/>
  <c r="F174" i="10"/>
  <c r="I174" i="10"/>
  <c r="L51" i="10"/>
  <c r="S51" i="10" s="1"/>
  <c r="I51" i="10"/>
  <c r="F51" i="10"/>
  <c r="H26" i="14"/>
  <c r="J26" i="14"/>
  <c r="N107" i="9"/>
  <c r="N150" i="9" s="1"/>
  <c r="N172" i="10"/>
  <c r="T30" i="7"/>
  <c r="U30" i="7" s="1"/>
  <c r="C50" i="7"/>
  <c r="P93" i="5"/>
  <c r="O113" i="5"/>
  <c r="AC69" i="10"/>
  <c r="BA69" i="10"/>
  <c r="AO69" i="10"/>
  <c r="R90" i="8"/>
  <c r="N95" i="5"/>
  <c r="M115" i="5"/>
  <c r="BU190" i="10"/>
  <c r="CL190" i="10"/>
  <c r="BB190" i="10"/>
  <c r="DD190" i="10"/>
  <c r="BT190" i="10"/>
  <c r="G187" i="11"/>
  <c r="G33" i="6"/>
  <c r="E33" i="6"/>
  <c r="F33" i="6"/>
  <c r="I33" i="6"/>
  <c r="D33" i="6"/>
  <c r="K33" i="6"/>
  <c r="H33" i="6"/>
  <c r="J33" i="6"/>
  <c r="T11" i="6"/>
  <c r="B33" i="6"/>
  <c r="C33" i="6"/>
  <c r="K98" i="5"/>
  <c r="J118" i="5"/>
  <c r="P172" i="10"/>
  <c r="P107" i="9"/>
  <c r="P150" i="9" s="1"/>
  <c r="L96" i="5"/>
  <c r="K116" i="5"/>
  <c r="AH69" i="10"/>
  <c r="BH69" i="10"/>
  <c r="AJ69" i="10"/>
  <c r="AV69" i="10"/>
  <c r="AK69" i="10"/>
  <c r="BU69" i="10"/>
  <c r="R186" i="11"/>
  <c r="DE190" i="10"/>
  <c r="CM190" i="10"/>
  <c r="BC190" i="10"/>
  <c r="N91" i="8"/>
  <c r="N134" i="8" s="1"/>
  <c r="Q91" i="8"/>
  <c r="L91" i="8"/>
  <c r="L134" i="8" s="1"/>
  <c r="P91" i="8"/>
  <c r="P134" i="8" s="1"/>
  <c r="M91" i="8"/>
  <c r="M134" i="8" s="1"/>
  <c r="O91" i="8"/>
  <c r="N94" i="5"/>
  <c r="M114" i="5"/>
  <c r="P191" i="10"/>
  <c r="AJ191" i="10" s="1"/>
  <c r="Q191" i="10"/>
  <c r="AK191" i="10" s="1"/>
  <c r="O191" i="10"/>
  <c r="AI191" i="10" s="1"/>
  <c r="L97" i="5"/>
  <c r="K117" i="5"/>
  <c r="O107" i="9"/>
  <c r="O150" i="9" s="1"/>
  <c r="O172" i="10"/>
  <c r="AE69" i="10"/>
  <c r="AQ69" i="10"/>
  <c r="BC69" i="10"/>
  <c r="AG69" i="10"/>
  <c r="BP69" i="10"/>
  <c r="J10" i="7"/>
  <c r="D10" i="7"/>
  <c r="L10" i="7"/>
  <c r="I10" i="7"/>
  <c r="M10" i="7"/>
  <c r="B31" i="7"/>
  <c r="E10" i="7"/>
  <c r="H10" i="7"/>
  <c r="F10" i="7"/>
  <c r="C10" i="7"/>
  <c r="G10" i="7"/>
  <c r="K10" i="7"/>
  <c r="B103" i="7"/>
  <c r="B113" i="7" s="1"/>
  <c r="C32" i="6"/>
  <c r="G32" i="6"/>
  <c r="H32" i="6"/>
  <c r="F32" i="6"/>
  <c r="J32" i="6"/>
  <c r="B32" i="6"/>
  <c r="T10" i="6"/>
  <c r="E32" i="6"/>
  <c r="K32" i="6"/>
  <c r="D32" i="6"/>
  <c r="L32" i="6"/>
  <c r="I32" i="6"/>
  <c r="L45" i="6"/>
  <c r="J46" i="6"/>
  <c r="J47" i="6"/>
  <c r="J45" i="6"/>
  <c r="K46" i="6"/>
  <c r="K45" i="6"/>
  <c r="L46" i="6"/>
  <c r="J187" i="11"/>
  <c r="H187" i="11"/>
  <c r="C187" i="11"/>
  <c r="F187" i="11"/>
  <c r="T192" i="3"/>
  <c r="C48" i="13"/>
  <c r="T77" i="13" s="1"/>
  <c r="K187" i="11"/>
  <c r="M25" i="14"/>
  <c r="J173" i="11"/>
  <c r="K195" i="11" s="1"/>
  <c r="K238" i="11" s="1"/>
  <c r="I235" i="11"/>
  <c r="J169" i="11"/>
  <c r="K191" i="11" s="1"/>
  <c r="J234" i="11"/>
  <c r="J194" i="11"/>
  <c r="J237" i="11" s="1"/>
  <c r="K188" i="11"/>
  <c r="K231" i="11" s="1"/>
  <c r="D108" i="11"/>
  <c r="D164" i="11"/>
  <c r="E52" i="11"/>
  <c r="B164" i="11"/>
  <c r="C52" i="11"/>
  <c r="I170" i="11"/>
  <c r="J192" i="11" s="1"/>
  <c r="K173" i="11"/>
  <c r="L195" i="11" s="1"/>
  <c r="J232" i="11"/>
  <c r="J108" i="11"/>
  <c r="J164" i="11"/>
  <c r="K52" i="11"/>
  <c r="I108" i="11"/>
  <c r="I164" i="11"/>
  <c r="J52" i="11"/>
  <c r="F108" i="11"/>
  <c r="F164" i="11"/>
  <c r="G52" i="11"/>
  <c r="H108" i="11"/>
  <c r="H164" i="11"/>
  <c r="I52" i="11"/>
  <c r="I196" i="11"/>
  <c r="I239" i="11" s="1"/>
  <c r="K167" i="11"/>
  <c r="K232" i="11"/>
  <c r="K108" i="11"/>
  <c r="K164" i="11"/>
  <c r="L52" i="11"/>
  <c r="E108" i="11"/>
  <c r="E164" i="11"/>
  <c r="F52" i="11"/>
  <c r="G108" i="11"/>
  <c r="G164" i="11"/>
  <c r="H52" i="11"/>
  <c r="C108" i="11"/>
  <c r="C164" i="11"/>
  <c r="D52" i="11"/>
  <c r="K109" i="11"/>
  <c r="K165" i="11"/>
  <c r="L187" i="11" s="1"/>
  <c r="S80" i="13"/>
  <c r="K193" i="11"/>
  <c r="K236" i="11" s="1"/>
  <c r="K168" i="11"/>
  <c r="L190" i="11" s="1"/>
  <c r="K233" i="11"/>
  <c r="Q36" i="14"/>
  <c r="U78" i="13"/>
  <c r="B139" i="13"/>
  <c r="Q11" i="14" s="1"/>
  <c r="H122" i="13"/>
  <c r="R122" i="13" s="1"/>
  <c r="N79" i="13"/>
  <c r="N121" i="13" s="1"/>
  <c r="Q79" i="13"/>
  <c r="Q121" i="13" s="1"/>
  <c r="U120" i="13" s="1"/>
  <c r="M79" i="13"/>
  <c r="M121" i="13" s="1"/>
  <c r="P79" i="13"/>
  <c r="P121" i="13" s="1"/>
  <c r="L79" i="13"/>
  <c r="L121" i="13" s="1"/>
  <c r="J79" i="13"/>
  <c r="J121" i="13" s="1"/>
  <c r="O79" i="13"/>
  <c r="O121" i="13" s="1"/>
  <c r="K79" i="13"/>
  <c r="K121" i="13" s="1"/>
  <c r="I79" i="13"/>
  <c r="C140" i="13"/>
  <c r="R12" i="14" s="1"/>
  <c r="E142" i="13"/>
  <c r="R35" i="14" s="1"/>
  <c r="D142" i="13"/>
  <c r="F142" i="13" s="1"/>
  <c r="I122" i="11"/>
  <c r="E123" i="11"/>
  <c r="E67" i="11"/>
  <c r="I66" i="11"/>
  <c r="R247" i="7"/>
  <c r="R11" i="11"/>
  <c r="Q109" i="8"/>
  <c r="Q130" i="8" s="1"/>
  <c r="P131" i="8"/>
  <c r="P109" i="8"/>
  <c r="O131" i="8"/>
  <c r="P112" i="8"/>
  <c r="O134" i="8"/>
  <c r="P111" i="8"/>
  <c r="J194" i="3"/>
  <c r="J236" i="3" s="1"/>
  <c r="I194" i="3"/>
  <c r="J215" i="10"/>
  <c r="J109" i="9"/>
  <c r="J91" i="8"/>
  <c r="J191" i="3"/>
  <c r="J76" i="13" s="1"/>
  <c r="G10" i="10"/>
  <c r="G10" i="9"/>
  <c r="G51" i="9" s="1"/>
  <c r="G10" i="8"/>
  <c r="G32" i="8" s="1"/>
  <c r="C10" i="10"/>
  <c r="C10" i="9"/>
  <c r="C51" i="9" s="1"/>
  <c r="C10" i="8"/>
  <c r="C32" i="8" s="1"/>
  <c r="I130" i="5"/>
  <c r="H130" i="5"/>
  <c r="D33" i="8"/>
  <c r="B52" i="9"/>
  <c r="R11" i="9"/>
  <c r="K10" i="10"/>
  <c r="K10" i="9"/>
  <c r="K51" i="9" s="1"/>
  <c r="K10" i="8"/>
  <c r="K32" i="8" s="1"/>
  <c r="H215" i="10"/>
  <c r="H109" i="9"/>
  <c r="H91" i="8"/>
  <c r="H191" i="3"/>
  <c r="H76" i="13" s="1"/>
  <c r="D215" i="10"/>
  <c r="D109" i="9"/>
  <c r="D91" i="8"/>
  <c r="D191" i="3"/>
  <c r="D76" i="13" s="1"/>
  <c r="C215" i="10"/>
  <c r="C109" i="9"/>
  <c r="C191" i="3"/>
  <c r="C76" i="13" s="1"/>
  <c r="C91" i="8"/>
  <c r="L10" i="10"/>
  <c r="L10" i="9"/>
  <c r="L51" i="9" s="1"/>
  <c r="L10" i="8"/>
  <c r="L32" i="8" s="1"/>
  <c r="H10" i="10"/>
  <c r="H10" i="9"/>
  <c r="H51" i="9" s="1"/>
  <c r="H10" i="8"/>
  <c r="H32" i="8" s="1"/>
  <c r="J10" i="10"/>
  <c r="J10" i="9"/>
  <c r="J51" i="9" s="1"/>
  <c r="J10" i="8"/>
  <c r="J32" i="8" s="1"/>
  <c r="I10" i="10"/>
  <c r="I10" i="9"/>
  <c r="I10" i="8"/>
  <c r="C255" i="3"/>
  <c r="C12" i="14" s="1"/>
  <c r="N194" i="3"/>
  <c r="N236" i="3" s="1"/>
  <c r="O194" i="3"/>
  <c r="O236" i="3" s="1"/>
  <c r="H33" i="8"/>
  <c r="F128" i="5"/>
  <c r="G128" i="5" s="1"/>
  <c r="B45" i="13"/>
  <c r="G45" i="13" s="1"/>
  <c r="D66" i="9"/>
  <c r="D52" i="9"/>
  <c r="R11" i="10"/>
  <c r="T216" i="10"/>
  <c r="I215" i="10"/>
  <c r="I109" i="9"/>
  <c r="I91" i="8"/>
  <c r="I191" i="3"/>
  <c r="I76" i="13" s="1"/>
  <c r="T110" i="9"/>
  <c r="B215" i="10"/>
  <c r="B109" i="9"/>
  <c r="B191" i="3"/>
  <c r="B76" i="13" s="1"/>
  <c r="B91" i="8"/>
  <c r="F215" i="10"/>
  <c r="F109" i="9"/>
  <c r="F91" i="8"/>
  <c r="F191" i="3"/>
  <c r="F76" i="13" s="1"/>
  <c r="E10" i="10"/>
  <c r="E10" i="9"/>
  <c r="E10" i="8"/>
  <c r="D10" i="10"/>
  <c r="D10" i="9"/>
  <c r="D51" i="9" s="1"/>
  <c r="D10" i="8"/>
  <c r="D32" i="8" s="1"/>
  <c r="B10" i="10"/>
  <c r="B10" i="9"/>
  <c r="B10" i="8"/>
  <c r="Q194" i="3"/>
  <c r="P194" i="3"/>
  <c r="K194" i="3"/>
  <c r="K236" i="3" s="1"/>
  <c r="H65" i="9"/>
  <c r="H52" i="9"/>
  <c r="T92" i="8"/>
  <c r="G215" i="10"/>
  <c r="G109" i="9"/>
  <c r="G191" i="3"/>
  <c r="G76" i="13" s="1"/>
  <c r="G91" i="8"/>
  <c r="F10" i="10"/>
  <c r="F10" i="9"/>
  <c r="F51" i="9" s="1"/>
  <c r="F10" i="8"/>
  <c r="F32" i="8" s="1"/>
  <c r="E215" i="10"/>
  <c r="E109" i="9"/>
  <c r="E91" i="8"/>
  <c r="E191" i="3"/>
  <c r="E76" i="13" s="1"/>
  <c r="K215" i="10"/>
  <c r="K109" i="9"/>
  <c r="K191" i="3"/>
  <c r="K76" i="13" s="1"/>
  <c r="K91" i="8"/>
  <c r="M194" i="3"/>
  <c r="M236" i="3" s="1"/>
  <c r="B33" i="8"/>
  <c r="R11" i="8"/>
  <c r="U193" i="3"/>
  <c r="L193" i="3" s="1"/>
  <c r="L235" i="3" s="1"/>
  <c r="B254" i="3"/>
  <c r="B11" i="14" s="1"/>
  <c r="O219" i="3"/>
  <c r="O240" i="3" s="1"/>
  <c r="O216" i="3"/>
  <c r="O237" i="3" s="1"/>
  <c r="O218" i="3"/>
  <c r="O239" i="3" s="1"/>
  <c r="O217" i="3"/>
  <c r="O238" i="3" s="1"/>
  <c r="O221" i="3"/>
  <c r="O242" i="3" s="1"/>
  <c r="O220" i="3"/>
  <c r="O241" i="3" s="1"/>
  <c r="P119" i="8"/>
  <c r="P115" i="8"/>
  <c r="P117" i="8"/>
  <c r="P116" i="8"/>
  <c r="Q112" i="8"/>
  <c r="P118" i="8"/>
  <c r="P122" i="8"/>
  <c r="P121" i="8"/>
  <c r="P120" i="8"/>
  <c r="P114" i="8"/>
  <c r="H180" i="7"/>
  <c r="H245" i="7" s="1"/>
  <c r="G203" i="7"/>
  <c r="J11" i="3"/>
  <c r="G91" i="3"/>
  <c r="G46" i="3"/>
  <c r="G34" i="3"/>
  <c r="C91" i="3"/>
  <c r="C34" i="3"/>
  <c r="C47" i="3"/>
  <c r="H11" i="3"/>
  <c r="D11" i="3"/>
  <c r="C11" i="3"/>
  <c r="N180" i="7"/>
  <c r="N245" i="7" s="1"/>
  <c r="M203" i="7"/>
  <c r="B203" i="7"/>
  <c r="B11" i="3"/>
  <c r="B90" i="3" s="1"/>
  <c r="F11" i="3"/>
  <c r="D91" i="3"/>
  <c r="D34" i="3"/>
  <c r="J180" i="7"/>
  <c r="J245" i="7" s="1"/>
  <c r="I203" i="7"/>
  <c r="L180" i="7"/>
  <c r="L245" i="7" s="1"/>
  <c r="K203" i="7"/>
  <c r="B226" i="7"/>
  <c r="B186" i="11" s="1"/>
  <c r="F226" i="7"/>
  <c r="J226" i="7"/>
  <c r="G226" i="7"/>
  <c r="L226" i="7"/>
  <c r="H226" i="7"/>
  <c r="C226" i="7"/>
  <c r="I226" i="7"/>
  <c r="E226" i="7"/>
  <c r="D226" i="7"/>
  <c r="K226" i="7"/>
  <c r="K186" i="11" s="1"/>
  <c r="I180" i="7"/>
  <c r="I245" i="7" s="1"/>
  <c r="H203" i="7"/>
  <c r="I11" i="3"/>
  <c r="G11" i="3"/>
  <c r="J91" i="3"/>
  <c r="K91" i="3" s="1"/>
  <c r="L91" i="3" s="1"/>
  <c r="M91" i="3" s="1"/>
  <c r="N91" i="3" s="1"/>
  <c r="O91" i="3" s="1"/>
  <c r="P91" i="3" s="1"/>
  <c r="Q91" i="3" s="1"/>
  <c r="B112" i="3" s="1"/>
  <c r="R192" i="3" s="1"/>
  <c r="R12" i="3"/>
  <c r="D48" i="13" s="1"/>
  <c r="H48" i="13" s="1"/>
  <c r="I48" i="13" s="1"/>
  <c r="R77" i="13" s="1"/>
  <c r="J34" i="3"/>
  <c r="G180" i="7"/>
  <c r="G245" i="7" s="1"/>
  <c r="F203" i="7"/>
  <c r="F180" i="7"/>
  <c r="F245" i="7" s="1"/>
  <c r="E203" i="7"/>
  <c r="H91" i="3"/>
  <c r="H34" i="3"/>
  <c r="I91" i="3"/>
  <c r="I34" i="3"/>
  <c r="K180" i="7"/>
  <c r="K245" i="7" s="1"/>
  <c r="J203" i="7"/>
  <c r="D180" i="7"/>
  <c r="D245" i="7" s="1"/>
  <c r="C203" i="7"/>
  <c r="M180" i="7"/>
  <c r="M245" i="7" s="1"/>
  <c r="L203" i="7"/>
  <c r="E11" i="3"/>
  <c r="R227" i="7"/>
  <c r="K11" i="3"/>
  <c r="E91" i="3"/>
  <c r="E34" i="3"/>
  <c r="F136" i="3"/>
  <c r="E136" i="3"/>
  <c r="B136" i="3"/>
  <c r="H136" i="3"/>
  <c r="C136" i="3"/>
  <c r="E147" i="3"/>
  <c r="D136" i="3"/>
  <c r="G136" i="3"/>
  <c r="F91" i="3"/>
  <c r="F34" i="3"/>
  <c r="R135" i="3"/>
  <c r="T135" i="3" s="1"/>
  <c r="E180" i="7"/>
  <c r="E245" i="7" s="1"/>
  <c r="D203" i="7"/>
  <c r="B180" i="7"/>
  <c r="B245" i="7" s="1"/>
  <c r="C180" i="7"/>
  <c r="C245" i="7" s="1"/>
  <c r="I236" i="3" l="1"/>
  <c r="S194" i="3"/>
  <c r="AU69" i="10"/>
  <c r="L30" i="32"/>
  <c r="BQ69" i="10"/>
  <c r="S109" i="5"/>
  <c r="H5" i="15" s="1"/>
  <c r="H6" i="15" s="1"/>
  <c r="H7" i="15" s="1"/>
  <c r="Q154" i="3"/>
  <c r="Q155" i="3" s="1"/>
  <c r="P155" i="3"/>
  <c r="G186" i="11"/>
  <c r="E168" i="9"/>
  <c r="I27" i="14" s="1"/>
  <c r="E186" i="11"/>
  <c r="T33" i="8"/>
  <c r="I186" i="11"/>
  <c r="D113" i="7"/>
  <c r="E113" i="7"/>
  <c r="C113" i="7"/>
  <c r="AI69" i="10"/>
  <c r="AP69" i="10"/>
  <c r="BB69" i="10"/>
  <c r="T187" i="11"/>
  <c r="K49" i="6"/>
  <c r="K44" i="6"/>
  <c r="G35" i="7"/>
  <c r="G55" i="7" s="1"/>
  <c r="E33" i="7"/>
  <c r="E53" i="7" s="1"/>
  <c r="L40" i="7"/>
  <c r="L60" i="7" s="1"/>
  <c r="AD60" i="7" s="1"/>
  <c r="M97" i="5"/>
  <c r="L117" i="5"/>
  <c r="M96" i="5"/>
  <c r="L116" i="5"/>
  <c r="L98" i="5"/>
  <c r="K118" i="5"/>
  <c r="N192" i="10"/>
  <c r="AH192" i="10" s="1"/>
  <c r="O192" i="10"/>
  <c r="AI192" i="10" s="1"/>
  <c r="P192" i="10"/>
  <c r="AJ192" i="10" s="1"/>
  <c r="Q192" i="10"/>
  <c r="AK192" i="10" s="1"/>
  <c r="T12" i="6"/>
  <c r="I34" i="6"/>
  <c r="C34" i="6"/>
  <c r="B34" i="6"/>
  <c r="J34" i="6"/>
  <c r="J44" i="6" s="1"/>
  <c r="D34" i="6"/>
  <c r="E34" i="6"/>
  <c r="F34" i="6"/>
  <c r="G34" i="6"/>
  <c r="H34" i="6"/>
  <c r="C31" i="7"/>
  <c r="S10" i="7"/>
  <c r="T10" i="7"/>
  <c r="D32" i="7"/>
  <c r="D52" i="7" s="1"/>
  <c r="T11" i="7"/>
  <c r="BT191" i="10"/>
  <c r="DC191" i="10"/>
  <c r="CK191" i="10"/>
  <c r="BA191" i="10"/>
  <c r="BS191" i="10"/>
  <c r="O94" i="5"/>
  <c r="N114" i="5"/>
  <c r="P90" i="8"/>
  <c r="O90" i="8"/>
  <c r="O133" i="8" s="1"/>
  <c r="N90" i="8"/>
  <c r="N133" i="8" s="1"/>
  <c r="M90" i="8"/>
  <c r="M133" i="8" s="1"/>
  <c r="Q90" i="8"/>
  <c r="Q93" i="5"/>
  <c r="P113" i="5"/>
  <c r="R150" i="9"/>
  <c r="G175" i="10"/>
  <c r="E175" i="10"/>
  <c r="B175" i="10"/>
  <c r="G52" i="10"/>
  <c r="F52" i="10"/>
  <c r="J175" i="10"/>
  <c r="F175" i="10"/>
  <c r="J52" i="10"/>
  <c r="D52" i="10"/>
  <c r="E52" i="10"/>
  <c r="D175" i="10"/>
  <c r="C175" i="10"/>
  <c r="K52" i="10"/>
  <c r="S52" i="10" s="1"/>
  <c r="C52" i="10"/>
  <c r="R216" i="10"/>
  <c r="H175" i="10"/>
  <c r="I175" i="10"/>
  <c r="H52" i="10"/>
  <c r="I52" i="10"/>
  <c r="J27" i="14"/>
  <c r="H27" i="14"/>
  <c r="D186" i="11"/>
  <c r="L44" i="6"/>
  <c r="L49" i="6"/>
  <c r="Q88" i="6"/>
  <c r="O88" i="6"/>
  <c r="P88" i="6"/>
  <c r="N88" i="6"/>
  <c r="M88" i="6"/>
  <c r="F34" i="7"/>
  <c r="F54" i="7" s="1"/>
  <c r="M41" i="7"/>
  <c r="M61" i="7" s="1"/>
  <c r="AE61" i="7" s="1"/>
  <c r="J38" i="7"/>
  <c r="J58" i="7" s="1"/>
  <c r="DE191" i="10"/>
  <c r="CM191" i="10"/>
  <c r="BC191" i="10"/>
  <c r="Q211" i="10"/>
  <c r="Q254" i="10" s="1"/>
  <c r="P211" i="10"/>
  <c r="P254" i="10" s="1"/>
  <c r="J71" i="10"/>
  <c r="E71" i="10"/>
  <c r="H71" i="10"/>
  <c r="K71" i="10"/>
  <c r="Y71" i="10" s="1"/>
  <c r="F71" i="10"/>
  <c r="C71" i="10"/>
  <c r="G71" i="10"/>
  <c r="D71" i="10"/>
  <c r="B71" i="10"/>
  <c r="I71" i="10"/>
  <c r="J194" i="10"/>
  <c r="H194" i="10"/>
  <c r="B194" i="10"/>
  <c r="G194" i="10"/>
  <c r="D194" i="10"/>
  <c r="C194" i="10"/>
  <c r="K194" i="10"/>
  <c r="AE194" i="10" s="1"/>
  <c r="I194" i="10"/>
  <c r="F194" i="10"/>
  <c r="E194" i="10"/>
  <c r="C32" i="7"/>
  <c r="S11" i="7"/>
  <c r="S52" i="7" s="1"/>
  <c r="B193" i="10"/>
  <c r="K193" i="10"/>
  <c r="G193" i="10"/>
  <c r="F193" i="10"/>
  <c r="I193" i="10"/>
  <c r="E193" i="10"/>
  <c r="L193" i="10"/>
  <c r="AF193" i="10" s="1"/>
  <c r="J193" i="10"/>
  <c r="H193" i="10"/>
  <c r="D193" i="10"/>
  <c r="C70" i="10"/>
  <c r="D70" i="10"/>
  <c r="E70" i="10"/>
  <c r="J70" i="10"/>
  <c r="B70" i="10"/>
  <c r="P70" i="10" s="1"/>
  <c r="K70" i="10"/>
  <c r="Y70" i="10" s="1"/>
  <c r="H70" i="10"/>
  <c r="G70" i="10"/>
  <c r="I70" i="10"/>
  <c r="F70" i="10"/>
  <c r="R92" i="8"/>
  <c r="I34" i="8"/>
  <c r="H34" i="8"/>
  <c r="B34" i="8"/>
  <c r="J34" i="8"/>
  <c r="F34" i="8"/>
  <c r="D34" i="8"/>
  <c r="E34" i="8"/>
  <c r="G34" i="8"/>
  <c r="C34" i="8"/>
  <c r="G12" i="7"/>
  <c r="G37" i="7" s="1"/>
  <c r="G57" i="7" s="1"/>
  <c r="Y57" i="7" s="1"/>
  <c r="F12" i="7"/>
  <c r="F36" i="7" s="1"/>
  <c r="F56" i="7" s="1"/>
  <c r="X56" i="7" s="1"/>
  <c r="D12" i="7"/>
  <c r="D34" i="7" s="1"/>
  <c r="D54" i="7" s="1"/>
  <c r="V54" i="7" s="1"/>
  <c r="B33" i="7"/>
  <c r="I12" i="7"/>
  <c r="I39" i="7" s="1"/>
  <c r="I59" i="7" s="1"/>
  <c r="AA59" i="7" s="1"/>
  <c r="K12" i="7"/>
  <c r="K41" i="7" s="1"/>
  <c r="K61" i="7" s="1"/>
  <c r="AC61" i="7" s="1"/>
  <c r="C12" i="7"/>
  <c r="T12" i="7" s="1"/>
  <c r="J12" i="7"/>
  <c r="J40" i="7" s="1"/>
  <c r="J60" i="7" s="1"/>
  <c r="AB60" i="7" s="1"/>
  <c r="E12" i="7"/>
  <c r="E35" i="7" s="1"/>
  <c r="E55" i="7" s="1"/>
  <c r="W55" i="7" s="1"/>
  <c r="H12" i="7"/>
  <c r="H38" i="7" s="1"/>
  <c r="H58" i="7" s="1"/>
  <c r="Z58" i="7" s="1"/>
  <c r="L186" i="11"/>
  <c r="K39" i="7"/>
  <c r="K59" i="7" s="1"/>
  <c r="AC59" i="7" s="1"/>
  <c r="H36" i="7"/>
  <c r="H56" i="7" s="1"/>
  <c r="I37" i="7"/>
  <c r="I57" i="7" s="1"/>
  <c r="CL191" i="10"/>
  <c r="DD191" i="10"/>
  <c r="BU191" i="10"/>
  <c r="BB191" i="10"/>
  <c r="P89" i="6"/>
  <c r="M89" i="6"/>
  <c r="N89" i="6"/>
  <c r="L89" i="6"/>
  <c r="Q89" i="6"/>
  <c r="O89" i="6"/>
  <c r="O95" i="5"/>
  <c r="N115" i="5"/>
  <c r="S13" i="10"/>
  <c r="S13" i="11"/>
  <c r="S13" i="8"/>
  <c r="S13" i="9"/>
  <c r="B13" i="7"/>
  <c r="S13" i="6"/>
  <c r="H133" i="5"/>
  <c r="Q92" i="5"/>
  <c r="P112" i="5"/>
  <c r="S110" i="5" s="1"/>
  <c r="I5" i="15" s="1"/>
  <c r="I6" i="15" s="1"/>
  <c r="I7" i="15" s="1"/>
  <c r="T191" i="3"/>
  <c r="C47" i="13"/>
  <c r="T76" i="13" s="1"/>
  <c r="C186" i="11"/>
  <c r="J186" i="11"/>
  <c r="H186" i="11"/>
  <c r="F186" i="11"/>
  <c r="I131" i="13"/>
  <c r="I132" i="13" s="1"/>
  <c r="I133" i="13" s="1"/>
  <c r="I134" i="13" s="1"/>
  <c r="I135" i="13" s="1"/>
  <c r="I136" i="13" s="1"/>
  <c r="I137" i="13" s="1"/>
  <c r="I138" i="13" s="1"/>
  <c r="I139" i="13" s="1"/>
  <c r="I140" i="13" s="1"/>
  <c r="I141" i="13" s="1"/>
  <c r="I142" i="13" s="1"/>
  <c r="I143" i="13" s="1"/>
  <c r="I144" i="13" s="1"/>
  <c r="I145" i="13" s="1"/>
  <c r="I146" i="13" s="1"/>
  <c r="S36" i="14"/>
  <c r="I174" i="11"/>
  <c r="J196" i="11" s="1"/>
  <c r="J239" i="11" s="1"/>
  <c r="N193" i="3"/>
  <c r="N235" i="3" s="1"/>
  <c r="O193" i="3"/>
  <c r="O235" i="3" s="1"/>
  <c r="S79" i="13"/>
  <c r="K171" i="11"/>
  <c r="L193" i="11" s="1"/>
  <c r="L236" i="11" s="1"/>
  <c r="K166" i="11"/>
  <c r="L188" i="11" s="1"/>
  <c r="L231" i="11" s="1"/>
  <c r="K193" i="3"/>
  <c r="K235" i="3" s="1"/>
  <c r="C254" i="3"/>
  <c r="C11" i="14" s="1"/>
  <c r="D107" i="11"/>
  <c r="D163" i="11"/>
  <c r="E51" i="11"/>
  <c r="L107" i="11"/>
  <c r="L163" i="11"/>
  <c r="M51" i="11"/>
  <c r="E107" i="11"/>
  <c r="E163" i="11"/>
  <c r="F51" i="11"/>
  <c r="F107" i="11"/>
  <c r="F163" i="11"/>
  <c r="G51" i="11"/>
  <c r="J107" i="11"/>
  <c r="J163" i="11"/>
  <c r="K51" i="11"/>
  <c r="I107" i="11"/>
  <c r="I163" i="11"/>
  <c r="J51" i="11"/>
  <c r="L168" i="11"/>
  <c r="M190" i="11" s="1"/>
  <c r="L233" i="11"/>
  <c r="L189" i="11"/>
  <c r="J170" i="11"/>
  <c r="K192" i="11" s="1"/>
  <c r="J235" i="11"/>
  <c r="K169" i="11"/>
  <c r="L191" i="11" s="1"/>
  <c r="K234" i="11"/>
  <c r="K107" i="11"/>
  <c r="K163" i="11"/>
  <c r="L51" i="11"/>
  <c r="H107" i="11"/>
  <c r="H163" i="11"/>
  <c r="I51" i="11"/>
  <c r="B163" i="11"/>
  <c r="C51" i="11"/>
  <c r="L165" i="11"/>
  <c r="M187" i="11" s="1"/>
  <c r="L230" i="11"/>
  <c r="C107" i="11"/>
  <c r="C163" i="11"/>
  <c r="D51" i="11"/>
  <c r="J172" i="11"/>
  <c r="K194" i="11" s="1"/>
  <c r="G107" i="11"/>
  <c r="G163" i="11"/>
  <c r="H51" i="11"/>
  <c r="L108" i="11"/>
  <c r="L164" i="11"/>
  <c r="L173" i="11"/>
  <c r="M195" i="11" s="1"/>
  <c r="L238" i="11"/>
  <c r="I121" i="13"/>
  <c r="R121" i="13" s="1"/>
  <c r="M193" i="3"/>
  <c r="M235" i="3" s="1"/>
  <c r="Q35" i="14"/>
  <c r="S35" i="14"/>
  <c r="P78" i="13"/>
  <c r="P120" i="13" s="1"/>
  <c r="L78" i="13"/>
  <c r="L120" i="13" s="1"/>
  <c r="O78" i="13"/>
  <c r="O120" i="13" s="1"/>
  <c r="K78" i="13"/>
  <c r="K120" i="13" s="1"/>
  <c r="N78" i="13"/>
  <c r="N120" i="13" s="1"/>
  <c r="Q78" i="13"/>
  <c r="Q120" i="13" s="1"/>
  <c r="U119" i="13" s="1"/>
  <c r="M78" i="13"/>
  <c r="M120" i="13" s="1"/>
  <c r="J78" i="13"/>
  <c r="C139" i="13"/>
  <c r="R11" i="14" s="1"/>
  <c r="D141" i="13"/>
  <c r="F141" i="13" s="1"/>
  <c r="E141" i="13"/>
  <c r="R34" i="14" s="1"/>
  <c r="B138" i="13"/>
  <c r="Q10" i="14" s="1"/>
  <c r="U77" i="13"/>
  <c r="J193" i="3"/>
  <c r="P193" i="3"/>
  <c r="P235" i="3" s="1"/>
  <c r="J122" i="11"/>
  <c r="F123" i="11"/>
  <c r="F67" i="11"/>
  <c r="J66" i="11"/>
  <c r="Q193" i="3"/>
  <c r="R246" i="7"/>
  <c r="R10" i="11"/>
  <c r="Q108" i="8"/>
  <c r="Q129" i="8" s="1"/>
  <c r="P130" i="8"/>
  <c r="R130" i="8" s="1"/>
  <c r="Q110" i="8"/>
  <c r="Q131" i="8" s="1"/>
  <c r="P132" i="8"/>
  <c r="Q111" i="8"/>
  <c r="Q132" i="8" s="1"/>
  <c r="P133" i="8"/>
  <c r="Q133" i="8"/>
  <c r="L9" i="10"/>
  <c r="L9" i="9"/>
  <c r="L50" i="9" s="1"/>
  <c r="L9" i="8"/>
  <c r="L31" i="8" s="1"/>
  <c r="F9" i="10"/>
  <c r="F9" i="9"/>
  <c r="F9" i="8"/>
  <c r="D214" i="10"/>
  <c r="D108" i="9"/>
  <c r="D90" i="8"/>
  <c r="D190" i="3"/>
  <c r="D75" i="13" s="1"/>
  <c r="F214" i="10"/>
  <c r="F108" i="9"/>
  <c r="F90" i="8"/>
  <c r="F190" i="3"/>
  <c r="F75" i="13" s="1"/>
  <c r="M9" i="10"/>
  <c r="M9" i="9"/>
  <c r="M50" i="9" s="1"/>
  <c r="M9" i="8"/>
  <c r="M31" i="8" s="1"/>
  <c r="G9" i="10"/>
  <c r="G9" i="9"/>
  <c r="G50" i="9" s="1"/>
  <c r="G9" i="8"/>
  <c r="G31" i="8" s="1"/>
  <c r="T91" i="8"/>
  <c r="S91" i="8"/>
  <c r="I129" i="5"/>
  <c r="H129" i="5"/>
  <c r="I65" i="9"/>
  <c r="I51" i="9"/>
  <c r="E214" i="10"/>
  <c r="E108" i="9"/>
  <c r="E190" i="3"/>
  <c r="E75" i="13" s="1"/>
  <c r="E90" i="8"/>
  <c r="L214" i="10"/>
  <c r="L108" i="9"/>
  <c r="L90" i="8"/>
  <c r="L190" i="3"/>
  <c r="L75" i="13" s="1"/>
  <c r="B214" i="10"/>
  <c r="B108" i="9"/>
  <c r="B190" i="3"/>
  <c r="B75" i="13" s="1"/>
  <c r="B90" i="8"/>
  <c r="B9" i="10"/>
  <c r="B9" i="9"/>
  <c r="B9" i="8"/>
  <c r="R10" i="10"/>
  <c r="AB70" i="10"/>
  <c r="B92" i="10" s="1"/>
  <c r="B113" i="10" s="1"/>
  <c r="E32" i="8"/>
  <c r="F127" i="5"/>
  <c r="G127" i="5" s="1"/>
  <c r="B44" i="13"/>
  <c r="G44" i="13" s="1"/>
  <c r="H9" i="10"/>
  <c r="H9" i="9"/>
  <c r="H50" i="9" s="1"/>
  <c r="H9" i="8"/>
  <c r="H31" i="8" s="1"/>
  <c r="H214" i="10"/>
  <c r="H108" i="9"/>
  <c r="H90" i="8"/>
  <c r="H190" i="3"/>
  <c r="H75" i="13" s="1"/>
  <c r="B51" i="9"/>
  <c r="R10" i="9"/>
  <c r="D9" i="10"/>
  <c r="D9" i="9"/>
  <c r="D50" i="9" s="1"/>
  <c r="D9" i="8"/>
  <c r="D31" i="8" s="1"/>
  <c r="E9" i="10"/>
  <c r="E9" i="9"/>
  <c r="E50" i="9" s="1"/>
  <c r="E9" i="8"/>
  <c r="E31" i="8" s="1"/>
  <c r="I214" i="10"/>
  <c r="I108" i="9"/>
  <c r="I190" i="3"/>
  <c r="I75" i="13" s="1"/>
  <c r="I90" i="8"/>
  <c r="G214" i="10"/>
  <c r="G108" i="9"/>
  <c r="G90" i="8"/>
  <c r="G190" i="3"/>
  <c r="G75" i="13" s="1"/>
  <c r="K9" i="10"/>
  <c r="K9" i="9"/>
  <c r="K50" i="9" s="1"/>
  <c r="K9" i="8"/>
  <c r="K31" i="8" s="1"/>
  <c r="E51" i="9"/>
  <c r="E66" i="9"/>
  <c r="T109" i="9"/>
  <c r="C9" i="10"/>
  <c r="C9" i="9"/>
  <c r="C50" i="9" s="1"/>
  <c r="C9" i="8"/>
  <c r="C31" i="8" s="1"/>
  <c r="J9" i="10"/>
  <c r="J9" i="9"/>
  <c r="J9" i="8"/>
  <c r="K214" i="10"/>
  <c r="K108" i="9"/>
  <c r="K90" i="8"/>
  <c r="K190" i="3"/>
  <c r="K75" i="13" s="1"/>
  <c r="C214" i="10"/>
  <c r="C108" i="9"/>
  <c r="C90" i="8"/>
  <c r="C190" i="3"/>
  <c r="C75" i="13" s="1"/>
  <c r="J214" i="10"/>
  <c r="J108" i="9"/>
  <c r="J90" i="8"/>
  <c r="J190" i="3"/>
  <c r="J75" i="13" s="1"/>
  <c r="I9" i="10"/>
  <c r="I9" i="9"/>
  <c r="I50" i="9" s="1"/>
  <c r="I9" i="8"/>
  <c r="I31" i="8" s="1"/>
  <c r="B32" i="8"/>
  <c r="R10" i="8"/>
  <c r="T215" i="10"/>
  <c r="I32" i="8"/>
  <c r="I46" i="8"/>
  <c r="U192" i="3"/>
  <c r="M192" i="3" s="1"/>
  <c r="M234" i="3" s="1"/>
  <c r="B253" i="3"/>
  <c r="B10" i="14" s="1"/>
  <c r="P216" i="3"/>
  <c r="P237" i="3" s="1"/>
  <c r="P219" i="3"/>
  <c r="P240" i="3" s="1"/>
  <c r="P215" i="3"/>
  <c r="P236" i="3" s="1"/>
  <c r="P221" i="3"/>
  <c r="P242" i="3" s="1"/>
  <c r="P220" i="3"/>
  <c r="P241" i="3" s="1"/>
  <c r="P217" i="3"/>
  <c r="P238" i="3" s="1"/>
  <c r="N192" i="3"/>
  <c r="N234" i="3" s="1"/>
  <c r="P218" i="3"/>
  <c r="P239" i="3" s="1"/>
  <c r="Q116" i="8"/>
  <c r="Q113" i="8"/>
  <c r="Q114" i="8"/>
  <c r="Q121" i="8"/>
  <c r="Q122" i="8"/>
  <c r="Q117" i="8"/>
  <c r="Q115" i="8"/>
  <c r="Q119" i="8"/>
  <c r="Q120" i="8"/>
  <c r="Q118" i="8"/>
  <c r="R134" i="3"/>
  <c r="T134" i="3" s="1"/>
  <c r="B225" i="7"/>
  <c r="B185" i="11" s="1"/>
  <c r="F225" i="7"/>
  <c r="J225" i="7"/>
  <c r="C225" i="7"/>
  <c r="H225" i="7"/>
  <c r="M225" i="7"/>
  <c r="E225" i="7"/>
  <c r="L225" i="7"/>
  <c r="G225" i="7"/>
  <c r="D225" i="7"/>
  <c r="I225" i="7"/>
  <c r="K225" i="7"/>
  <c r="D179" i="7"/>
  <c r="D244" i="7" s="1"/>
  <c r="C202" i="7"/>
  <c r="F179" i="7"/>
  <c r="F244" i="7" s="1"/>
  <c r="E202" i="7"/>
  <c r="E33" i="3"/>
  <c r="E90" i="3"/>
  <c r="H179" i="7"/>
  <c r="H244" i="7" s="1"/>
  <c r="G202" i="7"/>
  <c r="I33" i="3"/>
  <c r="I90" i="3"/>
  <c r="J179" i="7"/>
  <c r="J244" i="7" s="1"/>
  <c r="I202" i="7"/>
  <c r="I10" i="3"/>
  <c r="G10" i="3"/>
  <c r="K179" i="7"/>
  <c r="K244" i="7" s="1"/>
  <c r="J202" i="7"/>
  <c r="C90" i="3"/>
  <c r="C33" i="3"/>
  <c r="H90" i="3"/>
  <c r="H33" i="3"/>
  <c r="H46" i="3"/>
  <c r="F147" i="3"/>
  <c r="H135" i="3"/>
  <c r="F135" i="3"/>
  <c r="B135" i="3"/>
  <c r="I135" i="3"/>
  <c r="D135" i="3"/>
  <c r="B148" i="3"/>
  <c r="G135" i="3"/>
  <c r="C135" i="3"/>
  <c r="E135" i="3"/>
  <c r="N179" i="7"/>
  <c r="N244" i="7" s="1"/>
  <c r="M202" i="7"/>
  <c r="L10" i="3"/>
  <c r="R226" i="7"/>
  <c r="B202" i="7"/>
  <c r="L179" i="7"/>
  <c r="L244" i="7" s="1"/>
  <c r="K202" i="7"/>
  <c r="G179" i="7"/>
  <c r="G244" i="7" s="1"/>
  <c r="F202" i="7"/>
  <c r="G33" i="3"/>
  <c r="G90" i="3"/>
  <c r="K10" i="3"/>
  <c r="C10" i="3"/>
  <c r="J10" i="3"/>
  <c r="J90" i="3"/>
  <c r="J33" i="3"/>
  <c r="I179" i="7"/>
  <c r="I244" i="7" s="1"/>
  <c r="H202" i="7"/>
  <c r="K90" i="3"/>
  <c r="L90" i="3" s="1"/>
  <c r="M90" i="3" s="1"/>
  <c r="N90" i="3" s="1"/>
  <c r="O90" i="3" s="1"/>
  <c r="P90" i="3" s="1"/>
  <c r="Q90" i="3" s="1"/>
  <c r="B111" i="3" s="1"/>
  <c r="R191" i="3" s="1"/>
  <c r="R11" i="3"/>
  <c r="D47" i="13" s="1"/>
  <c r="H47" i="13" s="1"/>
  <c r="I47" i="13" s="1"/>
  <c r="R76" i="13" s="1"/>
  <c r="K33" i="3"/>
  <c r="E10" i="3"/>
  <c r="B10" i="3"/>
  <c r="B89" i="3" s="1"/>
  <c r="D90" i="3"/>
  <c r="D33" i="3"/>
  <c r="D47" i="3"/>
  <c r="E179" i="7"/>
  <c r="E244" i="7" s="1"/>
  <c r="D202" i="7"/>
  <c r="D10" i="3"/>
  <c r="H10" i="3"/>
  <c r="F10" i="3"/>
  <c r="M179" i="7"/>
  <c r="M244" i="7" s="1"/>
  <c r="L202" i="7"/>
  <c r="F90" i="3"/>
  <c r="F33" i="3"/>
  <c r="O179" i="7"/>
  <c r="O244" i="7" s="1"/>
  <c r="N202" i="7"/>
  <c r="B179" i="7"/>
  <c r="B244" i="7" s="1"/>
  <c r="C179" i="7"/>
  <c r="C244" i="7" s="1"/>
  <c r="J235" i="3" l="1"/>
  <c r="S193" i="3"/>
  <c r="V70" i="10"/>
  <c r="U71" i="10"/>
  <c r="V71" i="10"/>
  <c r="S70" i="10"/>
  <c r="T70" i="10"/>
  <c r="R70" i="10"/>
  <c r="Q71" i="10"/>
  <c r="S71" i="10"/>
  <c r="G113" i="7"/>
  <c r="C122" i="7"/>
  <c r="H113" i="7"/>
  <c r="W70" i="10"/>
  <c r="BS70" i="10" s="1"/>
  <c r="Q70" i="10"/>
  <c r="BM70" i="10" s="1"/>
  <c r="T71" i="10"/>
  <c r="X71" i="10"/>
  <c r="E124" i="7"/>
  <c r="E133" i="7" s="1"/>
  <c r="F185" i="11"/>
  <c r="U70" i="10"/>
  <c r="X70" i="10"/>
  <c r="R71" i="10"/>
  <c r="D123" i="7"/>
  <c r="D132" i="7" s="1"/>
  <c r="R254" i="10"/>
  <c r="C185" i="11"/>
  <c r="I185" i="11"/>
  <c r="L166" i="11"/>
  <c r="M188" i="11" s="1"/>
  <c r="M231" i="11" s="1"/>
  <c r="Q112" i="5"/>
  <c r="B134" i="5"/>
  <c r="R92" i="5"/>
  <c r="R111" i="9"/>
  <c r="Q174" i="10"/>
  <c r="Q109" i="9"/>
  <c r="Q152" i="9" s="1"/>
  <c r="P109" i="9"/>
  <c r="P152" i="9" s="1"/>
  <c r="P174" i="10"/>
  <c r="Z56" i="7"/>
  <c r="BQ70" i="10"/>
  <c r="AG70" i="10"/>
  <c r="BH70" i="10"/>
  <c r="AV70" i="10"/>
  <c r="AJ70" i="10"/>
  <c r="C52" i="7"/>
  <c r="T32" i="7"/>
  <c r="U32" i="7" s="1"/>
  <c r="BQ71" i="10"/>
  <c r="AG71" i="10"/>
  <c r="AS71" i="10"/>
  <c r="BE71" i="10"/>
  <c r="BR71" i="10"/>
  <c r="AH71" i="10"/>
  <c r="BF71" i="10"/>
  <c r="AT71" i="10"/>
  <c r="P108" i="9"/>
  <c r="P151" i="9" s="1"/>
  <c r="P173" i="10"/>
  <c r="B72" i="10"/>
  <c r="C72" i="10"/>
  <c r="E72" i="10"/>
  <c r="F72" i="10"/>
  <c r="K72" i="10"/>
  <c r="Y72" i="10" s="1"/>
  <c r="D72" i="10"/>
  <c r="I72" i="10"/>
  <c r="J72" i="10"/>
  <c r="H72" i="10"/>
  <c r="G72" i="10"/>
  <c r="Q113" i="5"/>
  <c r="B135" i="5"/>
  <c r="R93" i="5"/>
  <c r="S51" i="7"/>
  <c r="Q90" i="6"/>
  <c r="P90" i="6"/>
  <c r="M90" i="6"/>
  <c r="L90" i="6"/>
  <c r="K90" i="6"/>
  <c r="O90" i="6"/>
  <c r="N90" i="6"/>
  <c r="DC192" i="10"/>
  <c r="CK192" i="10"/>
  <c r="BA192" i="10"/>
  <c r="BT192" i="10"/>
  <c r="J49" i="6"/>
  <c r="D185" i="11"/>
  <c r="M185" i="11"/>
  <c r="T186" i="11"/>
  <c r="R93" i="8"/>
  <c r="G35" i="8"/>
  <c r="I35" i="8"/>
  <c r="B35" i="8"/>
  <c r="D35" i="8"/>
  <c r="H35" i="8"/>
  <c r="F35" i="8"/>
  <c r="C35" i="8"/>
  <c r="E35" i="8"/>
  <c r="L174" i="10"/>
  <c r="L109" i="9"/>
  <c r="P212" i="10"/>
  <c r="P255" i="10" s="1"/>
  <c r="Q92" i="8"/>
  <c r="K92" i="8"/>
  <c r="M92" i="8"/>
  <c r="M135" i="8" s="1"/>
  <c r="O92" i="8"/>
  <c r="O135" i="8" s="1"/>
  <c r="L92" i="8"/>
  <c r="L135" i="8" s="1"/>
  <c r="N92" i="8"/>
  <c r="N135" i="8" s="1"/>
  <c r="P92" i="8"/>
  <c r="P135" i="8" s="1"/>
  <c r="AH70" i="10"/>
  <c r="BR70" i="10"/>
  <c r="BO70" i="10"/>
  <c r="AE70" i="10"/>
  <c r="W71" i="10"/>
  <c r="BH71" i="10" s="1"/>
  <c r="BC71" i="10"/>
  <c r="AE71" i="10"/>
  <c r="AQ71" i="10"/>
  <c r="BO71" i="10"/>
  <c r="O108" i="9"/>
  <c r="O151" i="9" s="1"/>
  <c r="O173" i="10"/>
  <c r="O212" i="10"/>
  <c r="O255" i="10" s="1"/>
  <c r="C51" i="7"/>
  <c r="T31" i="7"/>
  <c r="CJ192" i="10"/>
  <c r="AZ192" i="10"/>
  <c r="BS192" i="10"/>
  <c r="DB192" i="10"/>
  <c r="BR192" i="10"/>
  <c r="N96" i="5"/>
  <c r="M116" i="5"/>
  <c r="Y55" i="7"/>
  <c r="F35" i="6"/>
  <c r="E35" i="6"/>
  <c r="H35" i="6"/>
  <c r="I35" i="6"/>
  <c r="I49" i="6" s="1"/>
  <c r="B35" i="6"/>
  <c r="G35" i="6"/>
  <c r="C35" i="6"/>
  <c r="D35" i="6"/>
  <c r="T13" i="6"/>
  <c r="I45" i="6"/>
  <c r="I47" i="6"/>
  <c r="I46" i="6"/>
  <c r="R189" i="11"/>
  <c r="P95" i="5"/>
  <c r="O115" i="5"/>
  <c r="N109" i="9"/>
  <c r="N152" i="9" s="1"/>
  <c r="N174" i="10"/>
  <c r="AA57" i="7"/>
  <c r="T34" i="8"/>
  <c r="AF70" i="10"/>
  <c r="BP70" i="10"/>
  <c r="BU70" i="10"/>
  <c r="AK70" i="10"/>
  <c r="BB70" i="10"/>
  <c r="AD70" i="10"/>
  <c r="AP70" i="10"/>
  <c r="P71" i="10"/>
  <c r="AB71" i="10" s="1"/>
  <c r="B93" i="10" s="1"/>
  <c r="BP71" i="10"/>
  <c r="AF71" i="10"/>
  <c r="AR71" i="10"/>
  <c r="BD71" i="10"/>
  <c r="AV71" i="10"/>
  <c r="BT71" i="10"/>
  <c r="M173" i="10"/>
  <c r="M108" i="9"/>
  <c r="M151" i="9" s="1"/>
  <c r="Q173" i="10"/>
  <c r="Q108" i="9"/>
  <c r="Q151" i="9" s="1"/>
  <c r="C195" i="10"/>
  <c r="G195" i="10"/>
  <c r="E195" i="10"/>
  <c r="D195" i="10"/>
  <c r="I195" i="10"/>
  <c r="H195" i="10"/>
  <c r="B195" i="10"/>
  <c r="F195" i="10"/>
  <c r="J195" i="10"/>
  <c r="AD195" i="10" s="1"/>
  <c r="E169" i="9"/>
  <c r="D169" i="9"/>
  <c r="F169" i="9" s="1"/>
  <c r="V52" i="7"/>
  <c r="BC192" i="10"/>
  <c r="CM192" i="10"/>
  <c r="DE192" i="10"/>
  <c r="Q135" i="8"/>
  <c r="E13" i="7"/>
  <c r="D13" i="7"/>
  <c r="D35" i="7" s="1"/>
  <c r="D55" i="7" s="1"/>
  <c r="V55" i="7" s="1"/>
  <c r="I13" i="7"/>
  <c r="I40" i="7" s="1"/>
  <c r="I60" i="7" s="1"/>
  <c r="AA60" i="7" s="1"/>
  <c r="H13" i="7"/>
  <c r="J13" i="7"/>
  <c r="J41" i="7" s="1"/>
  <c r="J61" i="7" s="1"/>
  <c r="J69" i="7" s="1"/>
  <c r="B34" i="7"/>
  <c r="C13" i="7"/>
  <c r="G13" i="7"/>
  <c r="G38" i="7" s="1"/>
  <c r="G58" i="7" s="1"/>
  <c r="Y58" i="7" s="1"/>
  <c r="F13" i="7"/>
  <c r="D176" i="10"/>
  <c r="I176" i="10"/>
  <c r="D53" i="10"/>
  <c r="G53" i="10"/>
  <c r="R217" i="10"/>
  <c r="H176" i="10"/>
  <c r="F176" i="10"/>
  <c r="F53" i="10"/>
  <c r="J53" i="10"/>
  <c r="S53" i="10" s="1"/>
  <c r="C176" i="10"/>
  <c r="B176" i="10"/>
  <c r="C53" i="10"/>
  <c r="H53" i="10"/>
  <c r="G176" i="10"/>
  <c r="E176" i="10"/>
  <c r="E53" i="10"/>
  <c r="I53" i="10"/>
  <c r="O174" i="10"/>
  <c r="O109" i="9"/>
  <c r="O152" i="9" s="1"/>
  <c r="M174" i="10"/>
  <c r="M109" i="9"/>
  <c r="M152" i="9" s="1"/>
  <c r="S12" i="7"/>
  <c r="S53" i="7" s="1"/>
  <c r="C33" i="7"/>
  <c r="BG70" i="10"/>
  <c r="AI70" i="10"/>
  <c r="AU70" i="10"/>
  <c r="AO70" i="10"/>
  <c r="AC70" i="10"/>
  <c r="BA70" i="10"/>
  <c r="BN71" i="10"/>
  <c r="AD71" i="10"/>
  <c r="BB71" i="10"/>
  <c r="AP71" i="10"/>
  <c r="AK71" i="10"/>
  <c r="BU71" i="10"/>
  <c r="BI71" i="10"/>
  <c r="AW71" i="10"/>
  <c r="Q212" i="10"/>
  <c r="Q255" i="10" s="1"/>
  <c r="AB58" i="7"/>
  <c r="X54" i="7"/>
  <c r="N173" i="10"/>
  <c r="N108" i="9"/>
  <c r="N151" i="9" s="1"/>
  <c r="P94" i="5"/>
  <c r="O114" i="5"/>
  <c r="CL192" i="10"/>
  <c r="BB192" i="10"/>
  <c r="BU192" i="10"/>
  <c r="DD192" i="10"/>
  <c r="M98" i="5"/>
  <c r="L118" i="5"/>
  <c r="N97" i="5"/>
  <c r="M117" i="5"/>
  <c r="W53" i="7"/>
  <c r="T190" i="3"/>
  <c r="C46" i="13"/>
  <c r="T75" i="13" s="1"/>
  <c r="G185" i="11"/>
  <c r="H185" i="11"/>
  <c r="R129" i="8"/>
  <c r="E148" i="8" s="1"/>
  <c r="F25" i="14" s="1"/>
  <c r="K185" i="11"/>
  <c r="L185" i="11"/>
  <c r="E185" i="11"/>
  <c r="J185" i="11"/>
  <c r="R131" i="8"/>
  <c r="E150" i="8" s="1"/>
  <c r="F27" i="14" s="1"/>
  <c r="L171" i="11"/>
  <c r="J174" i="11"/>
  <c r="R133" i="8"/>
  <c r="D152" i="8" s="1"/>
  <c r="F152" i="8" s="1"/>
  <c r="M107" i="11"/>
  <c r="M163" i="11"/>
  <c r="M173" i="11"/>
  <c r="M238" i="11"/>
  <c r="K172" i="11"/>
  <c r="L194" i="11" s="1"/>
  <c r="K237" i="11"/>
  <c r="K170" i="11"/>
  <c r="K235" i="11"/>
  <c r="M168" i="11"/>
  <c r="M233" i="11"/>
  <c r="B162" i="11"/>
  <c r="C50" i="11"/>
  <c r="I106" i="11"/>
  <c r="I162" i="11"/>
  <c r="J50" i="11"/>
  <c r="G106" i="11"/>
  <c r="G162" i="11"/>
  <c r="H50" i="11"/>
  <c r="L232" i="11"/>
  <c r="D106" i="11"/>
  <c r="D162" i="11"/>
  <c r="E50" i="11"/>
  <c r="M165" i="11"/>
  <c r="N187" i="11" s="1"/>
  <c r="M230" i="11"/>
  <c r="K196" i="11"/>
  <c r="K239" i="11" s="1"/>
  <c r="L169" i="11"/>
  <c r="M191" i="11" s="1"/>
  <c r="L234" i="11"/>
  <c r="L106" i="11"/>
  <c r="L162" i="11"/>
  <c r="M50" i="11"/>
  <c r="H106" i="11"/>
  <c r="H162" i="11"/>
  <c r="I50" i="11"/>
  <c r="M106" i="11"/>
  <c r="M162" i="11"/>
  <c r="N50" i="11"/>
  <c r="C106" i="11"/>
  <c r="C162" i="11"/>
  <c r="D50" i="11"/>
  <c r="S78" i="13"/>
  <c r="M186" i="11"/>
  <c r="M164" i="11" s="1"/>
  <c r="L167" i="11"/>
  <c r="F106" i="11"/>
  <c r="F162" i="11"/>
  <c r="G50" i="11"/>
  <c r="K106" i="11"/>
  <c r="K162" i="11"/>
  <c r="L50" i="11"/>
  <c r="J106" i="11"/>
  <c r="J162" i="11"/>
  <c r="K50" i="11"/>
  <c r="E106" i="11"/>
  <c r="E162" i="11"/>
  <c r="F50" i="11"/>
  <c r="M193" i="11"/>
  <c r="M236" i="11" s="1"/>
  <c r="T32" i="8"/>
  <c r="Q34" i="14"/>
  <c r="S34" i="14"/>
  <c r="U76" i="13"/>
  <c r="B137" i="13"/>
  <c r="Q9" i="14" s="1"/>
  <c r="O77" i="13"/>
  <c r="O119" i="13" s="1"/>
  <c r="L77" i="13"/>
  <c r="L119" i="13" s="1"/>
  <c r="N77" i="13"/>
  <c r="N119" i="13" s="1"/>
  <c r="Q77" i="13"/>
  <c r="Q119" i="13" s="1"/>
  <c r="U118" i="13" s="1"/>
  <c r="M77" i="13"/>
  <c r="M119" i="13" s="1"/>
  <c r="P77" i="13"/>
  <c r="P119" i="13" s="1"/>
  <c r="K77" i="13"/>
  <c r="C138" i="13"/>
  <c r="R10" i="14" s="1"/>
  <c r="K192" i="3"/>
  <c r="J120" i="13"/>
  <c r="R120" i="13" s="1"/>
  <c r="E140" i="13"/>
  <c r="R33" i="14" s="1"/>
  <c r="D140" i="13"/>
  <c r="F140" i="13" s="1"/>
  <c r="K122" i="11"/>
  <c r="G123" i="11"/>
  <c r="G67" i="11"/>
  <c r="K66" i="11"/>
  <c r="Q192" i="3"/>
  <c r="Q234" i="3" s="1"/>
  <c r="R245" i="7"/>
  <c r="L192" i="3"/>
  <c r="L234" i="3" s="1"/>
  <c r="R9" i="11"/>
  <c r="BI69" i="10"/>
  <c r="AW69" i="10"/>
  <c r="BT69" i="10"/>
  <c r="J91" i="10" s="1"/>
  <c r="BS69" i="10"/>
  <c r="Q134" i="8"/>
  <c r="R132" i="8"/>
  <c r="D149" i="8"/>
  <c r="F149" i="8" s="1"/>
  <c r="E149" i="8"/>
  <c r="F26" i="14" s="1"/>
  <c r="P192" i="3"/>
  <c r="P234" i="3" s="1"/>
  <c r="O192" i="3"/>
  <c r="O234" i="3" s="1"/>
  <c r="C253" i="3"/>
  <c r="C10" i="14" s="1"/>
  <c r="N8" i="10"/>
  <c r="N8" i="9"/>
  <c r="N49" i="9" s="1"/>
  <c r="N8" i="8"/>
  <c r="N30" i="8" s="1"/>
  <c r="H213" i="10"/>
  <c r="H107" i="9"/>
  <c r="H189" i="3"/>
  <c r="H74" i="13" s="1"/>
  <c r="H89" i="8"/>
  <c r="B213" i="10"/>
  <c r="B107" i="9"/>
  <c r="B189" i="3"/>
  <c r="B74" i="13" s="1"/>
  <c r="B89" i="8"/>
  <c r="BD69" i="10"/>
  <c r="AS69" i="10"/>
  <c r="F126" i="5"/>
  <c r="G126" i="5" s="1"/>
  <c r="B43" i="13"/>
  <c r="G43" i="13" s="1"/>
  <c r="R9" i="10"/>
  <c r="AB69" i="10"/>
  <c r="B91" i="10" s="1"/>
  <c r="B112" i="10" s="1"/>
  <c r="BF69" i="10"/>
  <c r="F31" i="8"/>
  <c r="F8" i="10"/>
  <c r="F8" i="9"/>
  <c r="F49" i="9" s="1"/>
  <c r="F8" i="8"/>
  <c r="F30" i="8" s="1"/>
  <c r="J8" i="10"/>
  <c r="J8" i="9"/>
  <c r="J49" i="9" s="1"/>
  <c r="J8" i="8"/>
  <c r="J30" i="8" s="1"/>
  <c r="I8" i="10"/>
  <c r="I8" i="9"/>
  <c r="I49" i="9" s="1"/>
  <c r="I8" i="8"/>
  <c r="I30" i="8" s="1"/>
  <c r="K213" i="10"/>
  <c r="K107" i="9"/>
  <c r="K89" i="8"/>
  <c r="K189" i="3"/>
  <c r="K74" i="13" s="1"/>
  <c r="L213" i="10"/>
  <c r="L107" i="9"/>
  <c r="L189" i="3"/>
  <c r="L74" i="13" s="1"/>
  <c r="L89" i="8"/>
  <c r="C213" i="10"/>
  <c r="C107" i="9"/>
  <c r="C89" i="8"/>
  <c r="C189" i="3"/>
  <c r="C74" i="13" s="1"/>
  <c r="J46" i="8"/>
  <c r="J31" i="8"/>
  <c r="S90" i="8"/>
  <c r="T90" i="8"/>
  <c r="F66" i="9"/>
  <c r="F50" i="9"/>
  <c r="D8" i="10"/>
  <c r="D8" i="9"/>
  <c r="D49" i="9" s="1"/>
  <c r="D8" i="8"/>
  <c r="D30" i="8" s="1"/>
  <c r="K8" i="10"/>
  <c r="K8" i="9"/>
  <c r="K8" i="8"/>
  <c r="B8" i="10"/>
  <c r="B8" i="9"/>
  <c r="B8" i="8"/>
  <c r="G213" i="10"/>
  <c r="G107" i="9"/>
  <c r="G89" i="8"/>
  <c r="G189" i="3"/>
  <c r="G74" i="13" s="1"/>
  <c r="T214" i="10"/>
  <c r="L8" i="10"/>
  <c r="L8" i="9"/>
  <c r="L49" i="9" s="1"/>
  <c r="L8" i="8"/>
  <c r="L30" i="8" s="1"/>
  <c r="H8" i="10"/>
  <c r="H8" i="9"/>
  <c r="H49" i="9" s="1"/>
  <c r="H8" i="8"/>
  <c r="H30" i="8" s="1"/>
  <c r="M8" i="10"/>
  <c r="M8" i="9"/>
  <c r="M49" i="9" s="1"/>
  <c r="M8" i="8"/>
  <c r="M30" i="8" s="1"/>
  <c r="C8" i="10"/>
  <c r="C8" i="9"/>
  <c r="C49" i="9" s="1"/>
  <c r="C8" i="8"/>
  <c r="C30" i="8" s="1"/>
  <c r="I213" i="10"/>
  <c r="I107" i="9"/>
  <c r="I89" i="8"/>
  <c r="I189" i="3"/>
  <c r="I74" i="13" s="1"/>
  <c r="E213" i="10"/>
  <c r="E107" i="9"/>
  <c r="E89" i="8"/>
  <c r="E189" i="3"/>
  <c r="E74" i="13" s="1"/>
  <c r="J213" i="10"/>
  <c r="J107" i="9"/>
  <c r="J89" i="8"/>
  <c r="J189" i="3"/>
  <c r="J74" i="13" s="1"/>
  <c r="J50" i="9"/>
  <c r="J65" i="9"/>
  <c r="BM69" i="10"/>
  <c r="BO69" i="10"/>
  <c r="BN69" i="10"/>
  <c r="AR69" i="10"/>
  <c r="B31" i="8"/>
  <c r="R9" i="8"/>
  <c r="BE69" i="10"/>
  <c r="AT69" i="10"/>
  <c r="H91" i="10" s="1"/>
  <c r="G8" i="10"/>
  <c r="G8" i="9"/>
  <c r="G8" i="8"/>
  <c r="E8" i="10"/>
  <c r="E8" i="9"/>
  <c r="E49" i="9" s="1"/>
  <c r="E8" i="8"/>
  <c r="E30" i="8" s="1"/>
  <c r="D213" i="10"/>
  <c r="D107" i="9"/>
  <c r="D189" i="3"/>
  <c r="D74" i="13" s="1"/>
  <c r="D89" i="8"/>
  <c r="M213" i="10"/>
  <c r="M107" i="9"/>
  <c r="M89" i="8"/>
  <c r="M189" i="3"/>
  <c r="M74" i="13" s="1"/>
  <c r="F213" i="10"/>
  <c r="F107" i="9"/>
  <c r="F89" i="8"/>
  <c r="F189" i="3"/>
  <c r="F74" i="13" s="1"/>
  <c r="AF69" i="10"/>
  <c r="I128" i="5"/>
  <c r="H128" i="5"/>
  <c r="R9" i="9"/>
  <c r="B50" i="9"/>
  <c r="T108" i="9"/>
  <c r="U91" i="8"/>
  <c r="C153" i="8" s="1"/>
  <c r="F9" i="14" s="1"/>
  <c r="B153" i="8"/>
  <c r="E9" i="14" s="1"/>
  <c r="U191" i="3"/>
  <c r="O191" i="3" s="1"/>
  <c r="O233" i="3" s="1"/>
  <c r="B252" i="3"/>
  <c r="B9" i="14" s="1"/>
  <c r="Q216" i="3"/>
  <c r="Q237" i="3" s="1"/>
  <c r="Q218" i="3"/>
  <c r="Q239" i="3" s="1"/>
  <c r="Q217" i="3"/>
  <c r="Q238" i="3" s="1"/>
  <c r="Q219" i="3"/>
  <c r="Q240" i="3" s="1"/>
  <c r="Q214" i="3"/>
  <c r="Q221" i="3"/>
  <c r="Q242" i="3" s="1"/>
  <c r="Q220" i="3"/>
  <c r="Q241" i="3" s="1"/>
  <c r="Q215" i="3"/>
  <c r="Q236" i="3" s="1"/>
  <c r="P178" i="7"/>
  <c r="P243" i="7" s="1"/>
  <c r="O201" i="7"/>
  <c r="F178" i="7"/>
  <c r="F243" i="7" s="1"/>
  <c r="E201" i="7"/>
  <c r="C89" i="3"/>
  <c r="C32" i="3"/>
  <c r="K32" i="3"/>
  <c r="K89" i="3"/>
  <c r="M178" i="7"/>
  <c r="M243" i="7" s="1"/>
  <c r="L201" i="7"/>
  <c r="G32" i="3"/>
  <c r="G89" i="3"/>
  <c r="K178" i="7"/>
  <c r="K243" i="7" s="1"/>
  <c r="J201" i="7"/>
  <c r="D9" i="3"/>
  <c r="R225" i="7"/>
  <c r="M9" i="3"/>
  <c r="F9" i="3"/>
  <c r="F89" i="3"/>
  <c r="F32" i="3"/>
  <c r="H89" i="3"/>
  <c r="H32" i="3"/>
  <c r="E89" i="3"/>
  <c r="E47" i="3"/>
  <c r="E32" i="3"/>
  <c r="J178" i="7"/>
  <c r="J243" i="7" s="1"/>
  <c r="I201" i="7"/>
  <c r="J89" i="3"/>
  <c r="J32" i="3"/>
  <c r="H178" i="7"/>
  <c r="H243" i="7" s="1"/>
  <c r="G201" i="7"/>
  <c r="I178" i="7"/>
  <c r="I243" i="7" s="1"/>
  <c r="H201" i="7"/>
  <c r="E178" i="7"/>
  <c r="E243" i="7" s="1"/>
  <c r="D201" i="7"/>
  <c r="G9" i="3"/>
  <c r="H9" i="3"/>
  <c r="B9" i="3"/>
  <c r="B88" i="3" s="1"/>
  <c r="D178" i="7"/>
  <c r="D243" i="7" s="1"/>
  <c r="C201" i="7"/>
  <c r="R133" i="3"/>
  <c r="T133" i="3" s="1"/>
  <c r="C224" i="7"/>
  <c r="G224" i="7"/>
  <c r="K224" i="7"/>
  <c r="E224" i="7"/>
  <c r="J224" i="7"/>
  <c r="D224" i="7"/>
  <c r="D184" i="11" s="1"/>
  <c r="L224" i="7"/>
  <c r="F224" i="7"/>
  <c r="F184" i="11" s="1"/>
  <c r="M224" i="7"/>
  <c r="I224" i="7"/>
  <c r="H224" i="7"/>
  <c r="N224" i="7"/>
  <c r="B224" i="7"/>
  <c r="B184" i="11" s="1"/>
  <c r="L89" i="3"/>
  <c r="M89" i="3" s="1"/>
  <c r="N89" i="3" s="1"/>
  <c r="O89" i="3" s="1"/>
  <c r="P89" i="3" s="1"/>
  <c r="Q89" i="3" s="1"/>
  <c r="B110" i="3" s="1"/>
  <c r="R190" i="3" s="1"/>
  <c r="R10" i="3"/>
  <c r="D46" i="13" s="1"/>
  <c r="L32" i="3"/>
  <c r="O178" i="7"/>
  <c r="O243" i="7" s="1"/>
  <c r="N201" i="7"/>
  <c r="L178" i="7"/>
  <c r="L243" i="7" s="1"/>
  <c r="K201" i="7"/>
  <c r="G178" i="7"/>
  <c r="G243" i="7" s="1"/>
  <c r="F201" i="7"/>
  <c r="K9" i="3"/>
  <c r="L9" i="3"/>
  <c r="C9" i="3"/>
  <c r="I134" i="3"/>
  <c r="H134" i="3"/>
  <c r="G147" i="3"/>
  <c r="B134" i="3"/>
  <c r="C148" i="3"/>
  <c r="C134" i="3"/>
  <c r="F134" i="3"/>
  <c r="G134" i="3"/>
  <c r="E134" i="3"/>
  <c r="J134" i="3"/>
  <c r="D134" i="3"/>
  <c r="B201" i="7"/>
  <c r="N178" i="7"/>
  <c r="N243" i="7" s="1"/>
  <c r="M201" i="7"/>
  <c r="D89" i="3"/>
  <c r="D32" i="3"/>
  <c r="I89" i="3"/>
  <c r="I32" i="3"/>
  <c r="I46" i="3"/>
  <c r="I9" i="3"/>
  <c r="E9" i="3"/>
  <c r="J9" i="3"/>
  <c r="B178" i="7"/>
  <c r="B243" i="7" s="1"/>
  <c r="C178" i="7"/>
  <c r="C243" i="7" s="1"/>
  <c r="N30" i="32" l="1"/>
  <c r="O30" i="32"/>
  <c r="P30" i="32" s="1"/>
  <c r="K234" i="3"/>
  <c r="S192" i="3"/>
  <c r="D93" i="10"/>
  <c r="F93" i="10"/>
  <c r="E93" i="10"/>
  <c r="E152" i="8"/>
  <c r="F29" i="14" s="1"/>
  <c r="G91" i="10"/>
  <c r="N184" i="11"/>
  <c r="E91" i="10"/>
  <c r="E112" i="10" s="1"/>
  <c r="AJ71" i="10"/>
  <c r="J93" i="10" s="1"/>
  <c r="J114" i="10" s="1"/>
  <c r="N213" i="10"/>
  <c r="N256" i="10" s="1"/>
  <c r="T72" i="10"/>
  <c r="U133" i="7"/>
  <c r="E134" i="7" s="1"/>
  <c r="E141" i="7"/>
  <c r="E139" i="7" s="1"/>
  <c r="AR70" i="10"/>
  <c r="BD70" i="10"/>
  <c r="I91" i="10"/>
  <c r="I112" i="10" s="1"/>
  <c r="F91" i="10"/>
  <c r="H46" i="13"/>
  <c r="I46" i="13" s="1"/>
  <c r="R75" i="13" s="1"/>
  <c r="H184" i="11"/>
  <c r="K184" i="11"/>
  <c r="S108" i="9"/>
  <c r="C91" i="10"/>
  <c r="C112" i="10" s="1"/>
  <c r="BE70" i="10"/>
  <c r="AS70" i="10"/>
  <c r="C92" i="10"/>
  <c r="C113" i="10" s="1"/>
  <c r="H93" i="10"/>
  <c r="H114" i="10" s="1"/>
  <c r="D114" i="10"/>
  <c r="Q72" i="10"/>
  <c r="H122" i="7"/>
  <c r="C131" i="7"/>
  <c r="BN70" i="10"/>
  <c r="D92" i="10" s="1"/>
  <c r="D113" i="10" s="1"/>
  <c r="AT70" i="10"/>
  <c r="BF70" i="10"/>
  <c r="T132" i="7"/>
  <c r="BI70" i="10"/>
  <c r="AW70" i="10"/>
  <c r="BT70" i="10"/>
  <c r="J92" i="10" s="1"/>
  <c r="J113" i="10" s="1"/>
  <c r="I92" i="10"/>
  <c r="I113" i="10" s="1"/>
  <c r="L131" i="7"/>
  <c r="AQ70" i="10"/>
  <c r="BC70" i="10"/>
  <c r="G93" i="10"/>
  <c r="G114" i="10" s="1"/>
  <c r="D91" i="10"/>
  <c r="K91" i="10" s="1"/>
  <c r="D148" i="8"/>
  <c r="F148" i="8" s="1"/>
  <c r="G25" i="14" s="1"/>
  <c r="M166" i="11"/>
  <c r="N188" i="11" s="1"/>
  <c r="E273" i="10"/>
  <c r="L26" i="14" s="1"/>
  <c r="D273" i="10"/>
  <c r="D150" i="8"/>
  <c r="F150" i="8" s="1"/>
  <c r="G27" i="14" s="1"/>
  <c r="C252" i="3"/>
  <c r="C9" i="14" s="1"/>
  <c r="B114" i="10"/>
  <c r="P191" i="3"/>
  <c r="P233" i="3" s="1"/>
  <c r="L184" i="11"/>
  <c r="G184" i="11"/>
  <c r="N191" i="3"/>
  <c r="N233" i="3" s="1"/>
  <c r="P213" i="10"/>
  <c r="P256" i="10" s="1"/>
  <c r="Q94" i="5"/>
  <c r="P114" i="5"/>
  <c r="I73" i="10"/>
  <c r="D73" i="10"/>
  <c r="J73" i="10"/>
  <c r="K73" i="10"/>
  <c r="Y73" i="10" s="1"/>
  <c r="G73" i="10"/>
  <c r="H73" i="10"/>
  <c r="E73" i="10"/>
  <c r="F73" i="10"/>
  <c r="B73" i="10"/>
  <c r="C73" i="10"/>
  <c r="S13" i="7"/>
  <c r="S54" i="7" s="1"/>
  <c r="C34" i="7"/>
  <c r="Q213" i="10"/>
  <c r="Q256" i="10" s="1"/>
  <c r="I28" i="14"/>
  <c r="T13" i="7"/>
  <c r="F114" i="10"/>
  <c r="AO71" i="10"/>
  <c r="L152" i="9"/>
  <c r="R152" i="9" s="1"/>
  <c r="S109" i="9"/>
  <c r="T35" i="8"/>
  <c r="K110" i="9"/>
  <c r="K175" i="10"/>
  <c r="Q110" i="9"/>
  <c r="Q153" i="9" s="1"/>
  <c r="Q175" i="10"/>
  <c r="S15" i="11"/>
  <c r="R191" i="11" s="1"/>
  <c r="S15" i="8"/>
  <c r="S15" i="6"/>
  <c r="B15" i="7"/>
  <c r="S15" i="9"/>
  <c r="R113" i="9" s="1"/>
  <c r="S15" i="10"/>
  <c r="H135" i="5"/>
  <c r="X72" i="10"/>
  <c r="S111" i="5"/>
  <c r="J5" i="15" s="1"/>
  <c r="J6" i="15" s="1"/>
  <c r="J7" i="15" s="1"/>
  <c r="I44" i="6"/>
  <c r="M191" i="3"/>
  <c r="M233" i="3" s="1"/>
  <c r="Q191" i="3"/>
  <c r="Q233" i="3" s="1"/>
  <c r="U232" i="3" s="1"/>
  <c r="T185" i="11"/>
  <c r="N98" i="5"/>
  <c r="M118" i="5"/>
  <c r="U31" i="7"/>
  <c r="BA71" i="10"/>
  <c r="K135" i="8"/>
  <c r="S92" i="8"/>
  <c r="Q194" i="10"/>
  <c r="AK194" i="10" s="1"/>
  <c r="N194" i="10"/>
  <c r="AH194" i="10" s="1"/>
  <c r="P194" i="10"/>
  <c r="AJ194" i="10" s="1"/>
  <c r="M194" i="10"/>
  <c r="AG194" i="10" s="1"/>
  <c r="L194" i="10"/>
  <c r="AF194" i="10" s="1"/>
  <c r="O194" i="10"/>
  <c r="AI194" i="10" s="1"/>
  <c r="L110" i="9"/>
  <c r="L153" i="9" s="1"/>
  <c r="L175" i="10"/>
  <c r="W72" i="10"/>
  <c r="S72" i="10"/>
  <c r="AR72" i="10" s="1"/>
  <c r="T33" i="7"/>
  <c r="U33" i="7" s="1"/>
  <c r="C53" i="7"/>
  <c r="B196" i="10"/>
  <c r="H196" i="10"/>
  <c r="C196" i="10"/>
  <c r="I196" i="10"/>
  <c r="AC196" i="10" s="1"/>
  <c r="E196" i="10"/>
  <c r="F196" i="10"/>
  <c r="D196" i="10"/>
  <c r="G196" i="10"/>
  <c r="F37" i="7"/>
  <c r="F57" i="7" s="1"/>
  <c r="AB61" i="7"/>
  <c r="J66" i="7" s="1"/>
  <c r="E36" i="7"/>
  <c r="E56" i="7" s="1"/>
  <c r="R151" i="9"/>
  <c r="Q95" i="5"/>
  <c r="P115" i="5"/>
  <c r="L91" i="6"/>
  <c r="P91" i="6"/>
  <c r="O91" i="6"/>
  <c r="N91" i="6"/>
  <c r="K91" i="6"/>
  <c r="J91" i="6"/>
  <c r="Q91" i="6"/>
  <c r="M91" i="6"/>
  <c r="E114" i="10"/>
  <c r="BM71" i="10"/>
  <c r="N175" i="10"/>
  <c r="N110" i="9"/>
  <c r="N153" i="9" s="1"/>
  <c r="M175" i="10"/>
  <c r="M110" i="9"/>
  <c r="M153" i="9" s="1"/>
  <c r="U72" i="10"/>
  <c r="R72" i="10"/>
  <c r="O97" i="5"/>
  <c r="N117" i="5"/>
  <c r="H39" i="7"/>
  <c r="H59" i="7" s="1"/>
  <c r="H28" i="14"/>
  <c r="O193" i="10"/>
  <c r="AI193" i="10" s="1"/>
  <c r="M193" i="10"/>
  <c r="AG193" i="10" s="1"/>
  <c r="Q193" i="10"/>
  <c r="AK193" i="10" s="1"/>
  <c r="P193" i="10"/>
  <c r="AJ193" i="10" s="1"/>
  <c r="N193" i="10"/>
  <c r="AH193" i="10" s="1"/>
  <c r="O96" i="5"/>
  <c r="N116" i="5"/>
  <c r="S112" i="5" s="1"/>
  <c r="K5" i="15" s="1"/>
  <c r="K6" i="15" s="1"/>
  <c r="K7" i="15" s="1"/>
  <c r="R255" i="10"/>
  <c r="AC71" i="10"/>
  <c r="BG71" i="10"/>
  <c r="AU71" i="10"/>
  <c r="AI71" i="10"/>
  <c r="BS71" i="10"/>
  <c r="Q93" i="8"/>
  <c r="Q136" i="8" s="1"/>
  <c r="P93" i="8"/>
  <c r="P136" i="8" s="1"/>
  <c r="O93" i="8"/>
  <c r="O136" i="8" s="1"/>
  <c r="N93" i="8"/>
  <c r="N136" i="8" s="1"/>
  <c r="M93" i="8"/>
  <c r="M136" i="8" s="1"/>
  <c r="L93" i="8"/>
  <c r="L136" i="8" s="1"/>
  <c r="J93" i="8"/>
  <c r="K93" i="8"/>
  <c r="K136" i="8" s="1"/>
  <c r="O213" i="10"/>
  <c r="O256" i="10" s="1"/>
  <c r="O175" i="10"/>
  <c r="O110" i="9"/>
  <c r="O153" i="9" s="1"/>
  <c r="P110" i="9"/>
  <c r="P153" i="9" s="1"/>
  <c r="P175" i="10"/>
  <c r="V72" i="10"/>
  <c r="BU72" i="10"/>
  <c r="AK72" i="10"/>
  <c r="AW72" i="10"/>
  <c r="BI72" i="10"/>
  <c r="P72" i="10"/>
  <c r="AB72" i="10" s="1"/>
  <c r="S14" i="11"/>
  <c r="S14" i="8"/>
  <c r="S14" i="9"/>
  <c r="B14" i="7"/>
  <c r="S14" i="10"/>
  <c r="S14" i="6"/>
  <c r="H134" i="5"/>
  <c r="U235" i="3"/>
  <c r="R134" i="8"/>
  <c r="D153" i="8" s="1"/>
  <c r="F153" i="8" s="1"/>
  <c r="R237" i="3"/>
  <c r="E256" i="3" s="1"/>
  <c r="C34" i="14" s="1"/>
  <c r="U236" i="3"/>
  <c r="T189" i="3"/>
  <c r="C45" i="13"/>
  <c r="T74" i="13" s="1"/>
  <c r="M184" i="11"/>
  <c r="J184" i="11"/>
  <c r="C184" i="11"/>
  <c r="U241" i="3"/>
  <c r="U237" i="3"/>
  <c r="T31" i="8"/>
  <c r="U233" i="3"/>
  <c r="I184" i="11"/>
  <c r="U240" i="3"/>
  <c r="U239" i="3"/>
  <c r="E184" i="11"/>
  <c r="R239" i="3"/>
  <c r="E258" i="3" s="1"/>
  <c r="C36" i="14" s="1"/>
  <c r="U238" i="3"/>
  <c r="B161" i="11"/>
  <c r="C49" i="11"/>
  <c r="N186" i="11"/>
  <c r="N229" i="11" s="1"/>
  <c r="M169" i="11"/>
  <c r="M234" i="11"/>
  <c r="M105" i="11"/>
  <c r="M161" i="11"/>
  <c r="N49" i="11"/>
  <c r="J105" i="11"/>
  <c r="J161" i="11"/>
  <c r="K49" i="11"/>
  <c r="L105" i="11"/>
  <c r="L161" i="11"/>
  <c r="M49" i="11"/>
  <c r="N166" i="11"/>
  <c r="O188" i="11" s="1"/>
  <c r="N231" i="11"/>
  <c r="M229" i="11"/>
  <c r="L192" i="11"/>
  <c r="L235" i="11" s="1"/>
  <c r="N195" i="11"/>
  <c r="N238" i="11" s="1"/>
  <c r="N165" i="11"/>
  <c r="O187" i="11" s="1"/>
  <c r="N230" i="11"/>
  <c r="K105" i="11"/>
  <c r="K161" i="11"/>
  <c r="L49" i="11"/>
  <c r="N105" i="11"/>
  <c r="N161" i="11"/>
  <c r="O49" i="11"/>
  <c r="C105" i="11"/>
  <c r="C161" i="11"/>
  <c r="D49" i="11"/>
  <c r="H105" i="11"/>
  <c r="H161" i="11"/>
  <c r="I49" i="11"/>
  <c r="G105" i="11"/>
  <c r="G161" i="11"/>
  <c r="H49" i="11"/>
  <c r="I105" i="11"/>
  <c r="I161" i="11"/>
  <c r="J49" i="11"/>
  <c r="K174" i="11"/>
  <c r="N185" i="11"/>
  <c r="F105" i="11"/>
  <c r="F161" i="11"/>
  <c r="G49" i="11"/>
  <c r="E105" i="11"/>
  <c r="E161" i="11"/>
  <c r="F49" i="11"/>
  <c r="D105" i="11"/>
  <c r="D161" i="11"/>
  <c r="E49" i="11"/>
  <c r="N106" i="11"/>
  <c r="N162" i="11"/>
  <c r="S77" i="13"/>
  <c r="M171" i="11"/>
  <c r="N193" i="11" s="1"/>
  <c r="M189" i="11"/>
  <c r="M167" i="11" s="1"/>
  <c r="N189" i="11" s="1"/>
  <c r="N190" i="11"/>
  <c r="N233" i="11" s="1"/>
  <c r="L172" i="11"/>
  <c r="L237" i="11"/>
  <c r="E26" i="14"/>
  <c r="G26" i="14"/>
  <c r="E29" i="14"/>
  <c r="G29" i="14"/>
  <c r="B136" i="13"/>
  <c r="Q8" i="14" s="1"/>
  <c r="U75" i="13"/>
  <c r="E139" i="13"/>
  <c r="R32" i="14" s="1"/>
  <c r="D139" i="13"/>
  <c r="F139" i="13" s="1"/>
  <c r="F152" i="13" s="1"/>
  <c r="O76" i="13"/>
  <c r="O118" i="13" s="1"/>
  <c r="N76" i="13"/>
  <c r="N118" i="13" s="1"/>
  <c r="Q76" i="13"/>
  <c r="Q118" i="13" s="1"/>
  <c r="U117" i="13" s="1"/>
  <c r="P76" i="13"/>
  <c r="P118" i="13" s="1"/>
  <c r="M76" i="13"/>
  <c r="M118" i="13" s="1"/>
  <c r="L76" i="13"/>
  <c r="C137" i="13"/>
  <c r="R9" i="14" s="1"/>
  <c r="K119" i="13"/>
  <c r="R119" i="13" s="1"/>
  <c r="Q33" i="14"/>
  <c r="S33" i="14"/>
  <c r="H123" i="11"/>
  <c r="L122" i="11"/>
  <c r="L66" i="11"/>
  <c r="H67" i="11"/>
  <c r="L191" i="3"/>
  <c r="R244" i="7"/>
  <c r="R8" i="11"/>
  <c r="R234" i="3"/>
  <c r="D253" i="3" s="1"/>
  <c r="F253" i="3" s="1"/>
  <c r="BI68" i="10"/>
  <c r="AW68" i="10"/>
  <c r="BH68" i="10"/>
  <c r="J112" i="10"/>
  <c r="AV68" i="10"/>
  <c r="BS68" i="10"/>
  <c r="F112" i="10"/>
  <c r="H112" i="10"/>
  <c r="G112" i="10"/>
  <c r="E151" i="8"/>
  <c r="F28" i="14" s="1"/>
  <c r="D151" i="8"/>
  <c r="F151" i="8" s="1"/>
  <c r="E212" i="10"/>
  <c r="E106" i="9"/>
  <c r="E88" i="8"/>
  <c r="E188" i="3"/>
  <c r="E73" i="13" s="1"/>
  <c r="D7" i="10"/>
  <c r="D7" i="9"/>
  <c r="D48" i="9" s="1"/>
  <c r="D7" i="8"/>
  <c r="D29" i="8" s="1"/>
  <c r="O7" i="10"/>
  <c r="O7" i="9"/>
  <c r="O48" i="9" s="1"/>
  <c r="O7" i="8"/>
  <c r="O29" i="8" s="1"/>
  <c r="BB68" i="10"/>
  <c r="AQ68" i="10"/>
  <c r="R8" i="8"/>
  <c r="B30" i="8"/>
  <c r="U90" i="8"/>
  <c r="C152" i="8" s="1"/>
  <c r="F8" i="14" s="1"/>
  <c r="B152" i="8"/>
  <c r="E8" i="14" s="1"/>
  <c r="N7" i="10"/>
  <c r="N7" i="9"/>
  <c r="N48" i="9" s="1"/>
  <c r="N7" i="8"/>
  <c r="N29" i="8" s="1"/>
  <c r="H212" i="10"/>
  <c r="H106" i="9"/>
  <c r="H188" i="3"/>
  <c r="H73" i="13" s="1"/>
  <c r="H88" i="8"/>
  <c r="L212" i="10"/>
  <c r="L106" i="9"/>
  <c r="L188" i="3"/>
  <c r="L73" i="13" s="1"/>
  <c r="L88" i="8"/>
  <c r="K212" i="10"/>
  <c r="K106" i="9"/>
  <c r="K88" i="8"/>
  <c r="K188" i="3"/>
  <c r="K73" i="13" s="1"/>
  <c r="C7" i="10"/>
  <c r="C7" i="9"/>
  <c r="C48" i="9" s="1"/>
  <c r="C7" i="8"/>
  <c r="C29" i="8" s="1"/>
  <c r="G7" i="10"/>
  <c r="G7" i="9"/>
  <c r="G48" i="9" s="1"/>
  <c r="G7" i="8"/>
  <c r="G29" i="8" s="1"/>
  <c r="E7" i="10"/>
  <c r="E7" i="9"/>
  <c r="E48" i="9" s="1"/>
  <c r="E7" i="8"/>
  <c r="E29" i="8" s="1"/>
  <c r="U108" i="9"/>
  <c r="C170" i="9" s="1"/>
  <c r="I8" i="14" s="1"/>
  <c r="B170" i="9"/>
  <c r="H8" i="14" s="1"/>
  <c r="BC68" i="10"/>
  <c r="AR68" i="10"/>
  <c r="B49" i="9"/>
  <c r="R8" i="9"/>
  <c r="F125" i="5"/>
  <c r="B42" i="13"/>
  <c r="G42" i="13" s="1"/>
  <c r="T89" i="8"/>
  <c r="S89" i="8"/>
  <c r="N212" i="10"/>
  <c r="N106" i="9"/>
  <c r="N88" i="8"/>
  <c r="N188" i="3"/>
  <c r="N73" i="13" s="1"/>
  <c r="J7" i="10"/>
  <c r="J7" i="9"/>
  <c r="J48" i="9" s="1"/>
  <c r="J7" i="8"/>
  <c r="J29" i="8" s="1"/>
  <c r="BE68" i="10"/>
  <c r="BR68" i="10"/>
  <c r="K65" i="9"/>
  <c r="K49" i="9"/>
  <c r="AE68" i="10"/>
  <c r="I127" i="5"/>
  <c r="H127" i="5"/>
  <c r="T213" i="10"/>
  <c r="I212" i="10"/>
  <c r="I106" i="9"/>
  <c r="I88" i="8"/>
  <c r="I188" i="3"/>
  <c r="I73" i="13" s="1"/>
  <c r="D212" i="10"/>
  <c r="D106" i="9"/>
  <c r="D188" i="3"/>
  <c r="D73" i="13" s="1"/>
  <c r="D88" i="8"/>
  <c r="G212" i="10"/>
  <c r="G106" i="9"/>
  <c r="G88" i="8"/>
  <c r="G188" i="3"/>
  <c r="G73" i="13" s="1"/>
  <c r="L7" i="10"/>
  <c r="L7" i="9"/>
  <c r="L7" i="8"/>
  <c r="G30" i="8"/>
  <c r="G47" i="8"/>
  <c r="R8" i="10"/>
  <c r="BM68" i="10"/>
  <c r="B90" i="10"/>
  <c r="B111" i="10" s="1"/>
  <c r="AP68" i="10"/>
  <c r="D90" i="10" s="1"/>
  <c r="M7" i="10"/>
  <c r="M7" i="9"/>
  <c r="M48" i="9" s="1"/>
  <c r="M7" i="8"/>
  <c r="M29" i="8" s="1"/>
  <c r="F212" i="10"/>
  <c r="F106" i="9"/>
  <c r="F88" i="8"/>
  <c r="F188" i="3"/>
  <c r="F73" i="13" s="1"/>
  <c r="B7" i="10"/>
  <c r="B7" i="9"/>
  <c r="B7" i="8"/>
  <c r="F7" i="10"/>
  <c r="F7" i="9"/>
  <c r="F48" i="9" s="1"/>
  <c r="F7" i="8"/>
  <c r="F29" i="8" s="1"/>
  <c r="K7" i="10"/>
  <c r="K7" i="9"/>
  <c r="K48" i="9" s="1"/>
  <c r="K7" i="8"/>
  <c r="K29" i="8" s="1"/>
  <c r="B212" i="10"/>
  <c r="B106" i="9"/>
  <c r="B188" i="3"/>
  <c r="B73" i="13" s="1"/>
  <c r="B88" i="8"/>
  <c r="M212" i="10"/>
  <c r="M106" i="9"/>
  <c r="M88" i="8"/>
  <c r="M188" i="3"/>
  <c r="M73" i="13" s="1"/>
  <c r="J212" i="10"/>
  <c r="J106" i="9"/>
  <c r="J88" i="8"/>
  <c r="J188" i="3"/>
  <c r="J73" i="13" s="1"/>
  <c r="C212" i="10"/>
  <c r="C106" i="9"/>
  <c r="C88" i="8"/>
  <c r="C188" i="3"/>
  <c r="C73" i="13" s="1"/>
  <c r="H7" i="10"/>
  <c r="H7" i="9"/>
  <c r="H7" i="8"/>
  <c r="I7" i="10"/>
  <c r="I7" i="9"/>
  <c r="I48" i="9" s="1"/>
  <c r="I7" i="8"/>
  <c r="I29" i="8" s="1"/>
  <c r="G66" i="9"/>
  <c r="G49" i="9"/>
  <c r="K30" i="8"/>
  <c r="K46" i="8"/>
  <c r="BD68" i="10"/>
  <c r="AS68" i="10"/>
  <c r="G90" i="10" s="1"/>
  <c r="T107" i="9"/>
  <c r="S107" i="9"/>
  <c r="Q235" i="3"/>
  <c r="U190" i="3"/>
  <c r="P190" i="3" s="1"/>
  <c r="P232" i="3" s="1"/>
  <c r="B251" i="3"/>
  <c r="B8" i="14" s="1"/>
  <c r="R240" i="3"/>
  <c r="D259" i="3" s="1"/>
  <c r="F259" i="3" s="1"/>
  <c r="R241" i="3"/>
  <c r="D260" i="3" s="1"/>
  <c r="F260" i="3" s="1"/>
  <c r="R236" i="3"/>
  <c r="R238" i="3"/>
  <c r="R242" i="3"/>
  <c r="B200" i="7"/>
  <c r="K88" i="3"/>
  <c r="K31" i="3"/>
  <c r="R132" i="3"/>
  <c r="T132" i="3" s="1"/>
  <c r="D8" i="3"/>
  <c r="E177" i="7"/>
  <c r="E242" i="7" s="1"/>
  <c r="D200" i="7"/>
  <c r="G88" i="3"/>
  <c r="G31" i="3"/>
  <c r="I177" i="7"/>
  <c r="I242" i="7" s="1"/>
  <c r="H200" i="7"/>
  <c r="M88" i="3"/>
  <c r="N88" i="3" s="1"/>
  <c r="O88" i="3" s="1"/>
  <c r="P88" i="3" s="1"/>
  <c r="Q88" i="3" s="1"/>
  <c r="B109" i="3" s="1"/>
  <c r="R189" i="3" s="1"/>
  <c r="R9" i="3"/>
  <c r="D45" i="13" s="1"/>
  <c r="H45" i="13" s="1"/>
  <c r="I45" i="13" s="1"/>
  <c r="R74" i="13" s="1"/>
  <c r="M31" i="3"/>
  <c r="L177" i="7"/>
  <c r="L242" i="7" s="1"/>
  <c r="K200" i="7"/>
  <c r="G177" i="7"/>
  <c r="G242" i="7" s="1"/>
  <c r="F200" i="7"/>
  <c r="I31" i="3"/>
  <c r="I88" i="3"/>
  <c r="L88" i="3"/>
  <c r="L31" i="3"/>
  <c r="P177" i="7"/>
  <c r="P242" i="7" s="1"/>
  <c r="O200" i="7"/>
  <c r="B8" i="3"/>
  <c r="B87" i="3" s="1"/>
  <c r="M8" i="3"/>
  <c r="J8" i="3"/>
  <c r="C8" i="3"/>
  <c r="H88" i="3"/>
  <c r="H31" i="3"/>
  <c r="F88" i="3"/>
  <c r="F47" i="3"/>
  <c r="F31" i="3"/>
  <c r="D88" i="3"/>
  <c r="D31" i="3"/>
  <c r="N177" i="7"/>
  <c r="N242" i="7" s="1"/>
  <c r="M200" i="7"/>
  <c r="I8" i="3"/>
  <c r="G8" i="3"/>
  <c r="F177" i="7"/>
  <c r="F242" i="7" s="1"/>
  <c r="E200" i="7"/>
  <c r="J88" i="3"/>
  <c r="J31" i="3"/>
  <c r="J46" i="3"/>
  <c r="E88" i="3"/>
  <c r="E31" i="3"/>
  <c r="O177" i="7"/>
  <c r="O242" i="7" s="1"/>
  <c r="N200" i="7"/>
  <c r="C88" i="3"/>
  <c r="C31" i="3"/>
  <c r="M177" i="7"/>
  <c r="M242" i="7" s="1"/>
  <c r="L200" i="7"/>
  <c r="R224" i="7"/>
  <c r="N8" i="3"/>
  <c r="F8" i="3"/>
  <c r="E8" i="3"/>
  <c r="K177" i="7"/>
  <c r="K242" i="7" s="1"/>
  <c r="J200" i="7"/>
  <c r="D177" i="7"/>
  <c r="D242" i="7" s="1"/>
  <c r="C200" i="7"/>
  <c r="E223" i="7"/>
  <c r="I223" i="7"/>
  <c r="M223" i="7"/>
  <c r="C223" i="7"/>
  <c r="H223" i="7"/>
  <c r="N223" i="7"/>
  <c r="D223" i="7"/>
  <c r="K223" i="7"/>
  <c r="F223" i="7"/>
  <c r="F183" i="11" s="1"/>
  <c r="L223" i="7"/>
  <c r="J223" i="7"/>
  <c r="B223" i="7"/>
  <c r="B183" i="11" s="1"/>
  <c r="G223" i="7"/>
  <c r="G183" i="11" s="1"/>
  <c r="O223" i="7"/>
  <c r="O183" i="11" s="1"/>
  <c r="H177" i="7"/>
  <c r="H242" i="7" s="1"/>
  <c r="G200" i="7"/>
  <c r="H8" i="3"/>
  <c r="L8" i="3"/>
  <c r="K8" i="3"/>
  <c r="H133" i="3"/>
  <c r="D133" i="3"/>
  <c r="E133" i="3"/>
  <c r="K133" i="3"/>
  <c r="I133" i="3"/>
  <c r="D148" i="3"/>
  <c r="F133" i="3"/>
  <c r="H147" i="3"/>
  <c r="J133" i="3"/>
  <c r="B133" i="3"/>
  <c r="G133" i="3"/>
  <c r="C133" i="3"/>
  <c r="J177" i="7"/>
  <c r="J242" i="7" s="1"/>
  <c r="I200" i="7"/>
  <c r="Q177" i="7"/>
  <c r="Q242" i="7" s="1"/>
  <c r="P200" i="7"/>
  <c r="B177" i="7"/>
  <c r="B242" i="7" s="1"/>
  <c r="C177" i="7"/>
  <c r="C242" i="7" s="1"/>
  <c r="B41" i="13" l="1"/>
  <c r="G41" i="13" s="1"/>
  <c r="G125" i="5"/>
  <c r="E92" i="10"/>
  <c r="E113" i="10" s="1"/>
  <c r="H92" i="10"/>
  <c r="H113" i="10" s="1"/>
  <c r="L233" i="3"/>
  <c r="S191" i="3"/>
  <c r="F92" i="10"/>
  <c r="F113" i="10" s="1"/>
  <c r="F90" i="10"/>
  <c r="I183" i="11"/>
  <c r="G92" i="10"/>
  <c r="G113" i="10" s="1"/>
  <c r="D112" i="10"/>
  <c r="E135" i="7"/>
  <c r="E146" i="7"/>
  <c r="E147" i="7" s="1"/>
  <c r="H90" i="10"/>
  <c r="H111" i="10" s="1"/>
  <c r="E90" i="10"/>
  <c r="J90" i="10"/>
  <c r="T184" i="11"/>
  <c r="C93" i="10"/>
  <c r="V73" i="10"/>
  <c r="R73" i="10"/>
  <c r="E138" i="7"/>
  <c r="I90" i="10"/>
  <c r="I111" i="10" s="1"/>
  <c r="C90" i="10"/>
  <c r="C111" i="10" s="1"/>
  <c r="S213" i="10"/>
  <c r="I93" i="10"/>
  <c r="W73" i="10"/>
  <c r="E25" i="14"/>
  <c r="E27" i="14"/>
  <c r="E136" i="7"/>
  <c r="E137" i="7"/>
  <c r="D258" i="3"/>
  <c r="F258" i="3" s="1"/>
  <c r="D36" i="14" s="1"/>
  <c r="E153" i="8"/>
  <c r="R256" i="10"/>
  <c r="D275" i="10" s="1"/>
  <c r="F275" i="10" s="1"/>
  <c r="E253" i="3"/>
  <c r="C31" i="14" s="1"/>
  <c r="D256" i="3"/>
  <c r="F256" i="3" s="1"/>
  <c r="D34" i="14" s="1"/>
  <c r="F273" i="10"/>
  <c r="M26" i="14" s="1"/>
  <c r="K26" i="14"/>
  <c r="N164" i="11"/>
  <c r="O186" i="11" s="1"/>
  <c r="O229" i="11" s="1"/>
  <c r="L183" i="11"/>
  <c r="N183" i="11"/>
  <c r="F36" i="6"/>
  <c r="B36" i="6"/>
  <c r="E36" i="6"/>
  <c r="H36" i="6"/>
  <c r="D36" i="6"/>
  <c r="C36" i="6"/>
  <c r="G36" i="6"/>
  <c r="T14" i="6"/>
  <c r="H45" i="6"/>
  <c r="G47" i="6"/>
  <c r="G46" i="6"/>
  <c r="H47" i="6"/>
  <c r="H46" i="6"/>
  <c r="G45" i="6"/>
  <c r="R94" i="8"/>
  <c r="G36" i="8"/>
  <c r="F36" i="8"/>
  <c r="D36" i="8"/>
  <c r="C36" i="8"/>
  <c r="H36" i="8"/>
  <c r="E36" i="8"/>
  <c r="B36" i="8"/>
  <c r="G46" i="8"/>
  <c r="H46" i="8"/>
  <c r="J136" i="8"/>
  <c r="S93" i="8"/>
  <c r="I114" i="10"/>
  <c r="E274" i="10"/>
  <c r="D274" i="10"/>
  <c r="F274" i="10" s="1"/>
  <c r="CI193" i="10"/>
  <c r="AY193" i="10"/>
  <c r="DA193" i="10"/>
  <c r="BR193" i="10"/>
  <c r="BQ193" i="10"/>
  <c r="BA72" i="10"/>
  <c r="BQ72" i="10"/>
  <c r="AG72" i="10"/>
  <c r="BE72" i="10"/>
  <c r="AS72" i="10"/>
  <c r="M111" i="9"/>
  <c r="M154" i="9" s="1"/>
  <c r="M176" i="10"/>
  <c r="N176" i="10"/>
  <c r="N111" i="9"/>
  <c r="N154" i="9" s="1"/>
  <c r="E170" i="9"/>
  <c r="D170" i="9"/>
  <c r="F170" i="9" s="1"/>
  <c r="J70" i="7"/>
  <c r="J71" i="7"/>
  <c r="J67" i="7" s="1"/>
  <c r="AI72" i="10"/>
  <c r="BS72" i="10"/>
  <c r="AU72" i="10"/>
  <c r="BG72" i="10"/>
  <c r="CI194" i="10"/>
  <c r="AY194" i="10"/>
  <c r="BR194" i="10"/>
  <c r="DA194" i="10"/>
  <c r="U92" i="8"/>
  <c r="C154" i="8" s="1"/>
  <c r="F10" i="14" s="1"/>
  <c r="B154" i="8"/>
  <c r="E10" i="14" s="1"/>
  <c r="BD72" i="10"/>
  <c r="BH72" i="10"/>
  <c r="AJ72" i="10"/>
  <c r="AV72" i="10"/>
  <c r="BT72" i="10"/>
  <c r="E15" i="7"/>
  <c r="E38" i="7" s="1"/>
  <c r="E58" i="7" s="1"/>
  <c r="W58" i="7" s="1"/>
  <c r="F15" i="7"/>
  <c r="F39" i="7" s="1"/>
  <c r="F59" i="7" s="1"/>
  <c r="X59" i="7" s="1"/>
  <c r="D15" i="7"/>
  <c r="D37" i="7" s="1"/>
  <c r="D57" i="7" s="1"/>
  <c r="V57" i="7" s="1"/>
  <c r="B36" i="7"/>
  <c r="G15" i="7"/>
  <c r="G40" i="7" s="1"/>
  <c r="G60" i="7" s="1"/>
  <c r="Y60" i="7" s="1"/>
  <c r="C15" i="7"/>
  <c r="H15" i="7"/>
  <c r="H41" i="7" s="1"/>
  <c r="H61" i="7" s="1"/>
  <c r="Q73" i="10"/>
  <c r="AP73" i="10" s="1"/>
  <c r="AD73" i="10"/>
  <c r="E183" i="11"/>
  <c r="H177" i="10"/>
  <c r="D177" i="10"/>
  <c r="G54" i="10"/>
  <c r="R218" i="10"/>
  <c r="C177" i="10"/>
  <c r="C54" i="10"/>
  <c r="F54" i="10"/>
  <c r="B177" i="10"/>
  <c r="E177" i="10"/>
  <c r="E54" i="10"/>
  <c r="D54" i="10"/>
  <c r="F177" i="10"/>
  <c r="G177" i="10"/>
  <c r="I54" i="10"/>
  <c r="S54" i="10" s="1"/>
  <c r="H54" i="10"/>
  <c r="R190" i="11"/>
  <c r="AH72" i="10"/>
  <c r="BR72" i="10"/>
  <c r="BF72" i="10"/>
  <c r="AT72" i="10"/>
  <c r="DB193" i="10"/>
  <c r="CJ193" i="10"/>
  <c r="AZ193" i="10"/>
  <c r="BS193" i="10"/>
  <c r="BA193" i="10"/>
  <c r="BT193" i="10"/>
  <c r="CK193" i="10"/>
  <c r="DC193" i="10"/>
  <c r="J28" i="14"/>
  <c r="P97" i="5"/>
  <c r="O117" i="5"/>
  <c r="BM72" i="10"/>
  <c r="Q111" i="9"/>
  <c r="Q154" i="9" s="1"/>
  <c r="Q176" i="10"/>
  <c r="O111" i="9"/>
  <c r="O154" i="9" s="1"/>
  <c r="O176" i="10"/>
  <c r="Q115" i="5"/>
  <c r="R95" i="5"/>
  <c r="B137" i="5"/>
  <c r="BU194" i="10"/>
  <c r="CL194" i="10"/>
  <c r="DD194" i="10"/>
  <c r="BB194" i="10"/>
  <c r="R135" i="8"/>
  <c r="O98" i="5"/>
  <c r="N118" i="5"/>
  <c r="G37" i="6"/>
  <c r="T15" i="6"/>
  <c r="F37" i="6"/>
  <c r="E37" i="6"/>
  <c r="C37" i="6"/>
  <c r="D37" i="6"/>
  <c r="B37" i="6"/>
  <c r="P73" i="10"/>
  <c r="AB73" i="10" s="1"/>
  <c r="U73" i="10"/>
  <c r="BF73" i="10" s="1"/>
  <c r="AI73" i="10"/>
  <c r="AU73" i="10"/>
  <c r="BG73" i="10"/>
  <c r="BS73" i="10"/>
  <c r="K183" i="11"/>
  <c r="F14" i="7"/>
  <c r="E14" i="7"/>
  <c r="I14" i="7"/>
  <c r="B35" i="7"/>
  <c r="H14" i="7"/>
  <c r="G14" i="7"/>
  <c r="C14" i="7"/>
  <c r="D14" i="7"/>
  <c r="B94" i="10"/>
  <c r="BU193" i="10"/>
  <c r="CL193" i="10"/>
  <c r="BB193" i="10"/>
  <c r="DD193" i="10"/>
  <c r="AO72" i="10"/>
  <c r="AD72" i="10"/>
  <c r="BN72" i="10"/>
  <c r="AP72" i="10"/>
  <c r="BB72" i="10"/>
  <c r="J176" i="10"/>
  <c r="J111" i="9"/>
  <c r="P176" i="10"/>
  <c r="P111" i="9"/>
  <c r="P154" i="9" s="1"/>
  <c r="W56" i="7"/>
  <c r="X57" i="7"/>
  <c r="BO72" i="10"/>
  <c r="BC72" i="10"/>
  <c r="AQ72" i="10"/>
  <c r="AE72" i="10"/>
  <c r="DC194" i="10"/>
  <c r="BT194" i="10"/>
  <c r="CK194" i="10"/>
  <c r="BA194" i="10"/>
  <c r="CJ194" i="10"/>
  <c r="AZ194" i="10"/>
  <c r="DB194" i="10"/>
  <c r="BS194" i="10"/>
  <c r="AF72" i="10"/>
  <c r="C178" i="10"/>
  <c r="B178" i="10"/>
  <c r="F55" i="10"/>
  <c r="E178" i="10"/>
  <c r="C55" i="10"/>
  <c r="D55" i="10"/>
  <c r="F178" i="10"/>
  <c r="D178" i="10"/>
  <c r="G55" i="10"/>
  <c r="R219" i="10"/>
  <c r="G178" i="10"/>
  <c r="E55" i="10"/>
  <c r="H55" i="10"/>
  <c r="S55" i="10" s="1"/>
  <c r="R95" i="8"/>
  <c r="F37" i="8"/>
  <c r="E37" i="8"/>
  <c r="C37" i="8"/>
  <c r="G37" i="8"/>
  <c r="B37" i="8"/>
  <c r="D37" i="8"/>
  <c r="L195" i="10"/>
  <c r="AF195" i="10" s="1"/>
  <c r="N195" i="10"/>
  <c r="AH195" i="10" s="1"/>
  <c r="O195" i="10"/>
  <c r="AI195" i="10" s="1"/>
  <c r="Q195" i="10"/>
  <c r="AK195" i="10" s="1"/>
  <c r="P195" i="10"/>
  <c r="AJ195" i="10" s="1"/>
  <c r="M195" i="10"/>
  <c r="AG195" i="10" s="1"/>
  <c r="K195" i="10"/>
  <c r="AE195" i="10" s="1"/>
  <c r="B171" i="9"/>
  <c r="H9" i="14" s="1"/>
  <c r="U109" i="9"/>
  <c r="C171" i="9" s="1"/>
  <c r="I9" i="14" s="1"/>
  <c r="C54" i="7"/>
  <c r="T34" i="7"/>
  <c r="U34" i="7" s="1"/>
  <c r="T73" i="10"/>
  <c r="R112" i="9"/>
  <c r="P96" i="5"/>
  <c r="O116" i="5"/>
  <c r="CM193" i="10"/>
  <c r="BC193" i="10"/>
  <c r="DE193" i="10"/>
  <c r="Z59" i="7"/>
  <c r="AC72" i="10"/>
  <c r="C94" i="10" s="1"/>
  <c r="K176" i="10"/>
  <c r="K111" i="9"/>
  <c r="K154" i="9" s="1"/>
  <c r="L111" i="9"/>
  <c r="L154" i="9" s="1"/>
  <c r="L176" i="10"/>
  <c r="J62" i="7"/>
  <c r="CH194" i="10"/>
  <c r="AX194" i="10"/>
  <c r="BQ194" i="10"/>
  <c r="CZ194" i="10"/>
  <c r="BP194" i="10"/>
  <c r="BC194" i="10"/>
  <c r="DE194" i="10"/>
  <c r="CM194" i="10"/>
  <c r="BP72" i="10"/>
  <c r="K153" i="9"/>
  <c r="S110" i="9"/>
  <c r="E171" i="9"/>
  <c r="I30" i="14" s="1"/>
  <c r="D171" i="9"/>
  <c r="F171" i="9" s="1"/>
  <c r="S73" i="10"/>
  <c r="X73" i="10"/>
  <c r="AK73" i="10" s="1"/>
  <c r="Q114" i="5"/>
  <c r="S113" i="5" s="1"/>
  <c r="L5" i="15" s="1"/>
  <c r="L6" i="15" s="1"/>
  <c r="L7" i="15" s="1"/>
  <c r="B136" i="5"/>
  <c r="Q31" i="32" s="1"/>
  <c r="R94" i="5"/>
  <c r="H183" i="11"/>
  <c r="C183" i="11"/>
  <c r="N173" i="11"/>
  <c r="O195" i="11" s="1"/>
  <c r="O238" i="11" s="1"/>
  <c r="R235" i="3"/>
  <c r="D254" i="3" s="1"/>
  <c r="F254" i="3" s="1"/>
  <c r="U234" i="3"/>
  <c r="J183" i="11"/>
  <c r="D183" i="11"/>
  <c r="M183" i="11"/>
  <c r="T188" i="3"/>
  <c r="C44" i="13"/>
  <c r="T73" i="13" s="1"/>
  <c r="R233" i="3"/>
  <c r="E252" i="3" s="1"/>
  <c r="C30" i="14" s="1"/>
  <c r="D111" i="10"/>
  <c r="N167" i="11"/>
  <c r="O189" i="11" s="1"/>
  <c r="N232" i="11"/>
  <c r="K104" i="11"/>
  <c r="K160" i="11"/>
  <c r="L48" i="11"/>
  <c r="N171" i="11"/>
  <c r="O193" i="11" s="1"/>
  <c r="N236" i="11"/>
  <c r="M104" i="11"/>
  <c r="M160" i="11"/>
  <c r="N48" i="11"/>
  <c r="O190" i="3"/>
  <c r="O232" i="3" s="1"/>
  <c r="N228" i="11"/>
  <c r="O165" i="11"/>
  <c r="P187" i="11" s="1"/>
  <c r="O230" i="11"/>
  <c r="O105" i="11"/>
  <c r="O161" i="11"/>
  <c r="L196" i="11"/>
  <c r="L239" i="11" s="1"/>
  <c r="I104" i="11"/>
  <c r="I160" i="11"/>
  <c r="J48" i="11"/>
  <c r="G104" i="11"/>
  <c r="G160" i="11"/>
  <c r="H48" i="11"/>
  <c r="J104" i="11"/>
  <c r="J160" i="11"/>
  <c r="K48" i="11"/>
  <c r="L104" i="11"/>
  <c r="L160" i="11"/>
  <c r="M48" i="11"/>
  <c r="N104" i="11"/>
  <c r="N160" i="11"/>
  <c r="O48" i="11"/>
  <c r="O104" i="11"/>
  <c r="O160" i="11"/>
  <c r="P48" i="11"/>
  <c r="F104" i="11"/>
  <c r="F160" i="11"/>
  <c r="G48" i="11"/>
  <c r="E111" i="10"/>
  <c r="J111" i="10"/>
  <c r="M194" i="11"/>
  <c r="M237" i="11" s="1"/>
  <c r="O184" i="11"/>
  <c r="N163" i="11"/>
  <c r="L170" i="11"/>
  <c r="E104" i="11"/>
  <c r="E160" i="11"/>
  <c r="F48" i="11"/>
  <c r="C104" i="11"/>
  <c r="C160" i="11"/>
  <c r="D48" i="11"/>
  <c r="H104" i="11"/>
  <c r="H160" i="11"/>
  <c r="I48" i="11"/>
  <c r="D104" i="11"/>
  <c r="D160" i="11"/>
  <c r="E48" i="11"/>
  <c r="B160" i="11"/>
  <c r="C48" i="11"/>
  <c r="S76" i="13"/>
  <c r="N168" i="11"/>
  <c r="M232" i="11"/>
  <c r="O166" i="11"/>
  <c r="O231" i="11"/>
  <c r="N191" i="11"/>
  <c r="N234" i="11" s="1"/>
  <c r="E28" i="14"/>
  <c r="G28" i="14"/>
  <c r="F30" i="14"/>
  <c r="T30" i="8"/>
  <c r="E30" i="14"/>
  <c r="G30" i="14"/>
  <c r="M190" i="3"/>
  <c r="L118" i="13"/>
  <c r="R118" i="13" s="1"/>
  <c r="U74" i="13"/>
  <c r="B135" i="13"/>
  <c r="Q7" i="14" s="1"/>
  <c r="N190" i="3"/>
  <c r="N232" i="3" s="1"/>
  <c r="D38" i="14"/>
  <c r="B38" i="14"/>
  <c r="C25" i="13"/>
  <c r="P75" i="13"/>
  <c r="P117" i="13" s="1"/>
  <c r="O75" i="13"/>
  <c r="O117" i="13" s="1"/>
  <c r="N75" i="13"/>
  <c r="N117" i="13" s="1"/>
  <c r="Q75" i="13"/>
  <c r="Q117" i="13" s="1"/>
  <c r="U116" i="13" s="1"/>
  <c r="M75" i="13"/>
  <c r="C136" i="13"/>
  <c r="R8" i="14" s="1"/>
  <c r="C251" i="3"/>
  <c r="C8" i="14" s="1"/>
  <c r="D37" i="14"/>
  <c r="B37" i="14"/>
  <c r="C24" i="13"/>
  <c r="D31" i="14"/>
  <c r="B31" i="14"/>
  <c r="C18" i="13"/>
  <c r="D18" i="13" s="1"/>
  <c r="E138" i="13"/>
  <c r="R31" i="14" s="1"/>
  <c r="D138" i="13"/>
  <c r="F138" i="13" s="1"/>
  <c r="Q32" i="14"/>
  <c r="I123" i="11"/>
  <c r="M122" i="11"/>
  <c r="M66" i="11"/>
  <c r="I67" i="11"/>
  <c r="R7" i="11"/>
  <c r="Q190" i="3"/>
  <c r="Q232" i="3" s="1"/>
  <c r="R243" i="7"/>
  <c r="BT67" i="10"/>
  <c r="J89" i="10" s="1"/>
  <c r="AW67" i="10"/>
  <c r="BS67" i="10"/>
  <c r="BI67" i="10"/>
  <c r="K112" i="10"/>
  <c r="G111" i="10"/>
  <c r="F111" i="10"/>
  <c r="E259" i="3"/>
  <c r="C37" i="14" s="1"/>
  <c r="I6" i="10"/>
  <c r="BI66" i="10" s="1"/>
  <c r="I6" i="9"/>
  <c r="I6" i="8"/>
  <c r="M211" i="10"/>
  <c r="M105" i="9"/>
  <c r="M187" i="3"/>
  <c r="M72" i="13" s="1"/>
  <c r="M87" i="8"/>
  <c r="U107" i="9"/>
  <c r="C169" i="9" s="1"/>
  <c r="I7" i="14" s="1"/>
  <c r="B169" i="9"/>
  <c r="H7" i="14" s="1"/>
  <c r="H29" i="8"/>
  <c r="H47" i="8"/>
  <c r="BE67" i="10"/>
  <c r="BR67" i="10"/>
  <c r="I125" i="5"/>
  <c r="H125" i="5"/>
  <c r="P6" i="10"/>
  <c r="P6" i="9"/>
  <c r="P47" i="9" s="1"/>
  <c r="P6" i="8"/>
  <c r="P28" i="8" s="1"/>
  <c r="O211" i="10"/>
  <c r="O105" i="9"/>
  <c r="O87" i="8"/>
  <c r="O187" i="3"/>
  <c r="O72" i="13" s="1"/>
  <c r="L211" i="10"/>
  <c r="L105" i="9"/>
  <c r="L87" i="8"/>
  <c r="L187" i="3"/>
  <c r="L72" i="13" s="1"/>
  <c r="N211" i="10"/>
  <c r="N105" i="9"/>
  <c r="N87" i="8"/>
  <c r="N187" i="3"/>
  <c r="N72" i="13" s="1"/>
  <c r="I211" i="10"/>
  <c r="I105" i="9"/>
  <c r="I187" i="3"/>
  <c r="I72" i="13" s="1"/>
  <c r="I87" i="8"/>
  <c r="L6" i="10"/>
  <c r="L6" i="9"/>
  <c r="L47" i="9" s="1"/>
  <c r="L6" i="8"/>
  <c r="L28" i="8" s="1"/>
  <c r="F6" i="10"/>
  <c r="F6" i="9"/>
  <c r="F47" i="9" s="1"/>
  <c r="F6" i="8"/>
  <c r="F28" i="8" s="1"/>
  <c r="K6" i="10"/>
  <c r="K6" i="9"/>
  <c r="K47" i="9" s="1"/>
  <c r="K6" i="8"/>
  <c r="K28" i="8" s="1"/>
  <c r="H66" i="9"/>
  <c r="H48" i="9"/>
  <c r="T106" i="9"/>
  <c r="S106" i="9"/>
  <c r="B29" i="8"/>
  <c r="R7" i="8"/>
  <c r="U89" i="8"/>
  <c r="C151" i="8" s="1"/>
  <c r="F7" i="14" s="1"/>
  <c r="B151" i="8"/>
  <c r="E7" i="14" s="1"/>
  <c r="BD67" i="10"/>
  <c r="AS67" i="10"/>
  <c r="G89" i="10" s="1"/>
  <c r="J211" i="10"/>
  <c r="J105" i="9"/>
  <c r="J87" i="8"/>
  <c r="J187" i="3"/>
  <c r="J72" i="13" s="1"/>
  <c r="C6" i="10"/>
  <c r="C6" i="9"/>
  <c r="C47" i="9" s="1"/>
  <c r="C6" i="8"/>
  <c r="C28" i="8" s="1"/>
  <c r="D6" i="10"/>
  <c r="D6" i="9"/>
  <c r="D47" i="9" s="1"/>
  <c r="D6" i="8"/>
  <c r="D28" i="8" s="1"/>
  <c r="G211" i="10"/>
  <c r="G105" i="9"/>
  <c r="G87" i="8"/>
  <c r="G187" i="3"/>
  <c r="G72" i="13" s="1"/>
  <c r="F211" i="10"/>
  <c r="F105" i="9"/>
  <c r="F87" i="8"/>
  <c r="F187" i="3"/>
  <c r="F72" i="13" s="1"/>
  <c r="H211" i="10"/>
  <c r="H105" i="9"/>
  <c r="H87" i="8"/>
  <c r="H187" i="3"/>
  <c r="H72" i="13" s="1"/>
  <c r="E211" i="10"/>
  <c r="E105" i="9"/>
  <c r="E187" i="3"/>
  <c r="E72" i="13" s="1"/>
  <c r="E87" i="8"/>
  <c r="H6" i="10"/>
  <c r="H6" i="9"/>
  <c r="H47" i="9" s="1"/>
  <c r="H6" i="8"/>
  <c r="H28" i="8" s="1"/>
  <c r="B6" i="10"/>
  <c r="B6" i="9"/>
  <c r="B6" i="8"/>
  <c r="T212" i="10"/>
  <c r="S212" i="10"/>
  <c r="B48" i="9"/>
  <c r="R7" i="9"/>
  <c r="L29" i="8"/>
  <c r="L46" i="8"/>
  <c r="B275" i="10"/>
  <c r="K7" i="14" s="1"/>
  <c r="U213" i="10"/>
  <c r="C275" i="10" s="1"/>
  <c r="L7" i="14" s="1"/>
  <c r="D211" i="10"/>
  <c r="D105" i="9"/>
  <c r="D87" i="8"/>
  <c r="D187" i="3"/>
  <c r="D72" i="13" s="1"/>
  <c r="M6" i="10"/>
  <c r="M6" i="9"/>
  <c r="M6" i="8"/>
  <c r="G6" i="10"/>
  <c r="AU66" i="10" s="1"/>
  <c r="G6" i="9"/>
  <c r="G47" i="9" s="1"/>
  <c r="G6" i="8"/>
  <c r="G28" i="8" s="1"/>
  <c r="B211" i="10"/>
  <c r="B105" i="9"/>
  <c r="B187" i="3"/>
  <c r="B72" i="13" s="1"/>
  <c r="B87" i="8"/>
  <c r="K211" i="10"/>
  <c r="K105" i="9"/>
  <c r="K87" i="8"/>
  <c r="K187" i="3"/>
  <c r="K72" i="13" s="1"/>
  <c r="C211" i="10"/>
  <c r="C105" i="9"/>
  <c r="C87" i="8"/>
  <c r="C187" i="3"/>
  <c r="C72" i="13" s="1"/>
  <c r="J6" i="10"/>
  <c r="J6" i="9"/>
  <c r="J47" i="9" s="1"/>
  <c r="J6" i="8"/>
  <c r="J28" i="8" s="1"/>
  <c r="N6" i="10"/>
  <c r="N6" i="9"/>
  <c r="N47" i="9" s="1"/>
  <c r="N6" i="8"/>
  <c r="N28" i="8" s="1"/>
  <c r="E6" i="10"/>
  <c r="E6" i="9"/>
  <c r="E47" i="9" s="1"/>
  <c r="E6" i="8"/>
  <c r="E28" i="8" s="1"/>
  <c r="O6" i="10"/>
  <c r="O6" i="9"/>
  <c r="O47" i="9" s="1"/>
  <c r="O6" i="8"/>
  <c r="O28" i="8" s="1"/>
  <c r="T88" i="8"/>
  <c r="S88" i="8"/>
  <c r="R7" i="10"/>
  <c r="B89" i="10"/>
  <c r="B110" i="10" s="1"/>
  <c r="AO67" i="10"/>
  <c r="L65" i="9"/>
  <c r="L48" i="9"/>
  <c r="I126" i="5"/>
  <c r="H126" i="5"/>
  <c r="BA67" i="10"/>
  <c r="BN67" i="10"/>
  <c r="AQ67" i="10"/>
  <c r="BC67" i="10"/>
  <c r="AR67" i="10"/>
  <c r="F89" i="10" s="1"/>
  <c r="U189" i="3"/>
  <c r="N189" i="3" s="1"/>
  <c r="N231" i="3" s="1"/>
  <c r="B250" i="3"/>
  <c r="B7" i="14" s="1"/>
  <c r="E260" i="3"/>
  <c r="C38" i="14" s="1"/>
  <c r="D257" i="3"/>
  <c r="F257" i="3" s="1"/>
  <c r="E257" i="3"/>
  <c r="C35" i="14" s="1"/>
  <c r="E261" i="3"/>
  <c r="C39" i="14" s="1"/>
  <c r="D261" i="3"/>
  <c r="F261" i="3" s="1"/>
  <c r="E255" i="3"/>
  <c r="C33" i="14" s="1"/>
  <c r="D255" i="3"/>
  <c r="F255" i="3" s="1"/>
  <c r="K87" i="3"/>
  <c r="K30" i="3"/>
  <c r="K46" i="3"/>
  <c r="D7" i="3"/>
  <c r="O199" i="7"/>
  <c r="L30" i="3"/>
  <c r="L87" i="3"/>
  <c r="O7" i="3"/>
  <c r="R223" i="7"/>
  <c r="L7" i="3"/>
  <c r="N7" i="3"/>
  <c r="I7" i="3"/>
  <c r="E87" i="3"/>
  <c r="E30" i="3"/>
  <c r="G87" i="3"/>
  <c r="G30" i="3"/>
  <c r="G47" i="3"/>
  <c r="I199" i="7"/>
  <c r="D30" i="3"/>
  <c r="D87" i="3"/>
  <c r="B199" i="7"/>
  <c r="J7" i="3"/>
  <c r="M7" i="3"/>
  <c r="J199" i="7"/>
  <c r="G7" i="3"/>
  <c r="F7" i="3"/>
  <c r="H7" i="3"/>
  <c r="E7" i="3"/>
  <c r="D199" i="7"/>
  <c r="N87" i="3"/>
  <c r="O87" i="3" s="1"/>
  <c r="P87" i="3" s="1"/>
  <c r="Q87" i="3" s="1"/>
  <c r="B108" i="3" s="1"/>
  <c r="R188" i="3" s="1"/>
  <c r="R8" i="3"/>
  <c r="D44" i="13" s="1"/>
  <c r="H44" i="13" s="1"/>
  <c r="I44" i="13" s="1"/>
  <c r="R73" i="13" s="1"/>
  <c r="N30" i="3"/>
  <c r="I87" i="3"/>
  <c r="I30" i="3"/>
  <c r="N199" i="7"/>
  <c r="J30" i="3"/>
  <c r="J87" i="3"/>
  <c r="M87" i="3"/>
  <c r="M30" i="3"/>
  <c r="R131" i="3"/>
  <c r="T131" i="3" s="1"/>
  <c r="E199" i="7"/>
  <c r="D222" i="7"/>
  <c r="H222" i="7"/>
  <c r="L222" i="7"/>
  <c r="P222" i="7"/>
  <c r="B222" i="7"/>
  <c r="B182" i="11" s="1"/>
  <c r="G222" i="7"/>
  <c r="M222" i="7"/>
  <c r="M182" i="11" s="1"/>
  <c r="E222" i="7"/>
  <c r="K222" i="7"/>
  <c r="F222" i="7"/>
  <c r="N222" i="7"/>
  <c r="N182" i="11" s="1"/>
  <c r="C222" i="7"/>
  <c r="I222" i="7"/>
  <c r="O222" i="7"/>
  <c r="J222" i="7"/>
  <c r="P199" i="7"/>
  <c r="G199" i="7"/>
  <c r="C199" i="7"/>
  <c r="Q199" i="7"/>
  <c r="H87" i="3"/>
  <c r="H30" i="3"/>
  <c r="H199" i="7"/>
  <c r="B7" i="3"/>
  <c r="B86" i="3" s="1"/>
  <c r="K7" i="3"/>
  <c r="C7" i="3"/>
  <c r="K199" i="7"/>
  <c r="F30" i="3"/>
  <c r="F87" i="3"/>
  <c r="M199" i="7"/>
  <c r="F199" i="7"/>
  <c r="C30" i="3"/>
  <c r="C87" i="3"/>
  <c r="L199" i="7"/>
  <c r="G132" i="3"/>
  <c r="C132" i="3"/>
  <c r="H132" i="3"/>
  <c r="I132" i="3"/>
  <c r="K132" i="3"/>
  <c r="E148" i="3"/>
  <c r="D132" i="3"/>
  <c r="B132" i="3"/>
  <c r="I147" i="3"/>
  <c r="L132" i="3"/>
  <c r="J132" i="3"/>
  <c r="E132" i="3"/>
  <c r="F132" i="3"/>
  <c r="L215" i="10" l="1"/>
  <c r="BB73" i="10"/>
  <c r="M29" i="32"/>
  <c r="P29" i="32" s="1"/>
  <c r="Q29" i="32"/>
  <c r="M232" i="3"/>
  <c r="S190" i="3"/>
  <c r="B34" i="14"/>
  <c r="F266" i="3"/>
  <c r="B36" i="14"/>
  <c r="C23" i="13"/>
  <c r="D23" i="13" s="1"/>
  <c r="C21" i="13"/>
  <c r="D21" i="13" s="1"/>
  <c r="I182" i="11"/>
  <c r="D182" i="11"/>
  <c r="C89" i="10"/>
  <c r="D94" i="10"/>
  <c r="K92" i="10"/>
  <c r="K113" i="10" s="1"/>
  <c r="I95" i="10"/>
  <c r="K90" i="10"/>
  <c r="E94" i="10"/>
  <c r="H94" i="10"/>
  <c r="J68" i="7"/>
  <c r="J72" i="7" s="1"/>
  <c r="D89" i="10"/>
  <c r="D110" i="10" s="1"/>
  <c r="AW73" i="10"/>
  <c r="O182" i="11"/>
  <c r="H89" i="10"/>
  <c r="H110" i="10" s="1"/>
  <c r="BU73" i="10"/>
  <c r="I116" i="10"/>
  <c r="BR73" i="10"/>
  <c r="G94" i="10"/>
  <c r="G115" i="10" s="1"/>
  <c r="E143" i="7"/>
  <c r="E142" i="7"/>
  <c r="B95" i="10"/>
  <c r="BN73" i="10"/>
  <c r="D95" i="10" s="1"/>
  <c r="D116" i="10" s="1"/>
  <c r="AH73" i="10"/>
  <c r="J94" i="10"/>
  <c r="J115" i="10" s="1"/>
  <c r="I94" i="10"/>
  <c r="K93" i="10"/>
  <c r="K89" i="10"/>
  <c r="K182" i="11"/>
  <c r="P182" i="11"/>
  <c r="E89" i="10"/>
  <c r="I110" i="10"/>
  <c r="I89" i="10"/>
  <c r="F94" i="10"/>
  <c r="K94" i="10" s="1"/>
  <c r="E254" i="3"/>
  <c r="C32" i="14" s="1"/>
  <c r="E275" i="10"/>
  <c r="L28" i="14" s="1"/>
  <c r="D252" i="3"/>
  <c r="F252" i="3" s="1"/>
  <c r="D30" i="14" s="1"/>
  <c r="O164" i="11"/>
  <c r="P186" i="11" s="1"/>
  <c r="P229" i="11" s="1"/>
  <c r="F267" i="3"/>
  <c r="BT73" i="10"/>
  <c r="AV73" i="10"/>
  <c r="AJ73" i="10"/>
  <c r="BH73" i="10"/>
  <c r="Q96" i="5"/>
  <c r="P116" i="5"/>
  <c r="BI73" i="10"/>
  <c r="BP73" i="10"/>
  <c r="AF73" i="10"/>
  <c r="BD73" i="10"/>
  <c r="AR73" i="10"/>
  <c r="BC195" i="10"/>
  <c r="CM195" i="10"/>
  <c r="DE195" i="10"/>
  <c r="J75" i="10"/>
  <c r="I75" i="10"/>
  <c r="F75" i="10"/>
  <c r="B75" i="10"/>
  <c r="H75" i="10"/>
  <c r="G75" i="10"/>
  <c r="D75" i="10"/>
  <c r="E75" i="10"/>
  <c r="C75" i="10"/>
  <c r="K75" i="10"/>
  <c r="Y75" i="10" s="1"/>
  <c r="N215" i="10"/>
  <c r="N258" i="10" s="1"/>
  <c r="N93" i="14" s="1"/>
  <c r="J154" i="9"/>
  <c r="R154" i="9" s="1"/>
  <c r="S111" i="9"/>
  <c r="D36" i="7"/>
  <c r="D56" i="7" s="1"/>
  <c r="T15" i="7"/>
  <c r="AG73" i="10"/>
  <c r="BQ73" i="10"/>
  <c r="AS73" i="10"/>
  <c r="BE73" i="10"/>
  <c r="P215" i="10"/>
  <c r="P258" i="10" s="1"/>
  <c r="S17" i="9"/>
  <c r="R115" i="9" s="1"/>
  <c r="S17" i="6"/>
  <c r="H137" i="5"/>
  <c r="S17" i="11"/>
  <c r="R193" i="11" s="1"/>
  <c r="S17" i="8"/>
  <c r="S17" i="10"/>
  <c r="B17" i="7"/>
  <c r="O214" i="10"/>
  <c r="O257" i="10" s="1"/>
  <c r="O92" i="14" s="1"/>
  <c r="AT73" i="10"/>
  <c r="J64" i="7"/>
  <c r="J65" i="7"/>
  <c r="L27" i="14"/>
  <c r="H44" i="6"/>
  <c r="H49" i="6"/>
  <c r="S16" i="11"/>
  <c r="S16" i="8"/>
  <c r="H136" i="5"/>
  <c r="S16" i="9"/>
  <c r="B16" i="7"/>
  <c r="S16" i="10"/>
  <c r="S16" i="6"/>
  <c r="B172" i="9"/>
  <c r="H10" i="14" s="1"/>
  <c r="U110" i="9"/>
  <c r="C172" i="9" s="1"/>
  <c r="I10" i="14" s="1"/>
  <c r="Q214" i="10"/>
  <c r="Q257" i="10" s="1"/>
  <c r="AX195" i="10"/>
  <c r="CY195" i="10"/>
  <c r="CG195" i="10"/>
  <c r="AW195" i="10"/>
  <c r="BP195" i="10"/>
  <c r="BO195" i="10"/>
  <c r="BA195" i="10"/>
  <c r="BT195" i="10"/>
  <c r="DC195" i="10"/>
  <c r="CK195" i="10"/>
  <c r="T37" i="8"/>
  <c r="L196" i="10"/>
  <c r="AF196" i="10" s="1"/>
  <c r="N196" i="10"/>
  <c r="AH196" i="10" s="1"/>
  <c r="M196" i="10"/>
  <c r="AG196" i="10" s="1"/>
  <c r="O196" i="10"/>
  <c r="AI196" i="10" s="1"/>
  <c r="P196" i="10"/>
  <c r="AJ196" i="10" s="1"/>
  <c r="J196" i="10"/>
  <c r="AD196" i="10" s="1"/>
  <c r="Q196" i="10"/>
  <c r="AK196" i="10" s="1"/>
  <c r="K196" i="10"/>
  <c r="AE196" i="10" s="1"/>
  <c r="P214" i="10"/>
  <c r="P257" i="10" s="1"/>
  <c r="C35" i="7"/>
  <c r="S14" i="7"/>
  <c r="T14" i="7"/>
  <c r="I41" i="7"/>
  <c r="I61" i="7" s="1"/>
  <c r="B116" i="10"/>
  <c r="P93" i="6"/>
  <c r="M93" i="6"/>
  <c r="K93" i="6"/>
  <c r="I93" i="6"/>
  <c r="N93" i="6"/>
  <c r="H93" i="6"/>
  <c r="L93" i="6"/>
  <c r="J93" i="6"/>
  <c r="Q93" i="6"/>
  <c r="O93" i="6"/>
  <c r="P98" i="5"/>
  <c r="O118" i="5"/>
  <c r="Q97" i="5"/>
  <c r="P117" i="5"/>
  <c r="H115" i="10"/>
  <c r="J74" i="10"/>
  <c r="C74" i="10"/>
  <c r="B74" i="10"/>
  <c r="D74" i="10"/>
  <c r="G74" i="10"/>
  <c r="F74" i="10"/>
  <c r="E74" i="10"/>
  <c r="K74" i="10"/>
  <c r="Y74" i="10" s="1"/>
  <c r="H74" i="10"/>
  <c r="I74" i="10"/>
  <c r="Z61" i="7"/>
  <c r="M214" i="10"/>
  <c r="T36" i="8"/>
  <c r="L94" i="8"/>
  <c r="L137" i="8" s="1"/>
  <c r="I94" i="8"/>
  <c r="N94" i="8"/>
  <c r="N137" i="8" s="1"/>
  <c r="O94" i="8"/>
  <c r="O137" i="8" s="1"/>
  <c r="M94" i="8"/>
  <c r="M137" i="8" s="1"/>
  <c r="Q94" i="8"/>
  <c r="Q137" i="8" s="1"/>
  <c r="P94" i="8"/>
  <c r="P137" i="8" s="1"/>
  <c r="K94" i="8"/>
  <c r="K137" i="8" s="1"/>
  <c r="J94" i="8"/>
  <c r="J137" i="8" s="1"/>
  <c r="BO73" i="10"/>
  <c r="AE73" i="10"/>
  <c r="AQ73" i="10"/>
  <c r="BC73" i="10"/>
  <c r="R153" i="9"/>
  <c r="J74" i="7"/>
  <c r="J75" i="7" s="1"/>
  <c r="J63" i="7"/>
  <c r="BR195" i="10"/>
  <c r="DA195" i="10"/>
  <c r="CI195" i="10"/>
  <c r="AY195" i="10"/>
  <c r="AZ195" i="10"/>
  <c r="BS195" i="10"/>
  <c r="DB195" i="10"/>
  <c r="CJ195" i="10"/>
  <c r="O215" i="10"/>
  <c r="O258" i="10" s="1"/>
  <c r="O93" i="14" s="1"/>
  <c r="E115" i="10"/>
  <c r="C114" i="10"/>
  <c r="K114" i="10"/>
  <c r="D115" i="10"/>
  <c r="B115" i="10"/>
  <c r="G39" i="7"/>
  <c r="G59" i="7" s="1"/>
  <c r="E37" i="7"/>
  <c r="E57" i="7" s="1"/>
  <c r="G44" i="6"/>
  <c r="G49" i="6"/>
  <c r="E154" i="8"/>
  <c r="D154" i="8"/>
  <c r="F154" i="8" s="1"/>
  <c r="S114" i="5"/>
  <c r="M5" i="15" s="1"/>
  <c r="M6" i="15" s="1"/>
  <c r="M7" i="15" s="1"/>
  <c r="N214" i="10"/>
  <c r="N257" i="10" s="1"/>
  <c r="N92" i="14" s="1"/>
  <c r="C36" i="7"/>
  <c r="S15" i="7"/>
  <c r="S56" i="7" s="1"/>
  <c r="M215" i="10"/>
  <c r="M258" i="10" s="1"/>
  <c r="M93" i="14" s="1"/>
  <c r="H29" i="14"/>
  <c r="U93" i="8"/>
  <c r="C155" i="8" s="1"/>
  <c r="F11" i="14" s="1"/>
  <c r="B155" i="8"/>
  <c r="E11" i="14" s="1"/>
  <c r="T183" i="11"/>
  <c r="H30" i="14"/>
  <c r="J30" i="14"/>
  <c r="Q215" i="10"/>
  <c r="Q258" i="10" s="1"/>
  <c r="L258" i="10"/>
  <c r="L93" i="14" s="1"/>
  <c r="BU195" i="10"/>
  <c r="BB195" i="10"/>
  <c r="CL195" i="10"/>
  <c r="DD195" i="10"/>
  <c r="BQ195" i="10"/>
  <c r="CZ195" i="10"/>
  <c r="CH195" i="10"/>
  <c r="O95" i="8"/>
  <c r="O138" i="8" s="1"/>
  <c r="I95" i="8"/>
  <c r="I138" i="8" s="1"/>
  <c r="K95" i="8"/>
  <c r="K138" i="8" s="1"/>
  <c r="J95" i="8"/>
  <c r="J138" i="8" s="1"/>
  <c r="L95" i="8"/>
  <c r="L138" i="8" s="1"/>
  <c r="P95" i="8"/>
  <c r="P138" i="8" s="1"/>
  <c r="N95" i="8"/>
  <c r="N138" i="8" s="1"/>
  <c r="M95" i="8"/>
  <c r="M138" i="8" s="1"/>
  <c r="Q95" i="8"/>
  <c r="Q138" i="8" s="1"/>
  <c r="H95" i="8"/>
  <c r="C198" i="10"/>
  <c r="G198" i="10"/>
  <c r="AA198" i="10" s="1"/>
  <c r="B198" i="10"/>
  <c r="E198" i="10"/>
  <c r="D198" i="10"/>
  <c r="F198" i="10"/>
  <c r="H40" i="7"/>
  <c r="H60" i="7" s="1"/>
  <c r="F38" i="7"/>
  <c r="F58" i="7" s="1"/>
  <c r="C115" i="10"/>
  <c r="E197" i="10"/>
  <c r="B197" i="10"/>
  <c r="C197" i="10"/>
  <c r="D197" i="10"/>
  <c r="G197" i="10"/>
  <c r="H197" i="10"/>
  <c r="AB197" i="10" s="1"/>
  <c r="F197" i="10"/>
  <c r="BM73" i="10"/>
  <c r="AC73" i="10"/>
  <c r="BA73" i="10"/>
  <c r="AO73" i="10"/>
  <c r="I115" i="10"/>
  <c r="I29" i="14"/>
  <c r="K27" i="14"/>
  <c r="R136" i="8"/>
  <c r="P92" i="6"/>
  <c r="M92" i="6"/>
  <c r="I92" i="6"/>
  <c r="L92" i="6"/>
  <c r="N92" i="6"/>
  <c r="K92" i="6"/>
  <c r="O92" i="6"/>
  <c r="J92" i="6"/>
  <c r="Q92" i="6"/>
  <c r="M28" i="14"/>
  <c r="K28" i="14"/>
  <c r="C182" i="11"/>
  <c r="U231" i="3"/>
  <c r="E182" i="11"/>
  <c r="J182" i="11"/>
  <c r="L182" i="11"/>
  <c r="F182" i="11"/>
  <c r="G182" i="11"/>
  <c r="H182" i="11"/>
  <c r="T187" i="3"/>
  <c r="C43" i="13"/>
  <c r="T72" i="13" s="1"/>
  <c r="J131" i="13"/>
  <c r="J132" i="13" s="1"/>
  <c r="J133" i="13" s="1"/>
  <c r="J134" i="13" s="1"/>
  <c r="J135" i="13" s="1"/>
  <c r="J136" i="13" s="1"/>
  <c r="J137" i="13" s="1"/>
  <c r="J138" i="13" s="1"/>
  <c r="J139" i="13" s="1"/>
  <c r="J140" i="13" s="1"/>
  <c r="J141" i="13" s="1"/>
  <c r="J142" i="13" s="1"/>
  <c r="J143" i="13" s="1"/>
  <c r="J144" i="13" s="1"/>
  <c r="J145" i="13" s="1"/>
  <c r="J146" i="13" s="1"/>
  <c r="S32" i="14"/>
  <c r="O173" i="11"/>
  <c r="P195" i="11" s="1"/>
  <c r="P238" i="11" s="1"/>
  <c r="M172" i="11"/>
  <c r="N194" i="11" s="1"/>
  <c r="L174" i="11"/>
  <c r="M196" i="11" s="1"/>
  <c r="M239" i="11" s="1"/>
  <c r="Q189" i="3"/>
  <c r="Q231" i="3" s="1"/>
  <c r="R232" i="3"/>
  <c r="E251" i="3" s="1"/>
  <c r="C29" i="14" s="1"/>
  <c r="G124" i="11"/>
  <c r="G103" i="11"/>
  <c r="G125" i="11" s="1"/>
  <c r="G159" i="11"/>
  <c r="H68" i="11"/>
  <c r="H47" i="11"/>
  <c r="E124" i="11"/>
  <c r="E103" i="11"/>
  <c r="E125" i="11" s="1"/>
  <c r="E159" i="11"/>
  <c r="F47" i="11"/>
  <c r="F68" i="11"/>
  <c r="I124" i="11"/>
  <c r="I103" i="11"/>
  <c r="I125" i="11" s="1"/>
  <c r="I159" i="11"/>
  <c r="J68" i="11"/>
  <c r="J47" i="11"/>
  <c r="O227" i="11"/>
  <c r="L124" i="11"/>
  <c r="L103" i="11"/>
  <c r="L125" i="11" s="1"/>
  <c r="L159" i="11"/>
  <c r="M68" i="11"/>
  <c r="M47" i="11"/>
  <c r="F124" i="11"/>
  <c r="F103" i="11"/>
  <c r="F125" i="11" s="1"/>
  <c r="F159" i="11"/>
  <c r="G68" i="11"/>
  <c r="G47" i="11"/>
  <c r="G69" i="11" s="1" a="1"/>
  <c r="G69" i="11" s="1"/>
  <c r="H124" i="11"/>
  <c r="H103" i="11"/>
  <c r="H125" i="11" s="1"/>
  <c r="H159" i="11"/>
  <c r="I47" i="11"/>
  <c r="I68" i="11"/>
  <c r="D124" i="11"/>
  <c r="D103" i="11"/>
  <c r="D125" i="11" s="1"/>
  <c r="D159" i="11"/>
  <c r="E68" i="11"/>
  <c r="E47" i="11"/>
  <c r="O124" i="11"/>
  <c r="O103" i="11"/>
  <c r="O159" i="11"/>
  <c r="P47" i="11"/>
  <c r="T105" i="9"/>
  <c r="S75" i="13"/>
  <c r="O190" i="11"/>
  <c r="O233" i="11" s="1"/>
  <c r="M192" i="11"/>
  <c r="M235" i="11" s="1"/>
  <c r="N172" i="11"/>
  <c r="N237" i="11"/>
  <c r="P183" i="11"/>
  <c r="P161" i="11" s="1"/>
  <c r="Q183" i="11" s="1"/>
  <c r="B159" i="11"/>
  <c r="C47" i="11"/>
  <c r="C68" i="11"/>
  <c r="C124" i="11"/>
  <c r="C103" i="11"/>
  <c r="C125" i="11" s="1"/>
  <c r="C159" i="11"/>
  <c r="D47" i="11"/>
  <c r="D68" i="11"/>
  <c r="N124" i="11"/>
  <c r="N103" i="11"/>
  <c r="N125" i="11" s="1"/>
  <c r="N159" i="11"/>
  <c r="O47" i="11"/>
  <c r="P104" i="11"/>
  <c r="P160" i="11"/>
  <c r="Q182" i="11" s="1"/>
  <c r="P188" i="11"/>
  <c r="P231" i="11" s="1"/>
  <c r="O185" i="11"/>
  <c r="P165" i="11"/>
  <c r="P230" i="11"/>
  <c r="O171" i="11"/>
  <c r="O236" i="11"/>
  <c r="M124" i="11"/>
  <c r="M103" i="11"/>
  <c r="M125" i="11" s="1"/>
  <c r="M159" i="11"/>
  <c r="N68" i="11"/>
  <c r="N47" i="11"/>
  <c r="K124" i="11"/>
  <c r="K103" i="11"/>
  <c r="K125" i="11" s="1"/>
  <c r="K159" i="11"/>
  <c r="L47" i="11"/>
  <c r="L68" i="11"/>
  <c r="P124" i="11"/>
  <c r="P103" i="11"/>
  <c r="P159" i="11"/>
  <c r="Q47" i="11"/>
  <c r="J124" i="11"/>
  <c r="J103" i="11"/>
  <c r="J125" i="11" s="1"/>
  <c r="J159" i="11"/>
  <c r="K47" i="11"/>
  <c r="K68" i="11"/>
  <c r="N169" i="11"/>
  <c r="O162" i="11"/>
  <c r="O167" i="11"/>
  <c r="O232" i="11"/>
  <c r="T29" i="8"/>
  <c r="D32" i="14"/>
  <c r="B32" i="14"/>
  <c r="C19" i="13"/>
  <c r="D19" i="13" s="1"/>
  <c r="D35" i="14"/>
  <c r="B35" i="14"/>
  <c r="C22" i="13"/>
  <c r="D22" i="13" s="1"/>
  <c r="Q31" i="14"/>
  <c r="S31" i="14"/>
  <c r="Q74" i="13"/>
  <c r="Q116" i="13" s="1"/>
  <c r="U115" i="13" s="1"/>
  <c r="O74" i="13"/>
  <c r="O116" i="13" s="1"/>
  <c r="P74" i="13"/>
  <c r="P116" i="13" s="1"/>
  <c r="N74" i="13"/>
  <c r="C135" i="13"/>
  <c r="R7" i="14" s="1"/>
  <c r="U73" i="13"/>
  <c r="B134" i="13"/>
  <c r="Q6" i="14" s="1"/>
  <c r="D33" i="14"/>
  <c r="B33" i="14"/>
  <c r="C20" i="13"/>
  <c r="D20" i="13" s="1"/>
  <c r="C250" i="3"/>
  <c r="C7" i="14" s="1"/>
  <c r="D24" i="13"/>
  <c r="M117" i="13"/>
  <c r="R117" i="13" s="1"/>
  <c r="D137" i="13"/>
  <c r="F137" i="13" s="1"/>
  <c r="E137" i="13"/>
  <c r="R30" i="14" s="1"/>
  <c r="B39" i="14"/>
  <c r="C26" i="13"/>
  <c r="B30" i="14"/>
  <c r="D25" i="13"/>
  <c r="N121" i="11"/>
  <c r="N122" i="11"/>
  <c r="M121" i="11"/>
  <c r="K121" i="11"/>
  <c r="P121" i="11"/>
  <c r="J123" i="11"/>
  <c r="J121" i="11"/>
  <c r="G121" i="11"/>
  <c r="E121" i="11"/>
  <c r="I121" i="11"/>
  <c r="C121" i="11"/>
  <c r="L121" i="11"/>
  <c r="F121" i="11"/>
  <c r="H121" i="11"/>
  <c r="D121" i="11"/>
  <c r="O121" i="11"/>
  <c r="D65" i="11"/>
  <c r="O65" i="11"/>
  <c r="N66" i="11"/>
  <c r="N65" i="11"/>
  <c r="L65" i="11"/>
  <c r="Q65" i="11"/>
  <c r="K65" i="11"/>
  <c r="H65" i="11"/>
  <c r="F65" i="11"/>
  <c r="C65" i="11"/>
  <c r="J65" i="11"/>
  <c r="J67" i="11"/>
  <c r="M65" i="11"/>
  <c r="G65" i="11"/>
  <c r="I65" i="11"/>
  <c r="E65" i="11"/>
  <c r="P65" i="11"/>
  <c r="P189" i="3"/>
  <c r="P231" i="3" s="1"/>
  <c r="R242" i="7"/>
  <c r="R258" i="7" s="1"/>
  <c r="R6" i="11"/>
  <c r="C110" i="10"/>
  <c r="AW66" i="10"/>
  <c r="BG66" i="10"/>
  <c r="BT66" i="10"/>
  <c r="J88" i="10" s="1"/>
  <c r="J110" i="10"/>
  <c r="F110" i="10"/>
  <c r="K111" i="10"/>
  <c r="G110" i="10"/>
  <c r="O189" i="3"/>
  <c r="O231" i="3" s="1"/>
  <c r="F210" i="10"/>
  <c r="F104" i="9"/>
  <c r="F86" i="8"/>
  <c r="F186" i="3"/>
  <c r="F71" i="13" s="1"/>
  <c r="H210" i="10"/>
  <c r="H104" i="9"/>
  <c r="H86" i="8"/>
  <c r="H186" i="3"/>
  <c r="H71" i="13" s="1"/>
  <c r="U88" i="8"/>
  <c r="C150" i="8" s="1"/>
  <c r="F6" i="14" s="1"/>
  <c r="B150" i="8"/>
  <c r="E6" i="14" s="1"/>
  <c r="AH66" i="10"/>
  <c r="M5" i="10"/>
  <c r="M5" i="9"/>
  <c r="M67" i="9" s="1"/>
  <c r="M5" i="8"/>
  <c r="M50" i="8" s="1"/>
  <c r="P5" i="10"/>
  <c r="P5" i="9"/>
  <c r="P5" i="8"/>
  <c r="I210" i="10"/>
  <c r="I104" i="9"/>
  <c r="I86" i="8"/>
  <c r="I186" i="3"/>
  <c r="I71" i="13" s="1"/>
  <c r="K210" i="10"/>
  <c r="K104" i="9"/>
  <c r="K186" i="3"/>
  <c r="K71" i="13" s="1"/>
  <c r="K86" i="8"/>
  <c r="B210" i="10"/>
  <c r="B104" i="9"/>
  <c r="B186" i="3"/>
  <c r="B71" i="13" s="1"/>
  <c r="B86" i="8"/>
  <c r="D210" i="10"/>
  <c r="D104" i="9"/>
  <c r="D86" i="8"/>
  <c r="D186" i="3"/>
  <c r="D71" i="13" s="1"/>
  <c r="D5" i="10"/>
  <c r="D5" i="9"/>
  <c r="D67" i="9" s="1"/>
  <c r="D5" i="8"/>
  <c r="O5" i="10"/>
  <c r="O5" i="9"/>
  <c r="O5" i="8"/>
  <c r="S211" i="10"/>
  <c r="T211" i="10"/>
  <c r="M46" i="8"/>
  <c r="M28" i="8"/>
  <c r="BA66" i="10"/>
  <c r="BN66" i="10"/>
  <c r="AQ66" i="10"/>
  <c r="U106" i="9"/>
  <c r="C168" i="9" s="1"/>
  <c r="I6" i="14" s="1"/>
  <c r="B168" i="9"/>
  <c r="H6" i="14" s="1"/>
  <c r="I47" i="8"/>
  <c r="I28" i="8"/>
  <c r="O210" i="10"/>
  <c r="O104" i="9"/>
  <c r="O186" i="3"/>
  <c r="O71" i="13" s="1"/>
  <c r="O86" i="8"/>
  <c r="G210" i="10"/>
  <c r="G104" i="9"/>
  <c r="G186" i="3"/>
  <c r="G71" i="13" s="1"/>
  <c r="G86" i="8"/>
  <c r="S105" i="9"/>
  <c r="R6" i="10"/>
  <c r="AO66" i="10"/>
  <c r="B88" i="10"/>
  <c r="B109" i="10" s="1"/>
  <c r="C5" i="10"/>
  <c r="C5" i="9"/>
  <c r="C67" i="9" s="1"/>
  <c r="C5" i="8"/>
  <c r="C210" i="10"/>
  <c r="C104" i="9"/>
  <c r="C186" i="3"/>
  <c r="C71" i="13" s="1"/>
  <c r="C86" i="8"/>
  <c r="E210" i="10"/>
  <c r="E104" i="9"/>
  <c r="E86" i="8"/>
  <c r="E186" i="3"/>
  <c r="E71" i="13" s="1"/>
  <c r="P210" i="10"/>
  <c r="P104" i="9"/>
  <c r="P86" i="8"/>
  <c r="P186" i="3"/>
  <c r="P71" i="13" s="1"/>
  <c r="E5" i="10"/>
  <c r="E5" i="9"/>
  <c r="E67" i="9" s="1"/>
  <c r="E5" i="8"/>
  <c r="E50" i="8" s="1"/>
  <c r="N5" i="10"/>
  <c r="N5" i="9"/>
  <c r="N67" i="9" s="1"/>
  <c r="N5" i="8"/>
  <c r="N50" i="8" s="1"/>
  <c r="B5" i="10"/>
  <c r="B5" i="9"/>
  <c r="B67" i="9" s="1"/>
  <c r="B5" i="8"/>
  <c r="I5" i="10"/>
  <c r="I5" i="9"/>
  <c r="I67" i="9" s="1"/>
  <c r="I5" i="8"/>
  <c r="I50" i="8" s="1"/>
  <c r="T87" i="8"/>
  <c r="S87" i="8"/>
  <c r="M65" i="9"/>
  <c r="M47" i="9"/>
  <c r="B274" i="10"/>
  <c r="K6" i="14" s="1"/>
  <c r="U212" i="10"/>
  <c r="C274" i="10" s="1"/>
  <c r="L6" i="14" s="1"/>
  <c r="B28" i="8"/>
  <c r="R6" i="8"/>
  <c r="AE66" i="10"/>
  <c r="BE66" i="10"/>
  <c r="AT66" i="10"/>
  <c r="I66" i="9"/>
  <c r="I47" i="9"/>
  <c r="G5" i="10"/>
  <c r="G5" i="9"/>
  <c r="G67" i="9" s="1"/>
  <c r="G5" i="8"/>
  <c r="G50" i="8" s="1"/>
  <c r="L5" i="10"/>
  <c r="L5" i="9"/>
  <c r="L67" i="9" s="1"/>
  <c r="L5" i="8"/>
  <c r="L50" i="8" s="1"/>
  <c r="F5" i="10"/>
  <c r="F5" i="9"/>
  <c r="F67" i="9" s="1"/>
  <c r="F5" i="8"/>
  <c r="F50" i="8" s="1"/>
  <c r="K5" i="10"/>
  <c r="K5" i="9"/>
  <c r="K67" i="9" s="1"/>
  <c r="K5" i="8"/>
  <c r="K50" i="8" s="1"/>
  <c r="H5" i="10"/>
  <c r="BI65" i="10" s="1"/>
  <c r="H5" i="9"/>
  <c r="H67" i="9" s="1"/>
  <c r="H5" i="8"/>
  <c r="H50" i="8" s="1"/>
  <c r="Q5" i="10"/>
  <c r="Q5" i="9"/>
  <c r="Q5" i="8"/>
  <c r="J210" i="10"/>
  <c r="J104" i="9"/>
  <c r="J86" i="8"/>
  <c r="J186" i="3"/>
  <c r="J71" i="13" s="1"/>
  <c r="N210" i="10"/>
  <c r="N104" i="9"/>
  <c r="N86" i="8"/>
  <c r="N186" i="3"/>
  <c r="N71" i="13" s="1"/>
  <c r="M210" i="10"/>
  <c r="M104" i="9"/>
  <c r="M86" i="8"/>
  <c r="M186" i="3"/>
  <c r="M71" i="13" s="1"/>
  <c r="L210" i="10"/>
  <c r="L104" i="9"/>
  <c r="L86" i="8"/>
  <c r="L186" i="3"/>
  <c r="L71" i="13" s="1"/>
  <c r="J5" i="10"/>
  <c r="J5" i="9"/>
  <c r="J67" i="9" s="1"/>
  <c r="J5" i="8"/>
  <c r="J50" i="8" s="1"/>
  <c r="BC66" i="10"/>
  <c r="AS66" i="10"/>
  <c r="G88" i="10" s="1"/>
  <c r="BP66" i="10"/>
  <c r="B47" i="9"/>
  <c r="R6" i="9"/>
  <c r="BF66" i="10"/>
  <c r="U188" i="3"/>
  <c r="P188" i="3" s="1"/>
  <c r="P230" i="3" s="1"/>
  <c r="B249" i="3"/>
  <c r="B6" i="14" s="1"/>
  <c r="I6" i="3"/>
  <c r="B6" i="3"/>
  <c r="B85" i="3" s="1"/>
  <c r="H86" i="3"/>
  <c r="H47" i="3"/>
  <c r="H29" i="3"/>
  <c r="G29" i="3"/>
  <c r="G86" i="3"/>
  <c r="K86" i="3"/>
  <c r="K29" i="3"/>
  <c r="C6" i="3"/>
  <c r="E6" i="3"/>
  <c r="R222" i="7"/>
  <c r="P6" i="3"/>
  <c r="R130" i="3"/>
  <c r="T130" i="3" s="1"/>
  <c r="E86" i="3"/>
  <c r="E29" i="3"/>
  <c r="M29" i="3"/>
  <c r="M86" i="3"/>
  <c r="I29" i="3"/>
  <c r="I86" i="3"/>
  <c r="N86" i="3"/>
  <c r="N29" i="3"/>
  <c r="O86" i="3"/>
  <c r="P86" i="3" s="1"/>
  <c r="Q86" i="3" s="1"/>
  <c r="B107" i="3" s="1"/>
  <c r="R187" i="3" s="1"/>
  <c r="R7" i="3"/>
  <c r="D43" i="13" s="1"/>
  <c r="H43" i="13" s="1"/>
  <c r="I43" i="13" s="1"/>
  <c r="R72" i="13" s="1"/>
  <c r="O29" i="3"/>
  <c r="K6" i="3"/>
  <c r="D6" i="3"/>
  <c r="F86" i="3"/>
  <c r="F29" i="3"/>
  <c r="C86" i="3"/>
  <c r="C29" i="3"/>
  <c r="J6" i="3"/>
  <c r="N6" i="3"/>
  <c r="M6" i="3"/>
  <c r="L6" i="3"/>
  <c r="D131" i="3"/>
  <c r="M131" i="3"/>
  <c r="F131" i="3"/>
  <c r="G131" i="3"/>
  <c r="L131" i="3"/>
  <c r="J147" i="3"/>
  <c r="I131" i="3"/>
  <c r="K131" i="3"/>
  <c r="H131" i="3"/>
  <c r="B131" i="3"/>
  <c r="E131" i="3"/>
  <c r="J131" i="3"/>
  <c r="F148" i="3"/>
  <c r="C131" i="3"/>
  <c r="D221" i="7"/>
  <c r="H221" i="7"/>
  <c r="L221" i="7"/>
  <c r="P221" i="7"/>
  <c r="B221" i="7"/>
  <c r="B181" i="11" s="1"/>
  <c r="G221" i="7"/>
  <c r="M221" i="7"/>
  <c r="M181" i="11" s="1"/>
  <c r="F221" i="7"/>
  <c r="N221" i="7"/>
  <c r="N181" i="11" s="1"/>
  <c r="I221" i="7"/>
  <c r="I181" i="11" s="1"/>
  <c r="O221" i="7"/>
  <c r="E221" i="7"/>
  <c r="K221" i="7"/>
  <c r="K181" i="11" s="1"/>
  <c r="C221" i="7"/>
  <c r="J221" i="7"/>
  <c r="Q221" i="7"/>
  <c r="Q181" i="11" s="1"/>
  <c r="J86" i="3"/>
  <c r="J29" i="3"/>
  <c r="O6" i="3"/>
  <c r="F6" i="3"/>
  <c r="G6" i="3"/>
  <c r="H6" i="3"/>
  <c r="L86" i="3"/>
  <c r="L46" i="3"/>
  <c r="L29" i="3"/>
  <c r="D86" i="3"/>
  <c r="D29" i="3"/>
  <c r="E140" i="7" l="1"/>
  <c r="E144" i="7" s="1"/>
  <c r="S189" i="3"/>
  <c r="C181" i="11"/>
  <c r="G181" i="11"/>
  <c r="E88" i="10"/>
  <c r="C95" i="10"/>
  <c r="F88" i="10"/>
  <c r="F109" i="10" s="1"/>
  <c r="F95" i="10"/>
  <c r="F115" i="10"/>
  <c r="C88" i="10"/>
  <c r="D88" i="10"/>
  <c r="D109" i="10" s="1"/>
  <c r="P216" i="10"/>
  <c r="P259" i="10" s="1"/>
  <c r="N216" i="10"/>
  <c r="N259" i="10" s="1"/>
  <c r="N94" i="14" s="1"/>
  <c r="W74" i="10"/>
  <c r="H95" i="10"/>
  <c r="H116" i="10" s="1"/>
  <c r="J95" i="10"/>
  <c r="I88" i="10"/>
  <c r="H88" i="10"/>
  <c r="E95" i="10"/>
  <c r="E116" i="10" s="1"/>
  <c r="G95" i="10"/>
  <c r="P164" i="11"/>
  <c r="P173" i="11"/>
  <c r="C17" i="13"/>
  <c r="D17" i="13" s="1"/>
  <c r="P94" i="14"/>
  <c r="P92" i="14"/>
  <c r="P93" i="14"/>
  <c r="M174" i="11"/>
  <c r="N196" i="11" s="1"/>
  <c r="N239" i="11" s="1"/>
  <c r="F181" i="11"/>
  <c r="P181" i="11"/>
  <c r="T182" i="11"/>
  <c r="K177" i="10"/>
  <c r="K112" i="9"/>
  <c r="K155" i="9" s="1"/>
  <c r="M177" i="10"/>
  <c r="M112" i="9"/>
  <c r="M155" i="9" s="1"/>
  <c r="H138" i="8"/>
  <c r="S95" i="8"/>
  <c r="C56" i="7"/>
  <c r="T36" i="7"/>
  <c r="U36" i="7" s="1"/>
  <c r="Y59" i="7"/>
  <c r="M216" i="10"/>
  <c r="M259" i="10" s="1"/>
  <c r="M94" i="14" s="1"/>
  <c r="S74" i="10"/>
  <c r="P74" i="10"/>
  <c r="AB74" i="10" s="1"/>
  <c r="O178" i="10"/>
  <c r="O113" i="9"/>
  <c r="O156" i="9" s="1"/>
  <c r="H178" i="10"/>
  <c r="H113" i="9"/>
  <c r="M178" i="10"/>
  <c r="M113" i="9"/>
  <c r="M156" i="9" s="1"/>
  <c r="T35" i="7"/>
  <c r="U35" i="7" s="1"/>
  <c r="C55" i="7"/>
  <c r="AV196" i="10"/>
  <c r="BO196" i="10"/>
  <c r="CX196" i="10"/>
  <c r="CF196" i="10"/>
  <c r="BN196" i="10"/>
  <c r="DB196" i="10"/>
  <c r="CJ196" i="10"/>
  <c r="AZ196" i="10"/>
  <c r="BS196" i="10"/>
  <c r="L216" i="10"/>
  <c r="L259" i="10" s="1"/>
  <c r="L94" i="14" s="1"/>
  <c r="R114" i="9"/>
  <c r="D180" i="10"/>
  <c r="C57" i="10"/>
  <c r="R221" i="10"/>
  <c r="E180" i="10"/>
  <c r="E57" i="10"/>
  <c r="C180" i="10"/>
  <c r="F57" i="10"/>
  <c r="S57" i="10" s="1"/>
  <c r="B180" i="10"/>
  <c r="D57" i="10"/>
  <c r="E39" i="6"/>
  <c r="B39" i="6"/>
  <c r="C39" i="6"/>
  <c r="D39" i="6"/>
  <c r="T17" i="6"/>
  <c r="E45" i="6"/>
  <c r="V56" i="7"/>
  <c r="U75" i="10"/>
  <c r="W75" i="10"/>
  <c r="Q216" i="10"/>
  <c r="Q259" i="10" s="1"/>
  <c r="Q177" i="10"/>
  <c r="Q112" i="9"/>
  <c r="Q155" i="9" s="1"/>
  <c r="N177" i="10"/>
  <c r="N112" i="9"/>
  <c r="N155" i="9" s="1"/>
  <c r="P112" i="9"/>
  <c r="P155" i="9" s="1"/>
  <c r="P177" i="10"/>
  <c r="M27" i="14"/>
  <c r="X58" i="7"/>
  <c r="S215" i="10"/>
  <c r="J29" i="14"/>
  <c r="E31" i="14"/>
  <c r="K115" i="10"/>
  <c r="I137" i="8"/>
  <c r="S94" i="8"/>
  <c r="M257" i="10"/>
  <c r="M92" i="14" s="1"/>
  <c r="S214" i="10"/>
  <c r="T74" i="10"/>
  <c r="Q74" i="10"/>
  <c r="Q117" i="5"/>
  <c r="B139" i="5"/>
  <c r="R97" i="5"/>
  <c r="Q113" i="9"/>
  <c r="Q156" i="9" s="1"/>
  <c r="Q178" i="10"/>
  <c r="N178" i="10"/>
  <c r="N113" i="9"/>
  <c r="N156" i="9" s="1"/>
  <c r="P113" i="9"/>
  <c r="P156" i="9" s="1"/>
  <c r="P178" i="10"/>
  <c r="AA61" i="7"/>
  <c r="I66" i="7" s="1"/>
  <c r="I69" i="7"/>
  <c r="I62" i="7"/>
  <c r="I74" i="7" s="1"/>
  <c r="I75" i="7" s="1"/>
  <c r="DD196" i="10"/>
  <c r="CL196" i="10"/>
  <c r="BU196" i="10"/>
  <c r="BB196" i="10"/>
  <c r="CH196" i="10"/>
  <c r="AX196" i="10"/>
  <c r="BQ196" i="10"/>
  <c r="CZ196" i="10"/>
  <c r="K216" i="10"/>
  <c r="E38" i="6"/>
  <c r="F38" i="6"/>
  <c r="B38" i="6"/>
  <c r="T16" i="6"/>
  <c r="D38" i="6"/>
  <c r="C38" i="6"/>
  <c r="E47" i="6"/>
  <c r="E46" i="6"/>
  <c r="F45" i="6"/>
  <c r="F46" i="6"/>
  <c r="F47" i="6"/>
  <c r="R97" i="8"/>
  <c r="E39" i="8"/>
  <c r="D39" i="8"/>
  <c r="C39" i="8"/>
  <c r="B39" i="8"/>
  <c r="B173" i="9"/>
  <c r="H11" i="14" s="1"/>
  <c r="U111" i="9"/>
  <c r="C173" i="9" s="1"/>
  <c r="I11" i="14" s="1"/>
  <c r="Q75" i="10"/>
  <c r="V75" i="10"/>
  <c r="X75" i="10"/>
  <c r="AW75" i="10" s="1"/>
  <c r="J112" i="9"/>
  <c r="J155" i="9" s="1"/>
  <c r="J177" i="10"/>
  <c r="L112" i="9"/>
  <c r="L155" i="9" s="1"/>
  <c r="L177" i="10"/>
  <c r="R258" i="10"/>
  <c r="F31" i="14"/>
  <c r="W57" i="7"/>
  <c r="D172" i="9"/>
  <c r="F172" i="9" s="1"/>
  <c r="E172" i="9"/>
  <c r="V74" i="10"/>
  <c r="BS74" i="10" s="1"/>
  <c r="U74" i="10"/>
  <c r="X74" i="10"/>
  <c r="J178" i="10"/>
  <c r="J113" i="9"/>
  <c r="J156" i="9" s="1"/>
  <c r="I178" i="10"/>
  <c r="I113" i="9"/>
  <c r="I156" i="9" s="1"/>
  <c r="AW196" i="10"/>
  <c r="CY196" i="10"/>
  <c r="BP196" i="10"/>
  <c r="CG196" i="10"/>
  <c r="CK196" i="10"/>
  <c r="BA196" i="10"/>
  <c r="DC196" i="10"/>
  <c r="BT196" i="10"/>
  <c r="O216" i="10"/>
  <c r="O259" i="10" s="1"/>
  <c r="O94" i="14" s="1"/>
  <c r="D179" i="10"/>
  <c r="E56" i="10"/>
  <c r="R220" i="10"/>
  <c r="B179" i="10"/>
  <c r="G56" i="10"/>
  <c r="S56" i="10" s="1"/>
  <c r="C179" i="10"/>
  <c r="F179" i="10"/>
  <c r="F56" i="10"/>
  <c r="E179" i="10"/>
  <c r="C56" i="10"/>
  <c r="D56" i="10"/>
  <c r="R96" i="8"/>
  <c r="E38" i="8"/>
  <c r="F38" i="8"/>
  <c r="D38" i="8"/>
  <c r="C38" i="8"/>
  <c r="B38" i="8"/>
  <c r="E47" i="8"/>
  <c r="E46" i="8"/>
  <c r="F47" i="8"/>
  <c r="F46" i="8"/>
  <c r="G116" i="10"/>
  <c r="E173" i="9"/>
  <c r="I32" i="14" s="1"/>
  <c r="D173" i="9"/>
  <c r="F173" i="9" s="1"/>
  <c r="S75" i="10"/>
  <c r="P75" i="10"/>
  <c r="AB75" i="10" s="1"/>
  <c r="O177" i="10"/>
  <c r="O112" i="9"/>
  <c r="O155" i="9" s="1"/>
  <c r="I112" i="9"/>
  <c r="I177" i="10"/>
  <c r="E155" i="8"/>
  <c r="F32" i="14" s="1"/>
  <c r="D155" i="8"/>
  <c r="F155" i="8" s="1"/>
  <c r="Z60" i="7"/>
  <c r="H62" i="7" s="1"/>
  <c r="H69" i="7"/>
  <c r="AK74" i="10"/>
  <c r="BU74" i="10"/>
  <c r="AW74" i="10"/>
  <c r="BI74" i="10"/>
  <c r="R74" i="10"/>
  <c r="Q98" i="5"/>
  <c r="P118" i="5"/>
  <c r="L178" i="10"/>
  <c r="L113" i="9"/>
  <c r="L156" i="9" s="1"/>
  <c r="K178" i="10"/>
  <c r="K113" i="9"/>
  <c r="K156" i="9" s="1"/>
  <c r="S55" i="7"/>
  <c r="BC196" i="10"/>
  <c r="CM196" i="10"/>
  <c r="DE196" i="10"/>
  <c r="DA196" i="10"/>
  <c r="CI196" i="10"/>
  <c r="AY196" i="10"/>
  <c r="BR196" i="10"/>
  <c r="F16" i="7"/>
  <c r="B37" i="7"/>
  <c r="C16" i="7"/>
  <c r="D16" i="7"/>
  <c r="G16" i="7"/>
  <c r="E16" i="7"/>
  <c r="B104" i="7"/>
  <c r="B114" i="7" s="1"/>
  <c r="R192" i="11"/>
  <c r="B38" i="7"/>
  <c r="F17" i="7"/>
  <c r="F41" i="7" s="1"/>
  <c r="F61" i="7" s="1"/>
  <c r="D17" i="7"/>
  <c r="D39" i="7" s="1"/>
  <c r="D59" i="7" s="1"/>
  <c r="V59" i="7" s="1"/>
  <c r="E17" i="7"/>
  <c r="E40" i="7" s="1"/>
  <c r="E60" i="7" s="1"/>
  <c r="W60" i="7" s="1"/>
  <c r="C17" i="7"/>
  <c r="R75" i="10"/>
  <c r="T75" i="10"/>
  <c r="F116" i="10"/>
  <c r="Q116" i="5"/>
  <c r="S115" i="5" s="1"/>
  <c r="N5" i="15" s="1"/>
  <c r="N6" i="15" s="1"/>
  <c r="N7" i="15" s="1"/>
  <c r="B138" i="5"/>
  <c r="R96" i="5"/>
  <c r="Q99" i="5"/>
  <c r="J116" i="10"/>
  <c r="H181" i="11"/>
  <c r="U230" i="3"/>
  <c r="D181" i="11"/>
  <c r="E181" i="11"/>
  <c r="T28" i="8"/>
  <c r="J181" i="11"/>
  <c r="O181" i="11"/>
  <c r="L181" i="11"/>
  <c r="T186" i="3"/>
  <c r="C42" i="13"/>
  <c r="T71" i="13" s="1"/>
  <c r="I248" i="3"/>
  <c r="D39" i="14"/>
  <c r="D251" i="3"/>
  <c r="P166" i="11"/>
  <c r="Q188" i="11" s="1"/>
  <c r="Q166" i="11" s="1"/>
  <c r="O168" i="11"/>
  <c r="P190" i="11" s="1"/>
  <c r="P233" i="11" s="1"/>
  <c r="R67" i="9"/>
  <c r="O191" i="11"/>
  <c r="O234" i="11" s="1"/>
  <c r="Q161" i="11"/>
  <c r="Q226" i="11"/>
  <c r="O194" i="11"/>
  <c r="O237" i="11" s="1"/>
  <c r="Q124" i="11"/>
  <c r="Q103" i="11"/>
  <c r="Q159" i="11"/>
  <c r="Q187" i="11"/>
  <c r="Q165" i="11" s="1"/>
  <c r="S74" i="13"/>
  <c r="J248" i="3"/>
  <c r="P189" i="11"/>
  <c r="P167" i="11" s="1"/>
  <c r="Q186" i="11"/>
  <c r="O228" i="11"/>
  <c r="O91" i="14" s="1"/>
  <c r="Q160" i="11"/>
  <c r="S182" i="11"/>
  <c r="Q225" i="11"/>
  <c r="Q195" i="11"/>
  <c r="Q173" i="11" s="1"/>
  <c r="P193" i="11"/>
  <c r="P236" i="11" s="1"/>
  <c r="O163" i="11"/>
  <c r="P185" i="11" s="1"/>
  <c r="P184" i="11"/>
  <c r="N174" i="11"/>
  <c r="O196" i="11" s="1"/>
  <c r="S183" i="11"/>
  <c r="P226" i="11"/>
  <c r="M170" i="11"/>
  <c r="I246" i="3"/>
  <c r="N116" i="13"/>
  <c r="D136" i="13"/>
  <c r="F136" i="13" s="1"/>
  <c r="E136" i="13"/>
  <c r="R29" i="14" s="1"/>
  <c r="I249" i="3"/>
  <c r="Q73" i="13"/>
  <c r="Q115" i="13" s="1"/>
  <c r="U114" i="13" s="1"/>
  <c r="P73" i="13"/>
  <c r="P115" i="13" s="1"/>
  <c r="O73" i="13"/>
  <c r="C134" i="13"/>
  <c r="R6" i="14" s="1"/>
  <c r="B133" i="13"/>
  <c r="Q5" i="14" s="1"/>
  <c r="U72" i="13"/>
  <c r="Q188" i="3"/>
  <c r="Q230" i="3" s="1"/>
  <c r="R231" i="3"/>
  <c r="E250" i="3" s="1"/>
  <c r="C28" i="14" s="1"/>
  <c r="I260" i="3"/>
  <c r="D26" i="13"/>
  <c r="Q30" i="14"/>
  <c r="S30" i="14"/>
  <c r="O120" i="11"/>
  <c r="O125" i="11"/>
  <c r="Q121" i="11"/>
  <c r="C120" i="11"/>
  <c r="P125" i="11"/>
  <c r="P120" i="11"/>
  <c r="K64" i="11"/>
  <c r="K69" i="11"/>
  <c r="D64" i="11"/>
  <c r="D69" i="11"/>
  <c r="M64" i="11"/>
  <c r="M69" i="11"/>
  <c r="O64" i="11"/>
  <c r="O69" i="11"/>
  <c r="E64" i="11"/>
  <c r="E69" i="11"/>
  <c r="C64" i="11"/>
  <c r="C69" i="11"/>
  <c r="J64" i="11"/>
  <c r="J69" i="11"/>
  <c r="L64" i="11"/>
  <c r="L69" i="11"/>
  <c r="I64" i="11"/>
  <c r="I69" i="11"/>
  <c r="N64" i="11"/>
  <c r="N69" i="11"/>
  <c r="F64" i="11"/>
  <c r="F69" i="11"/>
  <c r="O188" i="3"/>
  <c r="J247" i="3"/>
  <c r="J259" i="3"/>
  <c r="R5" i="11"/>
  <c r="R21" i="11" s="1"/>
  <c r="R22" i="11" s="1"/>
  <c r="H64" i="11"/>
  <c r="H69" i="11"/>
  <c r="P69" i="11"/>
  <c r="P64" i="11"/>
  <c r="G64" i="11"/>
  <c r="G109" i="10"/>
  <c r="K110" i="10"/>
  <c r="E110" i="10"/>
  <c r="BT65" i="10"/>
  <c r="J87" i="10" s="1"/>
  <c r="AW65" i="10"/>
  <c r="BS65" i="10"/>
  <c r="J109" i="10"/>
  <c r="E109" i="10"/>
  <c r="C109" i="10"/>
  <c r="H109" i="10"/>
  <c r="C249" i="3"/>
  <c r="C6" i="14" s="1"/>
  <c r="N209" i="10"/>
  <c r="N103" i="9"/>
  <c r="N185" i="3"/>
  <c r="N70" i="13" s="1"/>
  <c r="N85" i="8"/>
  <c r="D209" i="10"/>
  <c r="D103" i="9"/>
  <c r="D85" i="8"/>
  <c r="D185" i="3"/>
  <c r="D70" i="13" s="1"/>
  <c r="J64" i="9"/>
  <c r="J46" i="9"/>
  <c r="J66" i="9"/>
  <c r="R66" i="9" s="1"/>
  <c r="I64" i="9"/>
  <c r="I46" i="9"/>
  <c r="E48" i="8"/>
  <c r="E27" i="8"/>
  <c r="E45" i="8"/>
  <c r="Q209" i="10"/>
  <c r="Q103" i="9"/>
  <c r="Q85" i="8"/>
  <c r="Q185" i="3"/>
  <c r="Q70" i="13" s="1"/>
  <c r="E209" i="10"/>
  <c r="E103" i="9"/>
  <c r="E85" i="8"/>
  <c r="E185" i="3"/>
  <c r="E70" i="13" s="1"/>
  <c r="F209" i="10"/>
  <c r="F103" i="9"/>
  <c r="F185" i="3"/>
  <c r="F70" i="13" s="1"/>
  <c r="F85" i="8"/>
  <c r="P209" i="10"/>
  <c r="P103" i="9"/>
  <c r="P85" i="8"/>
  <c r="P185" i="3"/>
  <c r="P70" i="13" s="1"/>
  <c r="H27" i="8"/>
  <c r="H45" i="8"/>
  <c r="H48" i="8"/>
  <c r="K64" i="9"/>
  <c r="K46" i="9"/>
  <c r="AG65" i="10"/>
  <c r="G45" i="8"/>
  <c r="G48" i="8"/>
  <c r="G27" i="8"/>
  <c r="U87" i="8"/>
  <c r="C149" i="8" s="1"/>
  <c r="F5" i="14" s="1"/>
  <c r="B149" i="8"/>
  <c r="E5" i="14" s="1"/>
  <c r="N46" i="8"/>
  <c r="N27" i="8"/>
  <c r="N48" i="8"/>
  <c r="N45" i="8"/>
  <c r="E64" i="9"/>
  <c r="E46" i="9"/>
  <c r="BB65" i="10"/>
  <c r="AQ65" i="10"/>
  <c r="O64" i="9"/>
  <c r="O46" i="9"/>
  <c r="BC65" i="10"/>
  <c r="AR65" i="10"/>
  <c r="T210" i="10"/>
  <c r="S210" i="10"/>
  <c r="M27" i="8"/>
  <c r="M48" i="8"/>
  <c r="M45" i="8"/>
  <c r="K209" i="10"/>
  <c r="K103" i="9"/>
  <c r="K85" i="8"/>
  <c r="K185" i="3"/>
  <c r="K70" i="13" s="1"/>
  <c r="B209" i="10"/>
  <c r="B103" i="9"/>
  <c r="B185" i="3"/>
  <c r="B70" i="13" s="1"/>
  <c r="B85" i="8"/>
  <c r="K45" i="8"/>
  <c r="K27" i="8"/>
  <c r="K48" i="8"/>
  <c r="F64" i="9"/>
  <c r="F46" i="9"/>
  <c r="R5" i="10"/>
  <c r="B87" i="10"/>
  <c r="B108" i="10" s="1"/>
  <c r="AP65" i="10"/>
  <c r="BM65" i="10"/>
  <c r="C64" i="9"/>
  <c r="C46" i="9"/>
  <c r="O45" i="8"/>
  <c r="O48" i="8"/>
  <c r="O27" i="8"/>
  <c r="D64" i="9"/>
  <c r="D46" i="9"/>
  <c r="S104" i="9"/>
  <c r="B166" i="9" s="1"/>
  <c r="H4" i="14" s="1"/>
  <c r="T104" i="9"/>
  <c r="J209" i="10"/>
  <c r="J103" i="9"/>
  <c r="J185" i="3"/>
  <c r="J70" i="13" s="1"/>
  <c r="J85" i="8"/>
  <c r="O209" i="10"/>
  <c r="O103" i="9"/>
  <c r="O85" i="8"/>
  <c r="O185" i="3"/>
  <c r="O70" i="13" s="1"/>
  <c r="M209" i="10"/>
  <c r="M103" i="9"/>
  <c r="M85" i="8"/>
  <c r="M185" i="3"/>
  <c r="M70" i="13" s="1"/>
  <c r="L209" i="10"/>
  <c r="L103" i="9"/>
  <c r="L85" i="8"/>
  <c r="L185" i="3"/>
  <c r="L70" i="13" s="1"/>
  <c r="Q48" i="8"/>
  <c r="Q45" i="8"/>
  <c r="Q27" i="8"/>
  <c r="H64" i="9"/>
  <c r="H46" i="9"/>
  <c r="L27" i="8"/>
  <c r="L45" i="8"/>
  <c r="L48" i="8"/>
  <c r="G64" i="9"/>
  <c r="G46" i="9"/>
  <c r="B27" i="8"/>
  <c r="R5" i="8"/>
  <c r="R21" i="8" s="1"/>
  <c r="N64" i="9"/>
  <c r="N46" i="9"/>
  <c r="N65" i="9"/>
  <c r="R65" i="9" s="1"/>
  <c r="BD65" i="10"/>
  <c r="AS65" i="10"/>
  <c r="B167" i="9"/>
  <c r="H5" i="14" s="1"/>
  <c r="U105" i="9"/>
  <c r="C167" i="9" s="1"/>
  <c r="I5" i="14" s="1"/>
  <c r="S86" i="8"/>
  <c r="T86" i="8"/>
  <c r="P27" i="8"/>
  <c r="P45" i="8"/>
  <c r="P48" i="8"/>
  <c r="M64" i="9"/>
  <c r="M46" i="9"/>
  <c r="C209" i="10"/>
  <c r="C103" i="9"/>
  <c r="C85" i="8"/>
  <c r="C185" i="3"/>
  <c r="C70" i="13" s="1"/>
  <c r="I209" i="10"/>
  <c r="I103" i="9"/>
  <c r="I85" i="8"/>
  <c r="I185" i="3"/>
  <c r="I70" i="13" s="1"/>
  <c r="G209" i="10"/>
  <c r="G103" i="9"/>
  <c r="G85" i="8"/>
  <c r="G185" i="3"/>
  <c r="G70" i="13" s="1"/>
  <c r="H209" i="10"/>
  <c r="H103" i="9"/>
  <c r="H85" i="8"/>
  <c r="H185" i="3"/>
  <c r="H70" i="13" s="1"/>
  <c r="J47" i="8"/>
  <c r="J27" i="8"/>
  <c r="J45" i="8"/>
  <c r="J48" i="8"/>
  <c r="Q64" i="9"/>
  <c r="Q46" i="9"/>
  <c r="F48" i="8"/>
  <c r="F45" i="8"/>
  <c r="F27" i="8"/>
  <c r="L64" i="9"/>
  <c r="L46" i="9"/>
  <c r="BE65" i="10"/>
  <c r="BR65" i="10"/>
  <c r="I45" i="8"/>
  <c r="I48" i="8"/>
  <c r="I27" i="8"/>
  <c r="B64" i="9"/>
  <c r="B46" i="9"/>
  <c r="R5" i="9"/>
  <c r="R21" i="9" s="1"/>
  <c r="C27" i="8"/>
  <c r="B273" i="10"/>
  <c r="K5" i="14" s="1"/>
  <c r="U211" i="10"/>
  <c r="C273" i="10" s="1"/>
  <c r="L5" i="14" s="1"/>
  <c r="D27" i="8"/>
  <c r="P64" i="9"/>
  <c r="P46" i="9"/>
  <c r="U187" i="3"/>
  <c r="P187" i="3" s="1"/>
  <c r="B248" i="3"/>
  <c r="B5" i="14" s="1"/>
  <c r="O28" i="3"/>
  <c r="O85" i="3"/>
  <c r="C5" i="3"/>
  <c r="I5" i="3"/>
  <c r="G5" i="3"/>
  <c r="H5" i="3"/>
  <c r="K85" i="3"/>
  <c r="K28" i="3"/>
  <c r="R129" i="3"/>
  <c r="T129" i="3" s="1"/>
  <c r="D130" i="3"/>
  <c r="B130" i="3"/>
  <c r="E130" i="3"/>
  <c r="L130" i="3"/>
  <c r="K130" i="3"/>
  <c r="M130" i="3"/>
  <c r="G130" i="3"/>
  <c r="C130" i="3"/>
  <c r="G148" i="3"/>
  <c r="F130" i="3"/>
  <c r="H130" i="3"/>
  <c r="I130" i="3"/>
  <c r="J130" i="3"/>
  <c r="N130" i="3"/>
  <c r="K147" i="3"/>
  <c r="P28" i="3"/>
  <c r="P85" i="3"/>
  <c r="Q85" i="3" s="1"/>
  <c r="B106" i="3" s="1"/>
  <c r="R186" i="3" s="1"/>
  <c r="R6" i="3"/>
  <c r="D42" i="13" s="1"/>
  <c r="H42" i="13" s="1"/>
  <c r="I42" i="13" s="1"/>
  <c r="R71" i="13" s="1"/>
  <c r="E28" i="3"/>
  <c r="E85" i="3"/>
  <c r="K5" i="3"/>
  <c r="N5" i="3"/>
  <c r="B5" i="3"/>
  <c r="D5" i="3"/>
  <c r="D85" i="3"/>
  <c r="D28" i="3"/>
  <c r="I85" i="3"/>
  <c r="I28" i="3"/>
  <c r="I47" i="3"/>
  <c r="G85" i="3"/>
  <c r="G28" i="3"/>
  <c r="F85" i="3"/>
  <c r="F28" i="3"/>
  <c r="R221" i="7"/>
  <c r="C41" i="13" s="1"/>
  <c r="T70" i="13" s="1"/>
  <c r="Q5" i="3"/>
  <c r="E5" i="3"/>
  <c r="E50" i="3" s="1"/>
  <c r="F5" i="3"/>
  <c r="P5" i="3"/>
  <c r="J28" i="3"/>
  <c r="J85" i="3"/>
  <c r="H85" i="3"/>
  <c r="H28" i="3"/>
  <c r="J5" i="3"/>
  <c r="O5" i="3"/>
  <c r="M5" i="3"/>
  <c r="L5" i="3"/>
  <c r="L85" i="3"/>
  <c r="L28" i="3"/>
  <c r="M85" i="3"/>
  <c r="M46" i="3"/>
  <c r="M28" i="3"/>
  <c r="N85" i="3"/>
  <c r="N28" i="3"/>
  <c r="C28" i="3"/>
  <c r="C85" i="3"/>
  <c r="O230" i="3" l="1"/>
  <c r="S188" i="3"/>
  <c r="L31" i="32"/>
  <c r="K88" i="10"/>
  <c r="K95" i="10"/>
  <c r="K116" i="10" s="1"/>
  <c r="R21" i="10"/>
  <c r="G87" i="10"/>
  <c r="T38" i="8"/>
  <c r="H87" i="10"/>
  <c r="H108" i="10" s="1"/>
  <c r="C87" i="10"/>
  <c r="C108" i="10" s="1"/>
  <c r="C114" i="7"/>
  <c r="D114" i="7"/>
  <c r="I109" i="10"/>
  <c r="D87" i="10"/>
  <c r="Q217" i="10"/>
  <c r="Q260" i="10" s="1"/>
  <c r="E49" i="6"/>
  <c r="B96" i="10"/>
  <c r="F87" i="10"/>
  <c r="E87" i="10"/>
  <c r="I87" i="10"/>
  <c r="I108" i="10" s="1"/>
  <c r="B29" i="14"/>
  <c r="F251" i="3"/>
  <c r="D29" i="14" s="1"/>
  <c r="I252" i="3"/>
  <c r="I253" i="3"/>
  <c r="I256" i="3"/>
  <c r="I257" i="3"/>
  <c r="I251" i="3"/>
  <c r="C16" i="13"/>
  <c r="D16" i="13" s="1"/>
  <c r="H74" i="7"/>
  <c r="H75" i="7" s="1"/>
  <c r="H63" i="7"/>
  <c r="S18" i="6"/>
  <c r="S18" i="11"/>
  <c r="R194" i="11" s="1"/>
  <c r="S18" i="8"/>
  <c r="S18" i="9"/>
  <c r="R116" i="9" s="1"/>
  <c r="B18" i="7"/>
  <c r="S18" i="10"/>
  <c r="H138" i="5"/>
  <c r="BP75" i="10"/>
  <c r="AF75" i="10"/>
  <c r="BD75" i="10"/>
  <c r="AR75" i="10"/>
  <c r="S17" i="7"/>
  <c r="S58" i="7" s="1"/>
  <c r="C38" i="7"/>
  <c r="E39" i="7"/>
  <c r="E59" i="7" s="1"/>
  <c r="BB74" i="10"/>
  <c r="BN74" i="10"/>
  <c r="AD74" i="10"/>
  <c r="AP74" i="10"/>
  <c r="BC75" i="10"/>
  <c r="AQ75" i="10"/>
  <c r="BO75" i="10"/>
  <c r="AE75" i="10"/>
  <c r="I96" i="8"/>
  <c r="I139" i="8" s="1"/>
  <c r="L96" i="8"/>
  <c r="L139" i="8" s="1"/>
  <c r="P96" i="8"/>
  <c r="P139" i="8" s="1"/>
  <c r="N96" i="8"/>
  <c r="N139" i="8" s="1"/>
  <c r="H96" i="8"/>
  <c r="H139" i="8" s="1"/>
  <c r="J96" i="8"/>
  <c r="J139" i="8" s="1"/>
  <c r="O96" i="8"/>
  <c r="O139" i="8" s="1"/>
  <c r="Q96" i="8"/>
  <c r="Q139" i="8" s="1"/>
  <c r="K96" i="8"/>
  <c r="K139" i="8" s="1"/>
  <c r="M96" i="8"/>
  <c r="M139" i="8" s="1"/>
  <c r="G96" i="8"/>
  <c r="B199" i="10"/>
  <c r="E199" i="10"/>
  <c r="F199" i="10"/>
  <c r="Z199" i="10" s="1"/>
  <c r="D199" i="10"/>
  <c r="C199" i="10"/>
  <c r="O217" i="10"/>
  <c r="O260" i="10" s="1"/>
  <c r="O95" i="14" s="1"/>
  <c r="BF75" i="10"/>
  <c r="AT75" i="10"/>
  <c r="AH75" i="10"/>
  <c r="BR75" i="10"/>
  <c r="P217" i="10"/>
  <c r="P260" i="10" s="1"/>
  <c r="I63" i="7"/>
  <c r="BA74" i="10"/>
  <c r="BM74" i="10"/>
  <c r="AO74" i="10"/>
  <c r="AC74" i="10"/>
  <c r="C96" i="10" s="1"/>
  <c r="AI74" i="10"/>
  <c r="R257" i="10"/>
  <c r="G31" i="14"/>
  <c r="BU75" i="10"/>
  <c r="B200" i="10"/>
  <c r="C200" i="10"/>
  <c r="E200" i="10"/>
  <c r="Y200" i="10" s="1"/>
  <c r="D200" i="10"/>
  <c r="N217" i="10"/>
  <c r="N260" i="10" s="1"/>
  <c r="H156" i="9"/>
  <c r="R156" i="9" s="1"/>
  <c r="S113" i="9"/>
  <c r="B117" i="10"/>
  <c r="H66" i="7"/>
  <c r="U95" i="8"/>
  <c r="C157" i="8" s="1"/>
  <c r="F13" i="14" s="1"/>
  <c r="B157" i="8"/>
  <c r="E13" i="14" s="1"/>
  <c r="T181" i="11"/>
  <c r="G41" i="7"/>
  <c r="G61" i="7" s="1"/>
  <c r="F40" i="7"/>
  <c r="F60" i="7" s="1"/>
  <c r="F69" i="7" s="1"/>
  <c r="Q118" i="5"/>
  <c r="S117" i="5" s="1"/>
  <c r="P5" i="15" s="1"/>
  <c r="P6" i="15" s="1"/>
  <c r="P7" i="15" s="1"/>
  <c r="B140" i="5"/>
  <c r="Q32" i="32" s="1"/>
  <c r="R98" i="5"/>
  <c r="R99" i="5" s="1"/>
  <c r="R100" i="5" s="1"/>
  <c r="K197" i="10"/>
  <c r="AE197" i="10" s="1"/>
  <c r="M197" i="10"/>
  <c r="AG197" i="10" s="1"/>
  <c r="J197" i="10"/>
  <c r="AD197" i="10" s="1"/>
  <c r="N197" i="10"/>
  <c r="AH197" i="10" s="1"/>
  <c r="L197" i="10"/>
  <c r="AF197" i="10" s="1"/>
  <c r="I197" i="10"/>
  <c r="AC197" i="10" s="1"/>
  <c r="O197" i="10"/>
  <c r="AI197" i="10" s="1"/>
  <c r="P197" i="10"/>
  <c r="AJ197" i="10" s="1"/>
  <c r="Q197" i="10"/>
  <c r="AK197" i="10" s="1"/>
  <c r="B97" i="10"/>
  <c r="H32" i="14"/>
  <c r="K217" i="10"/>
  <c r="K260" i="10" s="1"/>
  <c r="BE74" i="10"/>
  <c r="AS74" i="10"/>
  <c r="BQ74" i="10"/>
  <c r="AG74" i="10"/>
  <c r="F44" i="6"/>
  <c r="F49" i="6"/>
  <c r="I71" i="7"/>
  <c r="I67" i="7" s="1"/>
  <c r="I70" i="7"/>
  <c r="S19" i="6"/>
  <c r="H139" i="5"/>
  <c r="S19" i="9"/>
  <c r="R117" i="9" s="1"/>
  <c r="S19" i="11"/>
  <c r="R195" i="11" s="1"/>
  <c r="S19" i="8"/>
  <c r="S19" i="10"/>
  <c r="B19" i="7"/>
  <c r="AU74" i="10"/>
  <c r="U94" i="8"/>
  <c r="C156" i="8" s="1"/>
  <c r="F12" i="14" s="1"/>
  <c r="B156" i="8"/>
  <c r="E12" i="14" s="1"/>
  <c r="U215" i="10"/>
  <c r="C277" i="10" s="1"/>
  <c r="L9" i="14" s="1"/>
  <c r="B277" i="10"/>
  <c r="K9" i="14" s="1"/>
  <c r="AU75" i="10"/>
  <c r="BG75" i="10"/>
  <c r="AI75" i="10"/>
  <c r="BS75" i="10"/>
  <c r="J77" i="10"/>
  <c r="J99" i="10" s="1"/>
  <c r="I77" i="10"/>
  <c r="I99" i="10" s="1"/>
  <c r="C77" i="10"/>
  <c r="G77" i="10"/>
  <c r="G99" i="10" s="1"/>
  <c r="E77" i="10"/>
  <c r="K77" i="10"/>
  <c r="F77" i="10"/>
  <c r="B77" i="10"/>
  <c r="P77" i="10" s="1"/>
  <c r="AB77" i="10" s="1"/>
  <c r="B99" i="10" s="1"/>
  <c r="B120" i="10" s="1"/>
  <c r="H77" i="10"/>
  <c r="H99" i="10" s="1"/>
  <c r="D77" i="10"/>
  <c r="H198" i="10"/>
  <c r="AB198" i="10" s="1"/>
  <c r="L198" i="10"/>
  <c r="AF198" i="10" s="1"/>
  <c r="O198" i="10"/>
  <c r="AI198" i="10" s="1"/>
  <c r="Q198" i="10"/>
  <c r="AK198" i="10" s="1"/>
  <c r="J198" i="10"/>
  <c r="AD198" i="10" s="1"/>
  <c r="I198" i="10"/>
  <c r="AC198" i="10" s="1"/>
  <c r="P198" i="10"/>
  <c r="AJ198" i="10" s="1"/>
  <c r="K198" i="10"/>
  <c r="AE198" i="10" s="1"/>
  <c r="M198" i="10"/>
  <c r="AG198" i="10" s="1"/>
  <c r="N198" i="10"/>
  <c r="AH198" i="10" s="1"/>
  <c r="R138" i="8"/>
  <c r="AD75" i="10"/>
  <c r="BN75" i="10"/>
  <c r="BB75" i="10"/>
  <c r="AP75" i="10"/>
  <c r="D38" i="7"/>
  <c r="D58" i="7" s="1"/>
  <c r="T17" i="7"/>
  <c r="I155" i="9"/>
  <c r="S112" i="9"/>
  <c r="I31" i="14"/>
  <c r="D277" i="10"/>
  <c r="F277" i="10" s="1"/>
  <c r="E277" i="10"/>
  <c r="L30" i="14" s="1"/>
  <c r="BH75" i="10"/>
  <c r="AV75" i="10"/>
  <c r="AJ75" i="10"/>
  <c r="BT75" i="10"/>
  <c r="BA75" i="10"/>
  <c r="BM75" i="10"/>
  <c r="AO75" i="10"/>
  <c r="AC75" i="10"/>
  <c r="O97" i="8"/>
  <c r="O140" i="8" s="1"/>
  <c r="F97" i="8"/>
  <c r="P97" i="8"/>
  <c r="P140" i="8" s="1"/>
  <c r="K97" i="8"/>
  <c r="K140" i="8" s="1"/>
  <c r="L97" i="8"/>
  <c r="L140" i="8" s="1"/>
  <c r="G97" i="8"/>
  <c r="G140" i="8" s="1"/>
  <c r="H97" i="8"/>
  <c r="H140" i="8" s="1"/>
  <c r="Q97" i="8"/>
  <c r="Q140" i="8" s="1"/>
  <c r="N97" i="8"/>
  <c r="N140" i="8" s="1"/>
  <c r="I97" i="8"/>
  <c r="I140" i="8" s="1"/>
  <c r="M97" i="8"/>
  <c r="M140" i="8" s="1"/>
  <c r="J97" i="8"/>
  <c r="J140" i="8" s="1"/>
  <c r="L217" i="10"/>
  <c r="L260" i="10" s="1"/>
  <c r="S116" i="5"/>
  <c r="O5" i="15" s="1"/>
  <c r="O6" i="15" s="1"/>
  <c r="O7" i="15" s="1"/>
  <c r="BD74" i="10"/>
  <c r="AR74" i="10"/>
  <c r="BP74" i="10"/>
  <c r="AF74" i="10"/>
  <c r="R137" i="8"/>
  <c r="BI75" i="10"/>
  <c r="K95" i="6"/>
  <c r="H95" i="6"/>
  <c r="J95" i="6"/>
  <c r="Q95" i="6"/>
  <c r="N95" i="6"/>
  <c r="F95" i="6"/>
  <c r="M95" i="6"/>
  <c r="P95" i="6"/>
  <c r="O95" i="6"/>
  <c r="I95" i="6"/>
  <c r="L95" i="6"/>
  <c r="G95" i="6"/>
  <c r="E44" i="6"/>
  <c r="X61" i="7"/>
  <c r="S16" i="7"/>
  <c r="S57" i="7" s="1"/>
  <c r="S66" i="7" s="1"/>
  <c r="C37" i="7"/>
  <c r="T16" i="7"/>
  <c r="M217" i="10"/>
  <c r="M260" i="10" s="1"/>
  <c r="E32" i="14"/>
  <c r="I76" i="10"/>
  <c r="C76" i="10"/>
  <c r="G76" i="10"/>
  <c r="H76" i="10"/>
  <c r="B76" i="10"/>
  <c r="F76" i="10"/>
  <c r="K76" i="10"/>
  <c r="D76" i="10"/>
  <c r="J76" i="10"/>
  <c r="J98" i="10" s="1"/>
  <c r="E76" i="10"/>
  <c r="BH74" i="10"/>
  <c r="AV74" i="10"/>
  <c r="BT74" i="10"/>
  <c r="AJ74" i="10"/>
  <c r="AT74" i="10"/>
  <c r="BF74" i="10"/>
  <c r="BR74" i="10"/>
  <c r="AH74" i="10"/>
  <c r="H31" i="14"/>
  <c r="O94" i="6"/>
  <c r="I94" i="6"/>
  <c r="M94" i="6"/>
  <c r="K94" i="6"/>
  <c r="L94" i="6"/>
  <c r="P94" i="6"/>
  <c r="G94" i="6"/>
  <c r="N94" i="6"/>
  <c r="H94" i="6"/>
  <c r="Q94" i="6"/>
  <c r="J94" i="6"/>
  <c r="K259" i="10"/>
  <c r="S216" i="10"/>
  <c r="BG74" i="10"/>
  <c r="U214" i="10"/>
  <c r="C276" i="10" s="1"/>
  <c r="L8" i="14" s="1"/>
  <c r="B276" i="10"/>
  <c r="K8" i="14" s="1"/>
  <c r="BQ75" i="10"/>
  <c r="BE75" i="10"/>
  <c r="AS75" i="10"/>
  <c r="AG75" i="10"/>
  <c r="AK75" i="10"/>
  <c r="J217" i="10"/>
  <c r="BC74" i="10"/>
  <c r="AE74" i="10"/>
  <c r="BO74" i="10"/>
  <c r="AQ74" i="10"/>
  <c r="C116" i="10"/>
  <c r="R225" i="11"/>
  <c r="D244" i="11" s="1"/>
  <c r="F244" i="11" s="1"/>
  <c r="U224" i="11"/>
  <c r="S181" i="11"/>
  <c r="R230" i="3"/>
  <c r="E249" i="3" s="1"/>
  <c r="C27" i="14" s="1"/>
  <c r="U229" i="3"/>
  <c r="R116" i="13"/>
  <c r="E135" i="13" s="1"/>
  <c r="R28" i="14" s="1"/>
  <c r="N91" i="14"/>
  <c r="I261" i="3"/>
  <c r="I247" i="3"/>
  <c r="I259" i="3"/>
  <c r="I258" i="3"/>
  <c r="I254" i="3"/>
  <c r="I250" i="3"/>
  <c r="I255" i="3"/>
  <c r="D250" i="3"/>
  <c r="F250" i="3" s="1"/>
  <c r="D28" i="14" s="1"/>
  <c r="J255" i="3"/>
  <c r="J50" i="3"/>
  <c r="J251" i="3"/>
  <c r="C50" i="3"/>
  <c r="J258" i="3"/>
  <c r="J254" i="3"/>
  <c r="J250" i="3"/>
  <c r="J246" i="3"/>
  <c r="P171" i="11"/>
  <c r="M50" i="3"/>
  <c r="F50" i="3"/>
  <c r="J261" i="3"/>
  <c r="J257" i="3"/>
  <c r="J253" i="3"/>
  <c r="J249" i="3"/>
  <c r="O172" i="11"/>
  <c r="P194" i="11" s="1"/>
  <c r="P237" i="11" s="1"/>
  <c r="O169" i="11"/>
  <c r="J260" i="3"/>
  <c r="J256" i="3"/>
  <c r="J252" i="3"/>
  <c r="P168" i="11"/>
  <c r="K50" i="3"/>
  <c r="H50" i="3"/>
  <c r="Q189" i="11"/>
  <c r="Q232" i="11" s="1"/>
  <c r="P227" i="11"/>
  <c r="P90" i="14" s="1"/>
  <c r="Q193" i="11"/>
  <c r="Q171" i="11" s="1"/>
  <c r="P191" i="11"/>
  <c r="P234" i="11" s="1"/>
  <c r="G50" i="3"/>
  <c r="S73" i="13"/>
  <c r="R226" i="11"/>
  <c r="P163" i="11"/>
  <c r="Q185" i="11" s="1"/>
  <c r="P228" i="11"/>
  <c r="P91" i="14" s="1"/>
  <c r="Q190" i="11"/>
  <c r="Q168" i="11" s="1"/>
  <c r="E244" i="11"/>
  <c r="N50" i="3"/>
  <c r="Q229" i="11"/>
  <c r="S186" i="11"/>
  <c r="N192" i="11"/>
  <c r="N235" i="11" s="1"/>
  <c r="O174" i="11"/>
  <c r="P196" i="11" s="1"/>
  <c r="O239" i="11"/>
  <c r="S195" i="11"/>
  <c r="Q238" i="11"/>
  <c r="P232" i="11"/>
  <c r="Q230" i="11"/>
  <c r="S187" i="11"/>
  <c r="D50" i="3"/>
  <c r="L50" i="3"/>
  <c r="I50" i="3"/>
  <c r="U183" i="11"/>
  <c r="C245" i="11" s="1"/>
  <c r="O5" i="14" s="1"/>
  <c r="B245" i="11"/>
  <c r="N5" i="14" s="1"/>
  <c r="P162" i="11"/>
  <c r="Q184" i="11" s="1"/>
  <c r="U182" i="11"/>
  <c r="C244" i="11" s="1"/>
  <c r="O4" i="14" s="1"/>
  <c r="B244" i="11"/>
  <c r="N4" i="14" s="1"/>
  <c r="Q164" i="11"/>
  <c r="S188" i="11"/>
  <c r="Q231" i="11"/>
  <c r="T27" i="8"/>
  <c r="B132" i="13"/>
  <c r="U71" i="13"/>
  <c r="O115" i="13"/>
  <c r="R115" i="13" s="1"/>
  <c r="Q72" i="13"/>
  <c r="Q114" i="13" s="1"/>
  <c r="U113" i="13" s="1"/>
  <c r="P72" i="13"/>
  <c r="C133" i="13"/>
  <c r="R5" i="14" s="1"/>
  <c r="Q29" i="14"/>
  <c r="S29" i="14"/>
  <c r="Q125" i="11"/>
  <c r="Q120" i="11"/>
  <c r="I120" i="11"/>
  <c r="J120" i="11"/>
  <c r="K120" i="11"/>
  <c r="N120" i="11"/>
  <c r="L120" i="11"/>
  <c r="M120" i="11"/>
  <c r="D120" i="11"/>
  <c r="E120" i="11"/>
  <c r="F120" i="11"/>
  <c r="Q64" i="11"/>
  <c r="Q69" i="11"/>
  <c r="Q187" i="3"/>
  <c r="Q229" i="3" s="1"/>
  <c r="J108" i="10"/>
  <c r="G108" i="10"/>
  <c r="K109" i="10"/>
  <c r="E108" i="10"/>
  <c r="D108" i="10"/>
  <c r="F108" i="10"/>
  <c r="R64" i="9"/>
  <c r="U104" i="9"/>
  <c r="C166" i="9" s="1"/>
  <c r="I4" i="14" s="1"/>
  <c r="C248" i="3"/>
  <c r="C5" i="14" s="1"/>
  <c r="J44" i="8"/>
  <c r="J49" i="8"/>
  <c r="K44" i="8"/>
  <c r="K49" i="8"/>
  <c r="K63" i="9"/>
  <c r="K68" i="9"/>
  <c r="P68" i="9"/>
  <c r="P63" i="9"/>
  <c r="I44" i="8"/>
  <c r="I49" i="8"/>
  <c r="L63" i="9"/>
  <c r="L68" i="9"/>
  <c r="H63" i="9"/>
  <c r="H68" i="9"/>
  <c r="F63" i="9"/>
  <c r="F68" i="9"/>
  <c r="O63" i="9"/>
  <c r="O68" i="9"/>
  <c r="E44" i="8"/>
  <c r="E49" i="8"/>
  <c r="R237" i="7"/>
  <c r="R22" i="8" s="1"/>
  <c r="T185" i="3"/>
  <c r="Q68" i="9"/>
  <c r="Q63" i="9"/>
  <c r="M63" i="9"/>
  <c r="M68" i="9"/>
  <c r="P44" i="8"/>
  <c r="P49" i="8"/>
  <c r="N63" i="9"/>
  <c r="N68" i="9"/>
  <c r="O44" i="8"/>
  <c r="O49" i="8"/>
  <c r="T85" i="8"/>
  <c r="S85" i="8"/>
  <c r="H44" i="8"/>
  <c r="H49" i="8"/>
  <c r="U86" i="8"/>
  <c r="C148" i="8" s="1"/>
  <c r="F4" i="14" s="1"/>
  <c r="B148" i="8"/>
  <c r="E4" i="14" s="1"/>
  <c r="G63" i="9"/>
  <c r="G68" i="9"/>
  <c r="L44" i="8"/>
  <c r="L49" i="8"/>
  <c r="D63" i="9"/>
  <c r="D68" i="9"/>
  <c r="T103" i="9"/>
  <c r="S103" i="9"/>
  <c r="M44" i="8"/>
  <c r="M49" i="8"/>
  <c r="G44" i="8"/>
  <c r="G49" i="8"/>
  <c r="J63" i="9"/>
  <c r="J68" i="9"/>
  <c r="B63" i="9"/>
  <c r="B68" i="9"/>
  <c r="F44" i="8"/>
  <c r="F49" i="8"/>
  <c r="Q44" i="8"/>
  <c r="Q49" i="8"/>
  <c r="C68" i="9"/>
  <c r="C63" i="9"/>
  <c r="T209" i="10"/>
  <c r="S209" i="10"/>
  <c r="B272" i="10"/>
  <c r="K4" i="14" s="1"/>
  <c r="U210" i="10"/>
  <c r="C272" i="10" s="1"/>
  <c r="L4" i="14" s="1"/>
  <c r="E63" i="9"/>
  <c r="E68" i="9"/>
  <c r="N44" i="8"/>
  <c r="N49" i="8"/>
  <c r="I63" i="9"/>
  <c r="I68" i="9"/>
  <c r="U186" i="3"/>
  <c r="Q186" i="3" s="1"/>
  <c r="S186" i="3" s="1"/>
  <c r="B247" i="3"/>
  <c r="B4" i="14" s="1"/>
  <c r="P229" i="3"/>
  <c r="Q84" i="3"/>
  <c r="Q27" i="3"/>
  <c r="Q45" i="3"/>
  <c r="R5" i="3"/>
  <c r="D45" i="3"/>
  <c r="F48" i="3"/>
  <c r="D84" i="3"/>
  <c r="D27" i="3"/>
  <c r="B84" i="3"/>
  <c r="D48" i="3"/>
  <c r="N129" i="3"/>
  <c r="J129" i="3"/>
  <c r="F129" i="3"/>
  <c r="H129" i="3"/>
  <c r="K129" i="3"/>
  <c r="C129" i="3"/>
  <c r="D129" i="3"/>
  <c r="O129" i="3"/>
  <c r="L129" i="3"/>
  <c r="G129" i="3"/>
  <c r="B129" i="3"/>
  <c r="L147" i="3"/>
  <c r="M129" i="3"/>
  <c r="E129" i="3"/>
  <c r="H148" i="3"/>
  <c r="I129" i="3"/>
  <c r="C84" i="3"/>
  <c r="C27" i="3"/>
  <c r="C45" i="3"/>
  <c r="C48" i="3"/>
  <c r="E48" i="3"/>
  <c r="J84" i="3"/>
  <c r="L48" i="3"/>
  <c r="J45" i="3"/>
  <c r="J47" i="3"/>
  <c r="R47" i="3" s="1"/>
  <c r="J27" i="3"/>
  <c r="P84" i="3"/>
  <c r="P27" i="3"/>
  <c r="P45" i="3"/>
  <c r="N84" i="3"/>
  <c r="N27" i="3"/>
  <c r="N45" i="3"/>
  <c r="N46" i="3"/>
  <c r="R46" i="3" s="1"/>
  <c r="P48" i="3"/>
  <c r="H84" i="3"/>
  <c r="H27" i="3"/>
  <c r="H45" i="3"/>
  <c r="J48" i="3"/>
  <c r="G84" i="3"/>
  <c r="G45" i="3"/>
  <c r="G27" i="3"/>
  <c r="I48" i="3"/>
  <c r="M84" i="3"/>
  <c r="M27" i="3"/>
  <c r="O48" i="3"/>
  <c r="M45" i="3"/>
  <c r="O84" i="3"/>
  <c r="O45" i="3"/>
  <c r="O27" i="3"/>
  <c r="Q48" i="3"/>
  <c r="E84" i="3"/>
  <c r="E45" i="3"/>
  <c r="E27" i="3"/>
  <c r="G48" i="3"/>
  <c r="R128" i="3"/>
  <c r="T128" i="3" s="1"/>
  <c r="I84" i="3"/>
  <c r="I45" i="3"/>
  <c r="K48" i="3"/>
  <c r="I27" i="3"/>
  <c r="F84" i="3"/>
  <c r="F27" i="3"/>
  <c r="H48" i="3"/>
  <c r="F45" i="3"/>
  <c r="L84" i="3"/>
  <c r="N48" i="3"/>
  <c r="L27" i="3"/>
  <c r="L45" i="3"/>
  <c r="K84" i="3"/>
  <c r="M48" i="3"/>
  <c r="K45" i="3"/>
  <c r="K27" i="3"/>
  <c r="Q34" i="32" l="1"/>
  <c r="L34" i="32"/>
  <c r="Q33" i="32"/>
  <c r="L33" i="32" s="1"/>
  <c r="I97" i="10"/>
  <c r="D96" i="10"/>
  <c r="S187" i="3"/>
  <c r="C15" i="13"/>
  <c r="K87" i="10"/>
  <c r="J97" i="10"/>
  <c r="J118" i="10" s="1"/>
  <c r="C97" i="10"/>
  <c r="G96" i="10"/>
  <c r="G117" i="10" s="1"/>
  <c r="I96" i="10"/>
  <c r="I117" i="10" s="1"/>
  <c r="H97" i="10"/>
  <c r="E97" i="10"/>
  <c r="Q77" i="10"/>
  <c r="F97" i="10"/>
  <c r="F118" i="10" s="1"/>
  <c r="D124" i="7"/>
  <c r="D133" i="7" s="1"/>
  <c r="E96" i="10"/>
  <c r="G97" i="10"/>
  <c r="U76" i="10"/>
  <c r="F96" i="10"/>
  <c r="D97" i="10"/>
  <c r="K97" i="10"/>
  <c r="C123" i="7"/>
  <c r="G114" i="7"/>
  <c r="H114" i="7"/>
  <c r="H117" i="10"/>
  <c r="H96" i="10"/>
  <c r="J96" i="10"/>
  <c r="J117" i="10" s="1"/>
  <c r="P95" i="14"/>
  <c r="D249" i="3"/>
  <c r="F249" i="3" s="1"/>
  <c r="D27" i="14" s="1"/>
  <c r="B28" i="14"/>
  <c r="S70" i="7"/>
  <c r="S71" i="7"/>
  <c r="U216" i="10"/>
  <c r="C278" i="10" s="1"/>
  <c r="L10" i="14" s="1"/>
  <c r="B278" i="10"/>
  <c r="K10" i="14" s="1"/>
  <c r="H179" i="10"/>
  <c r="H114" i="9"/>
  <c r="H157" i="9" s="1"/>
  <c r="L179" i="10"/>
  <c r="L114" i="9"/>
  <c r="L157" i="9" s="1"/>
  <c r="O179" i="10"/>
  <c r="O114" i="9"/>
  <c r="O157" i="9" s="1"/>
  <c r="J31" i="14"/>
  <c r="Y76" i="10"/>
  <c r="K98" i="10"/>
  <c r="K119" i="10" s="1"/>
  <c r="M95" i="14"/>
  <c r="O180" i="10"/>
  <c r="O115" i="9"/>
  <c r="O158" i="9" s="1"/>
  <c r="N180" i="10"/>
  <c r="N115" i="9"/>
  <c r="N158" i="9" s="1"/>
  <c r="K115" i="9"/>
  <c r="K158" i="9" s="1"/>
  <c r="K180" i="10"/>
  <c r="L95" i="14"/>
  <c r="S62" i="7"/>
  <c r="D157" i="8"/>
  <c r="F157" i="8" s="1"/>
  <c r="E157" i="8"/>
  <c r="F34" i="14" s="1"/>
  <c r="CI198" i="10"/>
  <c r="AY198" i="10"/>
  <c r="BR198" i="10"/>
  <c r="DA198" i="10"/>
  <c r="CF198" i="10"/>
  <c r="CX198" i="10"/>
  <c r="AV198" i="10"/>
  <c r="BO198" i="10"/>
  <c r="CD198" i="10"/>
  <c r="CV198" i="10"/>
  <c r="BM198" i="10"/>
  <c r="AT198" i="10"/>
  <c r="BL198" i="10"/>
  <c r="T77" i="10"/>
  <c r="AC77" i="10"/>
  <c r="AO77" i="10"/>
  <c r="BA77" i="10"/>
  <c r="BM77" i="10"/>
  <c r="I118" i="10"/>
  <c r="I68" i="7"/>
  <c r="I72" i="7" s="1"/>
  <c r="J32" i="14"/>
  <c r="CK197" i="10"/>
  <c r="DC197" i="10"/>
  <c r="BT197" i="10"/>
  <c r="BA197" i="10"/>
  <c r="BO197" i="10"/>
  <c r="CX197" i="10"/>
  <c r="CF197" i="10"/>
  <c r="AV197" i="10"/>
  <c r="S20" i="10"/>
  <c r="S20" i="6"/>
  <c r="S20" i="11"/>
  <c r="S20" i="8"/>
  <c r="S20" i="9"/>
  <c r="B20" i="7"/>
  <c r="H140" i="5"/>
  <c r="H70" i="7"/>
  <c r="H71" i="7"/>
  <c r="H67" i="7" s="1"/>
  <c r="D175" i="9"/>
  <c r="F175" i="9" s="1"/>
  <c r="E175" i="9"/>
  <c r="I34" i="14" s="1"/>
  <c r="H118" i="10"/>
  <c r="J260" i="10"/>
  <c r="S217" i="10"/>
  <c r="R259" i="10"/>
  <c r="K94" i="14"/>
  <c r="N114" i="9"/>
  <c r="N157" i="9" s="1"/>
  <c r="N179" i="10"/>
  <c r="K179" i="10"/>
  <c r="K114" i="9"/>
  <c r="K157" i="9" s="1"/>
  <c r="S76" i="10"/>
  <c r="T76" i="10"/>
  <c r="Q76" i="10"/>
  <c r="G180" i="10"/>
  <c r="G115" i="9"/>
  <c r="G158" i="9" s="1"/>
  <c r="P180" i="10"/>
  <c r="P115" i="9"/>
  <c r="P158" i="9" s="1"/>
  <c r="Q180" i="10"/>
  <c r="Q115" i="9"/>
  <c r="Q158" i="9" s="1"/>
  <c r="D156" i="8"/>
  <c r="F156" i="8" s="1"/>
  <c r="E156" i="8"/>
  <c r="C118" i="10"/>
  <c r="S69" i="7"/>
  <c r="V58" i="7"/>
  <c r="D118" i="10"/>
  <c r="CG198" i="10"/>
  <c r="AW198" i="10"/>
  <c r="BP198" i="10"/>
  <c r="CY198" i="10"/>
  <c r="DE198" i="10"/>
  <c r="BC198" i="10"/>
  <c r="CM198" i="10"/>
  <c r="R77" i="10"/>
  <c r="Y77" i="10"/>
  <c r="K99" i="10"/>
  <c r="K120" i="10" s="1"/>
  <c r="W77" i="10"/>
  <c r="I120" i="10"/>
  <c r="B40" i="7"/>
  <c r="D19" i="7"/>
  <c r="D41" i="7" s="1"/>
  <c r="D61" i="7" s="1"/>
  <c r="C19" i="7"/>
  <c r="I65" i="7"/>
  <c r="I64" i="7"/>
  <c r="B118" i="10"/>
  <c r="CE197" i="10"/>
  <c r="AU197" i="10"/>
  <c r="BN197" i="10"/>
  <c r="CW197" i="10"/>
  <c r="BM197" i="10"/>
  <c r="DA197" i="10"/>
  <c r="CI197" i="10"/>
  <c r="BR197" i="10"/>
  <c r="AY197" i="10"/>
  <c r="Y61" i="7"/>
  <c r="G66" i="7" s="1"/>
  <c r="G69" i="7"/>
  <c r="E118" i="10"/>
  <c r="D40" i="8"/>
  <c r="C40" i="8"/>
  <c r="R98" i="8"/>
  <c r="B40" i="8"/>
  <c r="D50" i="8"/>
  <c r="C46" i="8"/>
  <c r="B47" i="8"/>
  <c r="B48" i="8"/>
  <c r="C45" i="8"/>
  <c r="D45" i="8"/>
  <c r="D46" i="8"/>
  <c r="D47" i="8"/>
  <c r="D48" i="8"/>
  <c r="B46" i="8"/>
  <c r="B50" i="8"/>
  <c r="C47" i="8"/>
  <c r="C50" i="8"/>
  <c r="B45" i="8"/>
  <c r="C48" i="8"/>
  <c r="J179" i="10"/>
  <c r="J114" i="9"/>
  <c r="J157" i="9" s="1"/>
  <c r="G179" i="10"/>
  <c r="G114" i="9"/>
  <c r="M179" i="10"/>
  <c r="M114" i="9"/>
  <c r="M157" i="9" s="1"/>
  <c r="J119" i="10"/>
  <c r="X76" i="10"/>
  <c r="P76" i="10"/>
  <c r="AB76" i="10" s="1"/>
  <c r="W76" i="10"/>
  <c r="C57" i="7"/>
  <c r="T37" i="7"/>
  <c r="U37" i="7" s="1"/>
  <c r="L180" i="10"/>
  <c r="L115" i="9"/>
  <c r="L158" i="9" s="1"/>
  <c r="M180" i="10"/>
  <c r="M115" i="9"/>
  <c r="M158" i="9" s="1"/>
  <c r="J115" i="9"/>
  <c r="J158" i="9" s="1"/>
  <c r="J180" i="10"/>
  <c r="U112" i="9"/>
  <c r="C174" i="9" s="1"/>
  <c r="I12" i="14" s="1"/>
  <c r="B174" i="9"/>
  <c r="H12" i="14" s="1"/>
  <c r="S63" i="7"/>
  <c r="BU198" i="10"/>
  <c r="BB198" i="10"/>
  <c r="DD198" i="10"/>
  <c r="CL198" i="10"/>
  <c r="DC198" i="10"/>
  <c r="CK198" i="10"/>
  <c r="BA198" i="10"/>
  <c r="BT198" i="10"/>
  <c r="H120" i="10"/>
  <c r="V77" i="10"/>
  <c r="S77" i="10"/>
  <c r="X77" i="10"/>
  <c r="J120" i="10"/>
  <c r="R223" i="10"/>
  <c r="D59" i="10"/>
  <c r="S59" i="10" s="1"/>
  <c r="C182" i="10"/>
  <c r="B182" i="10"/>
  <c r="C59" i="10"/>
  <c r="K95" i="14"/>
  <c r="CM197" i="10"/>
  <c r="BC197" i="10"/>
  <c r="DE197" i="10"/>
  <c r="BQ197" i="10"/>
  <c r="CZ197" i="10"/>
  <c r="CH197" i="10"/>
  <c r="AX197" i="10"/>
  <c r="BP197" i="10"/>
  <c r="CY197" i="10"/>
  <c r="AW197" i="10"/>
  <c r="CG197" i="10"/>
  <c r="E276" i="10"/>
  <c r="D276" i="10"/>
  <c r="F276" i="10" s="1"/>
  <c r="G139" i="8"/>
  <c r="S96" i="8"/>
  <c r="D117" i="10"/>
  <c r="W59" i="7"/>
  <c r="S21" i="10"/>
  <c r="S22" i="10" s="1"/>
  <c r="C181" i="10"/>
  <c r="R222" i="10"/>
  <c r="C58" i="10"/>
  <c r="B181" i="10"/>
  <c r="D58" i="10"/>
  <c r="D181" i="10"/>
  <c r="E58" i="10"/>
  <c r="S58" i="10" s="1"/>
  <c r="E117" i="10"/>
  <c r="G118" i="10"/>
  <c r="Q114" i="9"/>
  <c r="Q157" i="9" s="1"/>
  <c r="Q179" i="10"/>
  <c r="P179" i="10"/>
  <c r="P114" i="9"/>
  <c r="P157" i="9" s="1"/>
  <c r="I179" i="10"/>
  <c r="I114" i="9"/>
  <c r="I157" i="9" s="1"/>
  <c r="R76" i="10"/>
  <c r="V76" i="10"/>
  <c r="G32" i="14"/>
  <c r="I115" i="9"/>
  <c r="I158" i="9" s="1"/>
  <c r="I180" i="10"/>
  <c r="F180" i="10"/>
  <c r="F115" i="9"/>
  <c r="H180" i="10"/>
  <c r="H115" i="9"/>
  <c r="H158" i="9" s="1"/>
  <c r="F117" i="10"/>
  <c r="F140" i="8"/>
  <c r="S97" i="8"/>
  <c r="K30" i="14"/>
  <c r="M30" i="14"/>
  <c r="R155" i="9"/>
  <c r="AZ198" i="10"/>
  <c r="BS198" i="10"/>
  <c r="DB198" i="10"/>
  <c r="CJ198" i="10"/>
  <c r="CE198" i="10"/>
  <c r="AU198" i="10"/>
  <c r="BN198" i="10"/>
  <c r="CW198" i="10"/>
  <c r="CZ198" i="10"/>
  <c r="BQ198" i="10"/>
  <c r="CH198" i="10"/>
  <c r="AX198" i="10"/>
  <c r="U77" i="10"/>
  <c r="G120" i="10"/>
  <c r="R99" i="8"/>
  <c r="B41" i="8"/>
  <c r="C41" i="8"/>
  <c r="C41" i="6"/>
  <c r="B41" i="6"/>
  <c r="T19" i="6"/>
  <c r="C45" i="6"/>
  <c r="DD197" i="10"/>
  <c r="CL197" i="10"/>
  <c r="BB197" i="10"/>
  <c r="BU197" i="10"/>
  <c r="BS197" i="10"/>
  <c r="DB197" i="10"/>
  <c r="CJ197" i="10"/>
  <c r="AZ197" i="10"/>
  <c r="X60" i="7"/>
  <c r="U113" i="9"/>
  <c r="C175" i="9" s="1"/>
  <c r="I13" i="14" s="1"/>
  <c r="B175" i="9"/>
  <c r="H13" i="14" s="1"/>
  <c r="N95" i="14"/>
  <c r="C58" i="7"/>
  <c r="T38" i="7"/>
  <c r="U38" i="7" s="1"/>
  <c r="C18" i="7"/>
  <c r="D18" i="7"/>
  <c r="B39" i="7"/>
  <c r="E18" i="7"/>
  <c r="B105" i="7"/>
  <c r="B115" i="7" s="1"/>
  <c r="B40" i="6"/>
  <c r="C40" i="6"/>
  <c r="D40" i="6"/>
  <c r="T18" i="6"/>
  <c r="D45" i="6"/>
  <c r="B47" i="6"/>
  <c r="D47" i="6"/>
  <c r="D46" i="6"/>
  <c r="B46" i="6"/>
  <c r="C47" i="6"/>
  <c r="C46" i="6"/>
  <c r="R22" i="9"/>
  <c r="D135" i="13"/>
  <c r="F135" i="13" s="1"/>
  <c r="S28" i="14" s="1"/>
  <c r="R231" i="11"/>
  <c r="E250" i="11" s="1"/>
  <c r="O31" i="14" s="1"/>
  <c r="U230" i="11"/>
  <c r="Q94" i="14"/>
  <c r="R230" i="11"/>
  <c r="D249" i="11" s="1"/>
  <c r="F249" i="11" s="1"/>
  <c r="U229" i="11"/>
  <c r="Q93" i="14"/>
  <c r="R229" i="11"/>
  <c r="E248" i="11" s="1"/>
  <c r="O29" i="14" s="1"/>
  <c r="U228" i="11"/>
  <c r="Q92" i="14"/>
  <c r="U225" i="11"/>
  <c r="U181" i="11"/>
  <c r="C243" i="11" s="1"/>
  <c r="O3" i="14" s="1"/>
  <c r="B243" i="11"/>
  <c r="N3" i="14" s="1"/>
  <c r="U231" i="11"/>
  <c r="Q95" i="14"/>
  <c r="Q89" i="14"/>
  <c r="U228" i="3"/>
  <c r="R238" i="11"/>
  <c r="E257" i="11" s="1"/>
  <c r="O38" i="14" s="1"/>
  <c r="O90" i="14"/>
  <c r="S189" i="11"/>
  <c r="B251" i="11" s="1"/>
  <c r="N11" i="14" s="1"/>
  <c r="P172" i="11"/>
  <c r="Q194" i="11" s="1"/>
  <c r="Q172" i="11" s="1"/>
  <c r="Q167" i="11"/>
  <c r="R50" i="3"/>
  <c r="P174" i="11"/>
  <c r="P239" i="11"/>
  <c r="B249" i="11"/>
  <c r="N9" i="14" s="1"/>
  <c r="U187" i="11"/>
  <c r="C249" i="11" s="1"/>
  <c r="O9" i="14" s="1"/>
  <c r="S190" i="11"/>
  <c r="Q233" i="11"/>
  <c r="D245" i="11"/>
  <c r="F245" i="11" s="1"/>
  <c r="E245" i="11"/>
  <c r="O26" i="14" s="1"/>
  <c r="R229" i="3"/>
  <c r="E248" i="3" s="1"/>
  <c r="C26" i="14" s="1"/>
  <c r="E249" i="11"/>
  <c r="O30" i="14" s="1"/>
  <c r="AA30" i="14" s="1"/>
  <c r="C10" i="31" s="1"/>
  <c r="K10" i="31" s="1"/>
  <c r="U195" i="11"/>
  <c r="C257" i="11" s="1"/>
  <c r="O17" i="14" s="1"/>
  <c r="B257" i="11"/>
  <c r="N17" i="14" s="1"/>
  <c r="N170" i="11"/>
  <c r="N25" i="14"/>
  <c r="P25" i="14"/>
  <c r="S193" i="11"/>
  <c r="Q236" i="11"/>
  <c r="S72" i="13"/>
  <c r="B250" i="11"/>
  <c r="N10" i="14" s="1"/>
  <c r="U188" i="11"/>
  <c r="C250" i="11" s="1"/>
  <c r="O10" i="14" s="1"/>
  <c r="Q162" i="11"/>
  <c r="Q227" i="11"/>
  <c r="B248" i="11"/>
  <c r="N8" i="14" s="1"/>
  <c r="U186" i="11"/>
  <c r="C248" i="11" s="1"/>
  <c r="O8" i="14" s="1"/>
  <c r="O25" i="14"/>
  <c r="Q163" i="11"/>
  <c r="Q228" i="11"/>
  <c r="S185" i="11"/>
  <c r="P169" i="11"/>
  <c r="S184" i="11"/>
  <c r="R232" i="11"/>
  <c r="D15" i="13"/>
  <c r="B31" i="13"/>
  <c r="E134" i="13"/>
  <c r="R27" i="14" s="1"/>
  <c r="D134" i="13"/>
  <c r="F134" i="13" s="1"/>
  <c r="P114" i="13"/>
  <c r="R114" i="13" s="1"/>
  <c r="Q71" i="13"/>
  <c r="S71" i="13" s="1"/>
  <c r="C132" i="13"/>
  <c r="R4" i="14" s="1"/>
  <c r="R21" i="3"/>
  <c r="R22" i="3" s="1"/>
  <c r="D41" i="13"/>
  <c r="H41" i="13" s="1"/>
  <c r="I41" i="13" s="1"/>
  <c r="R70" i="13" s="1"/>
  <c r="S70" i="13" s="1"/>
  <c r="Q4" i="14"/>
  <c r="H120" i="11"/>
  <c r="G120" i="11"/>
  <c r="K108" i="10"/>
  <c r="C247" i="3"/>
  <c r="C4" i="14" s="1"/>
  <c r="R22" i="10"/>
  <c r="R68" i="9"/>
  <c r="B165" i="9"/>
  <c r="U103" i="9"/>
  <c r="C165" i="9" s="1"/>
  <c r="U85" i="8"/>
  <c r="C147" i="8" s="1"/>
  <c r="B147" i="8"/>
  <c r="B271" i="10"/>
  <c r="U209" i="10"/>
  <c r="C271" i="10" s="1"/>
  <c r="R63" i="9"/>
  <c r="Q228" i="3"/>
  <c r="F44" i="3"/>
  <c r="F49" i="3"/>
  <c r="I49" i="3"/>
  <c r="I44" i="3"/>
  <c r="G49" i="3"/>
  <c r="G44" i="3"/>
  <c r="J44" i="3"/>
  <c r="J49" i="3"/>
  <c r="C49" i="3"/>
  <c r="C44" i="3"/>
  <c r="D44" i="3"/>
  <c r="D49" i="3"/>
  <c r="E49" i="3"/>
  <c r="E44" i="3"/>
  <c r="O49" i="3"/>
  <c r="O44" i="3"/>
  <c r="K49" i="3"/>
  <c r="K44" i="3"/>
  <c r="L44" i="3"/>
  <c r="L49" i="3"/>
  <c r="I148" i="3"/>
  <c r="E128" i="3"/>
  <c r="P128" i="3"/>
  <c r="K128" i="3"/>
  <c r="O128" i="3"/>
  <c r="C128" i="3"/>
  <c r="L128" i="3"/>
  <c r="H128" i="3"/>
  <c r="B128" i="3"/>
  <c r="N128" i="3"/>
  <c r="M128" i="3"/>
  <c r="I128" i="3"/>
  <c r="D128" i="3"/>
  <c r="J128" i="3"/>
  <c r="M147" i="3"/>
  <c r="F128" i="3"/>
  <c r="G128" i="3"/>
  <c r="M44" i="3"/>
  <c r="M49" i="3"/>
  <c r="H49" i="3"/>
  <c r="H44" i="3"/>
  <c r="N44" i="3"/>
  <c r="N49" i="3"/>
  <c r="P49" i="3"/>
  <c r="P44" i="3"/>
  <c r="R48" i="3"/>
  <c r="Q44" i="3"/>
  <c r="Q49" i="3"/>
  <c r="R45" i="3"/>
  <c r="B105" i="3"/>
  <c r="R185" i="3" s="1"/>
  <c r="S185" i="3" s="1"/>
  <c r="Q100" i="3"/>
  <c r="O34" i="32" l="1"/>
  <c r="P34" i="32" s="1"/>
  <c r="C115" i="7"/>
  <c r="H115" i="7" s="1"/>
  <c r="L32" i="32"/>
  <c r="C99" i="10"/>
  <c r="N31" i="32"/>
  <c r="N32" i="32" s="1"/>
  <c r="N33" i="32" s="1"/>
  <c r="N34" i="32" s="1"/>
  <c r="O32" i="32"/>
  <c r="P32" i="32" s="1"/>
  <c r="O31" i="32"/>
  <c r="P31" i="32" s="1"/>
  <c r="O33" i="32"/>
  <c r="P33" i="32" s="1"/>
  <c r="B27" i="14"/>
  <c r="K96" i="10"/>
  <c r="J131" i="10"/>
  <c r="J134" i="10"/>
  <c r="J132" i="10"/>
  <c r="Q28" i="14"/>
  <c r="G62" i="7"/>
  <c r="G74" i="7" s="1"/>
  <c r="G75" i="7" s="1"/>
  <c r="C120" i="10"/>
  <c r="H123" i="7"/>
  <c r="C132" i="7"/>
  <c r="H68" i="7"/>
  <c r="H72" i="7" s="1"/>
  <c r="H219" i="10"/>
  <c r="H116" i="7"/>
  <c r="T133" i="7"/>
  <c r="D134" i="7" s="1"/>
  <c r="D141" i="7"/>
  <c r="D139" i="7" s="1"/>
  <c r="G115" i="7"/>
  <c r="L133" i="7" s="1"/>
  <c r="C124" i="7"/>
  <c r="P218" i="10"/>
  <c r="P261" i="10" s="1"/>
  <c r="L219" i="10"/>
  <c r="L262" i="10" s="1"/>
  <c r="L97" i="14" s="1"/>
  <c r="L132" i="7"/>
  <c r="U189" i="11"/>
  <c r="C251" i="11" s="1"/>
  <c r="O11" i="14" s="1"/>
  <c r="C14" i="13"/>
  <c r="D250" i="11"/>
  <c r="F250" i="11" s="1"/>
  <c r="P31" i="14" s="1"/>
  <c r="D257" i="11"/>
  <c r="L96" i="6"/>
  <c r="Q96" i="6"/>
  <c r="G96" i="6"/>
  <c r="H96" i="6"/>
  <c r="I96" i="6"/>
  <c r="J96" i="6"/>
  <c r="N96" i="6"/>
  <c r="O96" i="6"/>
  <c r="E96" i="6"/>
  <c r="P96" i="6"/>
  <c r="F96" i="6"/>
  <c r="K96" i="6"/>
  <c r="M96" i="6"/>
  <c r="C39" i="7"/>
  <c r="S18" i="7"/>
  <c r="S59" i="7" s="1"/>
  <c r="T18" i="7"/>
  <c r="K99" i="8"/>
  <c r="K142" i="8" s="1"/>
  <c r="E99" i="8"/>
  <c r="E142" i="8" s="1"/>
  <c r="I99" i="8"/>
  <c r="I142" i="8" s="1"/>
  <c r="Q99" i="8"/>
  <c r="Q142" i="8" s="1"/>
  <c r="F99" i="8"/>
  <c r="F142" i="8" s="1"/>
  <c r="J99" i="8"/>
  <c r="J142" i="8" s="1"/>
  <c r="M99" i="8"/>
  <c r="M142" i="8" s="1"/>
  <c r="H99" i="8"/>
  <c r="H142" i="8" s="1"/>
  <c r="P99" i="8"/>
  <c r="P142" i="8" s="1"/>
  <c r="G99" i="8"/>
  <c r="G142" i="8" s="1"/>
  <c r="N99" i="8"/>
  <c r="N142" i="8" s="1"/>
  <c r="O99" i="8"/>
  <c r="O142" i="8" s="1"/>
  <c r="D99" i="8"/>
  <c r="L99" i="8"/>
  <c r="L142" i="8" s="1"/>
  <c r="E174" i="9"/>
  <c r="D174" i="9"/>
  <c r="F174" i="9" s="1"/>
  <c r="R140" i="8"/>
  <c r="F158" i="9"/>
  <c r="R158" i="9" s="1"/>
  <c r="S115" i="9"/>
  <c r="D201" i="10"/>
  <c r="X201" i="10" s="1"/>
  <c r="C201" i="10"/>
  <c r="B201" i="10"/>
  <c r="R139" i="8"/>
  <c r="L218" i="10"/>
  <c r="L261" i="10" s="1"/>
  <c r="F79" i="10"/>
  <c r="F101" i="10" s="1"/>
  <c r="G79" i="10"/>
  <c r="G101" i="10" s="1"/>
  <c r="H79" i="10"/>
  <c r="H101" i="10" s="1"/>
  <c r="E79" i="10"/>
  <c r="I79" i="10"/>
  <c r="I101" i="10" s="1"/>
  <c r="D79" i="10"/>
  <c r="C79" i="10"/>
  <c r="K79" i="10"/>
  <c r="B79" i="10"/>
  <c r="P79" i="10" s="1"/>
  <c r="AB79" i="10" s="1"/>
  <c r="B101" i="10" s="1"/>
  <c r="B122" i="10" s="1"/>
  <c r="J79" i="10"/>
  <c r="J101" i="10" s="1"/>
  <c r="W12" i="7"/>
  <c r="X8" i="7"/>
  <c r="X19" i="7"/>
  <c r="X15" i="7"/>
  <c r="X11" i="7"/>
  <c r="X7" i="7"/>
  <c r="X18" i="7"/>
  <c r="X14" i="7"/>
  <c r="X10" i="7"/>
  <c r="X6" i="7"/>
  <c r="X5" i="7"/>
  <c r="X17" i="7"/>
  <c r="X13" i="7"/>
  <c r="X9" i="7"/>
  <c r="X20" i="7"/>
  <c r="X16" i="7"/>
  <c r="X12" i="7"/>
  <c r="BH76" i="10"/>
  <c r="AV76" i="10"/>
  <c r="AJ76" i="10"/>
  <c r="BT76" i="10"/>
  <c r="G157" i="9"/>
  <c r="S114" i="9"/>
  <c r="R48" i="8"/>
  <c r="T48" i="8"/>
  <c r="G70" i="7"/>
  <c r="G71" i="7"/>
  <c r="G67" i="7" s="1"/>
  <c r="V61" i="7"/>
  <c r="BP76" i="10"/>
  <c r="AR76" i="10"/>
  <c r="BD76" i="10"/>
  <c r="AF76" i="10"/>
  <c r="R260" i="10"/>
  <c r="J95" i="14"/>
  <c r="R95" i="14" s="1"/>
  <c r="R196" i="11"/>
  <c r="S21" i="11"/>
  <c r="S22" i="11" s="1"/>
  <c r="BD77" i="10"/>
  <c r="AR77" i="10"/>
  <c r="AF77" i="10"/>
  <c r="BP77" i="10"/>
  <c r="M219" i="10"/>
  <c r="M262" i="10" s="1"/>
  <c r="M97" i="14" s="1"/>
  <c r="W20" i="7"/>
  <c r="W18" i="7"/>
  <c r="W13" i="7"/>
  <c r="W7" i="7"/>
  <c r="S74" i="7"/>
  <c r="S75" i="7" s="1"/>
  <c r="M147" i="7" s="1"/>
  <c r="W5" i="7"/>
  <c r="W15" i="7"/>
  <c r="W16" i="7"/>
  <c r="W14" i="7"/>
  <c r="W19" i="7"/>
  <c r="W17" i="7"/>
  <c r="W10" i="7"/>
  <c r="W8" i="7"/>
  <c r="W9" i="7"/>
  <c r="W11" i="7"/>
  <c r="W6" i="7"/>
  <c r="AS76" i="10"/>
  <c r="D44" i="6"/>
  <c r="D49" i="6"/>
  <c r="E41" i="7"/>
  <c r="E61" i="7" s="1"/>
  <c r="F66" i="7"/>
  <c r="F62" i="7"/>
  <c r="C44" i="6"/>
  <c r="C49" i="6"/>
  <c r="I219" i="10"/>
  <c r="I262" i="10" s="1"/>
  <c r="I97" i="14" s="1"/>
  <c r="N200" i="10"/>
  <c r="AH200" i="10" s="1"/>
  <c r="L200" i="10"/>
  <c r="AF200" i="10" s="1"/>
  <c r="G200" i="10"/>
  <c r="AA200" i="10" s="1"/>
  <c r="M200" i="10"/>
  <c r="AG200" i="10" s="1"/>
  <c r="O200" i="10"/>
  <c r="AI200" i="10" s="1"/>
  <c r="J200" i="10"/>
  <c r="AD200" i="10" s="1"/>
  <c r="K200" i="10"/>
  <c r="AE200" i="10" s="1"/>
  <c r="H200" i="10"/>
  <c r="AB200" i="10" s="1"/>
  <c r="P200" i="10"/>
  <c r="AJ200" i="10" s="1"/>
  <c r="F200" i="10"/>
  <c r="Z200" i="10" s="1"/>
  <c r="I200" i="10"/>
  <c r="AC200" i="10" s="1"/>
  <c r="Q200" i="10"/>
  <c r="AK200" i="10" s="1"/>
  <c r="AP76" i="10"/>
  <c r="BB76" i="10"/>
  <c r="AD76" i="10"/>
  <c r="BN76" i="10"/>
  <c r="J78" i="10"/>
  <c r="J100" i="10" s="1"/>
  <c r="C78" i="10"/>
  <c r="H78" i="10"/>
  <c r="H100" i="10" s="1"/>
  <c r="I78" i="10"/>
  <c r="I100" i="10" s="1"/>
  <c r="B78" i="10"/>
  <c r="F78" i="10"/>
  <c r="G78" i="10"/>
  <c r="G100" i="10" s="1"/>
  <c r="D78" i="10"/>
  <c r="K78" i="10"/>
  <c r="E78" i="10"/>
  <c r="K29" i="14"/>
  <c r="K218" i="10"/>
  <c r="K261" i="10" s="1"/>
  <c r="Q218" i="10"/>
  <c r="Q261" i="10" s="1"/>
  <c r="Q96" i="14" s="1"/>
  <c r="AQ77" i="10"/>
  <c r="AE77" i="10"/>
  <c r="BO77" i="10"/>
  <c r="BC77" i="10"/>
  <c r="O219" i="10"/>
  <c r="O262" i="10" s="1"/>
  <c r="O97" i="14" s="1"/>
  <c r="AI76" i="10"/>
  <c r="BG76" i="10"/>
  <c r="BS76" i="10"/>
  <c r="AU76" i="10"/>
  <c r="O199" i="10"/>
  <c r="AI199" i="10" s="1"/>
  <c r="Q199" i="10"/>
  <c r="AK199" i="10" s="1"/>
  <c r="K199" i="10"/>
  <c r="AE199" i="10" s="1"/>
  <c r="I199" i="10"/>
  <c r="AC199" i="10" s="1"/>
  <c r="M199" i="10"/>
  <c r="AG199" i="10" s="1"/>
  <c r="L199" i="10"/>
  <c r="AF199" i="10" s="1"/>
  <c r="P199" i="10"/>
  <c r="AJ199" i="10" s="1"/>
  <c r="J199" i="10"/>
  <c r="AD199" i="10" s="1"/>
  <c r="H199" i="10"/>
  <c r="AB199" i="10" s="1"/>
  <c r="G199" i="10"/>
  <c r="AA199" i="10" s="1"/>
  <c r="N199" i="10"/>
  <c r="AH199" i="10" s="1"/>
  <c r="R50" i="8"/>
  <c r="T50" i="8"/>
  <c r="R47" i="8"/>
  <c r="T47" i="8"/>
  <c r="N98" i="8"/>
  <c r="N141" i="8" s="1"/>
  <c r="H98" i="8"/>
  <c r="H141" i="8" s="1"/>
  <c r="L98" i="8"/>
  <c r="L141" i="8" s="1"/>
  <c r="E98" i="8"/>
  <c r="I98" i="8"/>
  <c r="I141" i="8" s="1"/>
  <c r="M98" i="8"/>
  <c r="M141" i="8" s="1"/>
  <c r="P98" i="8"/>
  <c r="P141" i="8" s="1"/>
  <c r="K98" i="8"/>
  <c r="K141" i="8" s="1"/>
  <c r="F98" i="8"/>
  <c r="F141" i="8" s="1"/>
  <c r="J98" i="8"/>
  <c r="J141" i="8" s="1"/>
  <c r="Q98" i="8"/>
  <c r="Q141" i="8" s="1"/>
  <c r="G98" i="8"/>
  <c r="G141" i="8" s="1"/>
  <c r="O98" i="8"/>
  <c r="O141" i="8" s="1"/>
  <c r="I218" i="10"/>
  <c r="BU77" i="10"/>
  <c r="AW77" i="10"/>
  <c r="AK77" i="10"/>
  <c r="BI77" i="10"/>
  <c r="Q219" i="10"/>
  <c r="Q262" i="10" s="1"/>
  <c r="K219" i="10"/>
  <c r="K262" i="10" s="1"/>
  <c r="K97" i="14" s="1"/>
  <c r="F33" i="14"/>
  <c r="J34" i="14"/>
  <c r="H34" i="14"/>
  <c r="B41" i="7"/>
  <c r="C20" i="7"/>
  <c r="B42" i="6"/>
  <c r="B44" i="6" s="1"/>
  <c r="T20" i="6"/>
  <c r="B45" i="6"/>
  <c r="BE76" i="10"/>
  <c r="N218" i="10"/>
  <c r="N261" i="10" s="1"/>
  <c r="AS77" i="10"/>
  <c r="AG77" i="10"/>
  <c r="BQ77" i="10"/>
  <c r="BE77" i="10"/>
  <c r="N219" i="10"/>
  <c r="N262" i="10" s="1"/>
  <c r="N97" i="14" s="1"/>
  <c r="L29" i="14"/>
  <c r="AA29" i="14" s="1"/>
  <c r="C9" i="31" s="1"/>
  <c r="K9" i="31" s="1"/>
  <c r="B202" i="10"/>
  <c r="C202" i="10"/>
  <c r="W202" i="10" s="1"/>
  <c r="AT77" i="10"/>
  <c r="BF77" i="10"/>
  <c r="BR77" i="10"/>
  <c r="AH77" i="10"/>
  <c r="P219" i="10"/>
  <c r="P262" i="10" s="1"/>
  <c r="P97" i="14" s="1"/>
  <c r="B98" i="10"/>
  <c r="B119" i="10" s="1"/>
  <c r="T45" i="8"/>
  <c r="R45" i="8"/>
  <c r="T46" i="8"/>
  <c r="R46" i="8"/>
  <c r="C44" i="8"/>
  <c r="C49" i="8"/>
  <c r="G63" i="7"/>
  <c r="M218" i="10"/>
  <c r="M261" i="10" s="1"/>
  <c r="E33" i="14"/>
  <c r="BA76" i="10"/>
  <c r="BM76" i="10"/>
  <c r="AO76" i="10"/>
  <c r="AC76" i="10"/>
  <c r="AE76" i="10"/>
  <c r="BO76" i="10"/>
  <c r="BC76" i="10"/>
  <c r="AQ76" i="10"/>
  <c r="E278" i="10"/>
  <c r="L31" i="14" s="1"/>
  <c r="AA31" i="14" s="1"/>
  <c r="C11" i="31" s="1"/>
  <c r="K11" i="31" s="1"/>
  <c r="D278" i="10"/>
  <c r="F278" i="10" s="1"/>
  <c r="H64" i="7"/>
  <c r="H65" i="7"/>
  <c r="R118" i="9"/>
  <c r="S21" i="9"/>
  <c r="S22" i="9" s="1"/>
  <c r="R224" i="10"/>
  <c r="B183" i="10"/>
  <c r="C60" i="10"/>
  <c r="T60" i="10" s="1"/>
  <c r="H262" i="10"/>
  <c r="AG76" i="10"/>
  <c r="S67" i="7"/>
  <c r="B49" i="6"/>
  <c r="D40" i="7"/>
  <c r="D60" i="7" s="1"/>
  <c r="D69" i="7" s="1"/>
  <c r="T19" i="7"/>
  <c r="P96" i="14"/>
  <c r="J97" i="6"/>
  <c r="K97" i="6"/>
  <c r="Q97" i="6"/>
  <c r="P97" i="6"/>
  <c r="M97" i="6"/>
  <c r="G97" i="6"/>
  <c r="I97" i="6"/>
  <c r="O97" i="6"/>
  <c r="L97" i="6"/>
  <c r="N97" i="6"/>
  <c r="H97" i="6"/>
  <c r="F97" i="6"/>
  <c r="E97" i="6"/>
  <c r="D97" i="6"/>
  <c r="U97" i="8"/>
  <c r="C159" i="8" s="1"/>
  <c r="F15" i="14" s="1"/>
  <c r="B159" i="8"/>
  <c r="E15" i="14" s="1"/>
  <c r="BR76" i="10"/>
  <c r="BF76" i="10"/>
  <c r="AT76" i="10"/>
  <c r="AH76" i="10"/>
  <c r="U96" i="8"/>
  <c r="C158" i="8" s="1"/>
  <c r="F14" i="14" s="1"/>
  <c r="B158" i="8"/>
  <c r="E14" i="14" s="1"/>
  <c r="AJ77" i="10"/>
  <c r="BT77" i="10"/>
  <c r="BH77" i="10"/>
  <c r="AV77" i="10"/>
  <c r="D44" i="8"/>
  <c r="D49" i="8"/>
  <c r="K118" i="10"/>
  <c r="C40" i="7"/>
  <c r="S19" i="7"/>
  <c r="S60" i="7" s="1"/>
  <c r="AU77" i="10"/>
  <c r="AI77" i="10"/>
  <c r="BS77" i="10"/>
  <c r="BG77" i="10"/>
  <c r="AD77" i="10"/>
  <c r="BN77" i="10"/>
  <c r="BB77" i="10"/>
  <c r="AP77" i="10"/>
  <c r="U217" i="10"/>
  <c r="C279" i="10" s="1"/>
  <c r="L11" i="14" s="1"/>
  <c r="B279" i="10"/>
  <c r="K11" i="14" s="1"/>
  <c r="C117" i="10"/>
  <c r="K117" i="10"/>
  <c r="R100" i="8"/>
  <c r="B42" i="8"/>
  <c r="B49" i="8" s="1"/>
  <c r="S21" i="8"/>
  <c r="S22" i="8" s="1"/>
  <c r="J218" i="10"/>
  <c r="J261" i="10" s="1"/>
  <c r="O218" i="10"/>
  <c r="O261" i="10" s="1"/>
  <c r="J219" i="10"/>
  <c r="J262" i="10" s="1"/>
  <c r="J97" i="14" s="1"/>
  <c r="E34" i="14"/>
  <c r="G34" i="14"/>
  <c r="BQ76" i="10"/>
  <c r="AK76" i="10"/>
  <c r="BI76" i="10"/>
  <c r="BU76" i="10"/>
  <c r="AW76" i="10"/>
  <c r="S68" i="7"/>
  <c r="S72" i="7" s="1"/>
  <c r="R236" i="11"/>
  <c r="E255" i="11" s="1"/>
  <c r="O36" i="14" s="1"/>
  <c r="U235" i="11"/>
  <c r="U237" i="11"/>
  <c r="R93" i="14"/>
  <c r="P89" i="14"/>
  <c r="R89" i="14" s="1"/>
  <c r="R227" i="11"/>
  <c r="D246" i="11" s="1"/>
  <c r="F246" i="11" s="1"/>
  <c r="U226" i="11"/>
  <c r="Q90" i="14"/>
  <c r="R228" i="11"/>
  <c r="E247" i="11" s="1"/>
  <c r="O28" i="14" s="1"/>
  <c r="AA28" i="14" s="1"/>
  <c r="C8" i="31" s="1"/>
  <c r="K8" i="31" s="1"/>
  <c r="U227" i="11"/>
  <c r="Q91" i="14"/>
  <c r="D248" i="11"/>
  <c r="F248" i="11" s="1"/>
  <c r="P29" i="14" s="1"/>
  <c r="R92" i="14"/>
  <c r="R94" i="14"/>
  <c r="R228" i="3"/>
  <c r="D247" i="3" s="1"/>
  <c r="F247" i="3" s="1"/>
  <c r="U227" i="3"/>
  <c r="R233" i="11"/>
  <c r="D252" i="11" s="1"/>
  <c r="F252" i="11" s="1"/>
  <c r="B247" i="11"/>
  <c r="N7" i="14" s="1"/>
  <c r="U185" i="11"/>
  <c r="C247" i="11" s="1"/>
  <c r="O7" i="14" s="1"/>
  <c r="O192" i="11"/>
  <c r="O235" i="11" s="1"/>
  <c r="B252" i="11"/>
  <c r="N12" i="14" s="1"/>
  <c r="U190" i="11"/>
  <c r="C252" i="11" s="1"/>
  <c r="O12" i="14" s="1"/>
  <c r="D248" i="3"/>
  <c r="B26" i="14" s="1"/>
  <c r="D251" i="11"/>
  <c r="F251" i="11" s="1"/>
  <c r="E251" i="11"/>
  <c r="O32" i="14" s="1"/>
  <c r="E246" i="11"/>
  <c r="N26" i="14"/>
  <c r="P26" i="14"/>
  <c r="S194" i="11"/>
  <c r="Q237" i="11"/>
  <c r="K3" i="14"/>
  <c r="H3" i="14"/>
  <c r="Q191" i="11"/>
  <c r="U193" i="11"/>
  <c r="C255" i="11" s="1"/>
  <c r="O15" i="14" s="1"/>
  <c r="B255" i="11"/>
  <c r="N15" i="14" s="1"/>
  <c r="L3" i="14"/>
  <c r="I3" i="14"/>
  <c r="U184" i="11"/>
  <c r="C246" i="11" s="1"/>
  <c r="O6" i="14" s="1"/>
  <c r="B246" i="11"/>
  <c r="N6" i="14" s="1"/>
  <c r="P30" i="14"/>
  <c r="AB30" i="14" s="1"/>
  <c r="D10" i="31" s="1"/>
  <c r="N30" i="14"/>
  <c r="Z30" i="14" s="1"/>
  <c r="Q196" i="11"/>
  <c r="Q174" i="11" s="1"/>
  <c r="E3" i="14"/>
  <c r="F3" i="14"/>
  <c r="D14" i="13"/>
  <c r="B28" i="13"/>
  <c r="D133" i="13"/>
  <c r="F133" i="13" s="1"/>
  <c r="E133" i="13"/>
  <c r="R26" i="14" s="1"/>
  <c r="AA26" i="14" s="1"/>
  <c r="C6" i="31" s="1"/>
  <c r="K6" i="31" s="1"/>
  <c r="Q113" i="13"/>
  <c r="B131" i="13"/>
  <c r="U70" i="13"/>
  <c r="C131" i="13" s="1"/>
  <c r="Q27" i="14"/>
  <c r="S27" i="14"/>
  <c r="K134" i="10"/>
  <c r="U185" i="3"/>
  <c r="C246" i="3" s="1"/>
  <c r="B246" i="3"/>
  <c r="R127" i="3"/>
  <c r="T127" i="3" s="1"/>
  <c r="R44" i="3"/>
  <c r="R49" i="3"/>
  <c r="G98" i="10" l="1"/>
  <c r="B10" i="31"/>
  <c r="J10" i="31" s="1"/>
  <c r="L10" i="31" s="1"/>
  <c r="AC30" i="14"/>
  <c r="D135" i="7"/>
  <c r="D146" i="7"/>
  <c r="D147" i="7" s="1"/>
  <c r="F99" i="10"/>
  <c r="F120" i="10" s="1"/>
  <c r="L141" i="7"/>
  <c r="L139" i="7" s="1"/>
  <c r="L138" i="7"/>
  <c r="L134" i="7"/>
  <c r="D138" i="7"/>
  <c r="E98" i="10"/>
  <c r="E119" i="10" s="1"/>
  <c r="I98" i="10"/>
  <c r="E99" i="10"/>
  <c r="D98" i="10"/>
  <c r="Q79" i="10"/>
  <c r="G116" i="7"/>
  <c r="D99" i="10"/>
  <c r="D120" i="10" s="1"/>
  <c r="H98" i="10"/>
  <c r="C98" i="10"/>
  <c r="C119" i="10" s="1"/>
  <c r="F98" i="10"/>
  <c r="F119" i="10" s="1"/>
  <c r="C133" i="7"/>
  <c r="C141" i="7" s="1"/>
  <c r="C139" i="7" s="1"/>
  <c r="H124" i="7"/>
  <c r="H125" i="7" s="1"/>
  <c r="D136" i="7"/>
  <c r="D137" i="7"/>
  <c r="N31" i="14"/>
  <c r="N29" i="14"/>
  <c r="Z29" i="14" s="1"/>
  <c r="C13" i="13"/>
  <c r="D13" i="13" s="1"/>
  <c r="F248" i="3"/>
  <c r="F265" i="3" s="1"/>
  <c r="N38" i="14"/>
  <c r="F257" i="11"/>
  <c r="P38" i="14" s="1"/>
  <c r="T49" i="8"/>
  <c r="R49" i="8"/>
  <c r="J96" i="14"/>
  <c r="K131" i="10"/>
  <c r="K132" i="10"/>
  <c r="H119" i="10"/>
  <c r="F182" i="10"/>
  <c r="F117" i="9"/>
  <c r="F160" i="9" s="1"/>
  <c r="O182" i="10"/>
  <c r="O117" i="9"/>
  <c r="O160" i="9" s="1"/>
  <c r="P182" i="10"/>
  <c r="P117" i="9"/>
  <c r="P160" i="9" s="1"/>
  <c r="G119" i="10"/>
  <c r="B203" i="10"/>
  <c r="V203" i="10" s="1"/>
  <c r="K31" i="14"/>
  <c r="Z31" i="14" s="1"/>
  <c r="M31" i="14"/>
  <c r="S218" i="10"/>
  <c r="I261" i="10"/>
  <c r="CV199" i="10"/>
  <c r="CD199" i="10"/>
  <c r="AT199" i="10"/>
  <c r="BM199" i="10"/>
  <c r="BR199" i="10"/>
  <c r="DA199" i="10"/>
  <c r="CI199" i="10"/>
  <c r="AY199" i="10"/>
  <c r="CK199" i="10"/>
  <c r="BA199" i="10"/>
  <c r="BT199" i="10"/>
  <c r="DC199" i="10"/>
  <c r="I119" i="10"/>
  <c r="E120" i="10"/>
  <c r="K100" i="10"/>
  <c r="K121" i="10" s="1"/>
  <c r="Y78" i="10"/>
  <c r="P78" i="10"/>
  <c r="AB78" i="10" s="1"/>
  <c r="J121" i="10"/>
  <c r="X78" i="10"/>
  <c r="BC200" i="10"/>
  <c r="DE200" i="10"/>
  <c r="CM200" i="10"/>
  <c r="BM200" i="10"/>
  <c r="CV200" i="10"/>
  <c r="CD200" i="10"/>
  <c r="AT200" i="10"/>
  <c r="DA200" i="10"/>
  <c r="AY200" i="10"/>
  <c r="CI200" i="10"/>
  <c r="BR200" i="10"/>
  <c r="F71" i="7"/>
  <c r="F67" i="7" s="1"/>
  <c r="F70" i="7"/>
  <c r="E279" i="10"/>
  <c r="L32" i="14" s="1"/>
  <c r="AA32" i="14" s="1"/>
  <c r="C12" i="31" s="1"/>
  <c r="K12" i="31" s="1"/>
  <c r="D279" i="10"/>
  <c r="F279" i="10" s="1"/>
  <c r="G68" i="7"/>
  <c r="G72" i="7" s="1"/>
  <c r="J122" i="10"/>
  <c r="X79" i="10"/>
  <c r="R79" i="10"/>
  <c r="U79" i="10"/>
  <c r="G122" i="10"/>
  <c r="D158" i="8"/>
  <c r="F158" i="8" s="1"/>
  <c r="E158" i="8"/>
  <c r="U115" i="9"/>
  <c r="C177" i="9" s="1"/>
  <c r="I15" i="14" s="1"/>
  <c r="B177" i="9"/>
  <c r="H15" i="14" s="1"/>
  <c r="H33" i="14"/>
  <c r="K181" i="10"/>
  <c r="K116" i="9"/>
  <c r="K159" i="9" s="1"/>
  <c r="O181" i="10"/>
  <c r="O116" i="9"/>
  <c r="O159" i="9" s="1"/>
  <c r="H116" i="9"/>
  <c r="H159" i="9" s="1"/>
  <c r="H181" i="10"/>
  <c r="D255" i="11"/>
  <c r="N36" i="14" s="1"/>
  <c r="C60" i="7"/>
  <c r="T40" i="7"/>
  <c r="U40" i="7" s="1"/>
  <c r="H182" i="10"/>
  <c r="H117" i="9"/>
  <c r="H160" i="9" s="1"/>
  <c r="I182" i="10"/>
  <c r="I117" i="9"/>
  <c r="I160" i="9" s="1"/>
  <c r="Q117" i="9"/>
  <c r="Q160" i="9" s="1"/>
  <c r="Q182" i="10"/>
  <c r="S219" i="10"/>
  <c r="M96" i="14"/>
  <c r="N96" i="14"/>
  <c r="S20" i="7"/>
  <c r="C41" i="7"/>
  <c r="AV199" i="10"/>
  <c r="CX199" i="10"/>
  <c r="CF199" i="10"/>
  <c r="BO199" i="10"/>
  <c r="CW199" i="10"/>
  <c r="CE199" i="10"/>
  <c r="AU199" i="10"/>
  <c r="BN199" i="10"/>
  <c r="R78" i="10"/>
  <c r="I121" i="10"/>
  <c r="W78" i="10"/>
  <c r="D119" i="10"/>
  <c r="CE200" i="10"/>
  <c r="CW200" i="10"/>
  <c r="BN200" i="10"/>
  <c r="AU200" i="10"/>
  <c r="AW200" i="10"/>
  <c r="BP200" i="10"/>
  <c r="CY200" i="10"/>
  <c r="CG200" i="10"/>
  <c r="CC200" i="10"/>
  <c r="AS200" i="10"/>
  <c r="BL200" i="10"/>
  <c r="CU200" i="10"/>
  <c r="T20" i="7"/>
  <c r="T21" i="7" s="1"/>
  <c r="B44" i="8"/>
  <c r="U114" i="9"/>
  <c r="C176" i="9" s="1"/>
  <c r="B176" i="9"/>
  <c r="I122" i="10"/>
  <c r="W79" i="10"/>
  <c r="F122" i="10"/>
  <c r="T79" i="10"/>
  <c r="E177" i="9"/>
  <c r="I36" i="14" s="1"/>
  <c r="D177" i="9"/>
  <c r="F177" i="9" s="1"/>
  <c r="I33" i="14"/>
  <c r="F181" i="10"/>
  <c r="F116" i="9"/>
  <c r="F159" i="9" s="1"/>
  <c r="N181" i="10"/>
  <c r="N116" i="9"/>
  <c r="N159" i="9" s="1"/>
  <c r="G181" i="10"/>
  <c r="G116" i="9"/>
  <c r="G159" i="9" s="1"/>
  <c r="AB31" i="14"/>
  <c r="D11" i="31" s="1"/>
  <c r="O170" i="11"/>
  <c r="P192" i="11" s="1"/>
  <c r="P235" i="11" s="1"/>
  <c r="D182" i="10"/>
  <c r="D117" i="9"/>
  <c r="N182" i="10"/>
  <c r="N117" i="9"/>
  <c r="N160" i="9" s="1"/>
  <c r="G182" i="10"/>
  <c r="G117" i="9"/>
  <c r="G160" i="9" s="1"/>
  <c r="K182" i="10"/>
  <c r="K117" i="9"/>
  <c r="K160" i="9" s="1"/>
  <c r="R262" i="10"/>
  <c r="H97" i="14"/>
  <c r="E141" i="8"/>
  <c r="S98" i="8"/>
  <c r="CJ199" i="10"/>
  <c r="BS199" i="10"/>
  <c r="DB199" i="10"/>
  <c r="AZ199" i="10"/>
  <c r="DD199" i="10"/>
  <c r="CL199" i="10"/>
  <c r="BB199" i="10"/>
  <c r="BU199" i="10"/>
  <c r="AW199" i="10"/>
  <c r="CY199" i="10"/>
  <c r="BP199" i="10"/>
  <c r="CG199" i="10"/>
  <c r="M29" i="14"/>
  <c r="AB29" i="14" s="1"/>
  <c r="D9" i="31" s="1"/>
  <c r="G121" i="10"/>
  <c r="U78" i="10"/>
  <c r="H121" i="10"/>
  <c r="V78" i="10"/>
  <c r="AR200" i="10"/>
  <c r="BK200" i="10"/>
  <c r="CT200" i="10"/>
  <c r="CB200" i="10"/>
  <c r="BJ200" i="10"/>
  <c r="BO200" i="10"/>
  <c r="AV200" i="10"/>
  <c r="CX200" i="10"/>
  <c r="CF200" i="10"/>
  <c r="AX200" i="10"/>
  <c r="CZ200" i="10"/>
  <c r="CH200" i="10"/>
  <c r="BQ200" i="10"/>
  <c r="W61" i="7"/>
  <c r="E66" i="7" s="1"/>
  <c r="E69" i="7"/>
  <c r="R157" i="9"/>
  <c r="K101" i="10"/>
  <c r="K122" i="10" s="1"/>
  <c r="Y79" i="10"/>
  <c r="S79" i="10"/>
  <c r="L96" i="14"/>
  <c r="D159" i="8"/>
  <c r="F159" i="8" s="1"/>
  <c r="E159" i="8"/>
  <c r="F36" i="14" s="1"/>
  <c r="T39" i="7"/>
  <c r="U39" i="7" s="1"/>
  <c r="C59" i="7"/>
  <c r="P181" i="10"/>
  <c r="P116" i="9"/>
  <c r="P159" i="9" s="1"/>
  <c r="J181" i="10"/>
  <c r="J116" i="9"/>
  <c r="J159" i="9" s="1"/>
  <c r="Q181" i="10"/>
  <c r="Q116" i="9"/>
  <c r="Q159" i="9" s="1"/>
  <c r="O96" i="14"/>
  <c r="J100" i="8"/>
  <c r="J143" i="8" s="1"/>
  <c r="U135" i="8" s="1"/>
  <c r="C100" i="8"/>
  <c r="G100" i="8"/>
  <c r="G143" i="8" s="1"/>
  <c r="K100" i="8"/>
  <c r="K143" i="8" s="1"/>
  <c r="U136" i="8" s="1"/>
  <c r="O100" i="8"/>
  <c r="O143" i="8" s="1"/>
  <c r="U140" i="8" s="1"/>
  <c r="D100" i="8"/>
  <c r="D143" i="8" s="1"/>
  <c r="U129" i="8" s="1"/>
  <c r="H100" i="8"/>
  <c r="H143" i="8" s="1"/>
  <c r="L100" i="8"/>
  <c r="L143" i="8" s="1"/>
  <c r="P100" i="8"/>
  <c r="P143" i="8" s="1"/>
  <c r="F100" i="8"/>
  <c r="F143" i="8" s="1"/>
  <c r="N100" i="8"/>
  <c r="N143" i="8" s="1"/>
  <c r="U139" i="8" s="1"/>
  <c r="E100" i="8"/>
  <c r="E143" i="8" s="1"/>
  <c r="I100" i="8"/>
  <c r="I143" i="8" s="1"/>
  <c r="M100" i="8"/>
  <c r="M143" i="8" s="1"/>
  <c r="U138" i="8" s="1"/>
  <c r="Q100" i="8"/>
  <c r="Q143" i="8" s="1"/>
  <c r="U142" i="8" s="1"/>
  <c r="E182" i="10"/>
  <c r="E117" i="9"/>
  <c r="E160" i="9" s="1"/>
  <c r="L182" i="10"/>
  <c r="L117" i="9"/>
  <c r="L160" i="9" s="1"/>
  <c r="M182" i="10"/>
  <c r="M117" i="9"/>
  <c r="M160" i="9" s="1"/>
  <c r="J117" i="9"/>
  <c r="J160" i="9" s="1"/>
  <c r="J182" i="10"/>
  <c r="V60" i="7"/>
  <c r="D66" i="7" s="1"/>
  <c r="S64" i="7"/>
  <c r="J80" i="10"/>
  <c r="J102" i="10" s="1"/>
  <c r="H80" i="10"/>
  <c r="H102" i="10" s="1"/>
  <c r="F80" i="10"/>
  <c r="F102" i="10" s="1"/>
  <c r="C80" i="10"/>
  <c r="K80" i="10"/>
  <c r="I80" i="10"/>
  <c r="I102" i="10" s="1"/>
  <c r="D80" i="10"/>
  <c r="D102" i="10" s="1"/>
  <c r="G80" i="10"/>
  <c r="G102" i="10" s="1"/>
  <c r="B80" i="10"/>
  <c r="P80" i="10" s="1"/>
  <c r="AB80" i="10" s="1"/>
  <c r="B102" i="10" s="1"/>
  <c r="B123" i="10" s="1"/>
  <c r="E80" i="10"/>
  <c r="E102" i="10" s="1"/>
  <c r="G33" i="14"/>
  <c r="Q98" i="6"/>
  <c r="C98" i="6"/>
  <c r="P98" i="6"/>
  <c r="K98" i="6"/>
  <c r="M98" i="6"/>
  <c r="O98" i="6"/>
  <c r="L98" i="6"/>
  <c r="N98" i="6"/>
  <c r="I98" i="6"/>
  <c r="G98" i="6"/>
  <c r="H98" i="6"/>
  <c r="F98" i="6"/>
  <c r="E98" i="6"/>
  <c r="J98" i="6"/>
  <c r="D98" i="6"/>
  <c r="CU199" i="10"/>
  <c r="CC199" i="10"/>
  <c r="AS199" i="10"/>
  <c r="BL199" i="10"/>
  <c r="BK199" i="10"/>
  <c r="CH199" i="10"/>
  <c r="AX199" i="10"/>
  <c r="BQ199" i="10"/>
  <c r="CZ199" i="10"/>
  <c r="DE199" i="10"/>
  <c r="CM199" i="10"/>
  <c r="BC199" i="10"/>
  <c r="K96" i="14"/>
  <c r="S78" i="10"/>
  <c r="T78" i="10"/>
  <c r="Q78" i="10"/>
  <c r="BU200" i="10"/>
  <c r="BB200" i="10"/>
  <c r="DD200" i="10"/>
  <c r="CL200" i="10"/>
  <c r="BA200" i="10"/>
  <c r="DC200" i="10"/>
  <c r="BT200" i="10"/>
  <c r="CK200" i="10"/>
  <c r="CJ200" i="10"/>
  <c r="AZ200" i="10"/>
  <c r="BS200" i="10"/>
  <c r="DB200" i="10"/>
  <c r="F74" i="7"/>
  <c r="F75" i="7" s="1"/>
  <c r="F63" i="7"/>
  <c r="D62" i="7"/>
  <c r="D74" i="7" s="1"/>
  <c r="D75" i="7" s="1"/>
  <c r="G65" i="7"/>
  <c r="G64" i="7"/>
  <c r="AO79" i="10"/>
  <c r="BM79" i="10"/>
  <c r="BA79" i="10"/>
  <c r="AC79" i="10"/>
  <c r="C101" i="10" s="1"/>
  <c r="H122" i="10"/>
  <c r="V79" i="10"/>
  <c r="D142" i="8"/>
  <c r="S99" i="8"/>
  <c r="M181" i="10"/>
  <c r="M116" i="9"/>
  <c r="M159" i="9" s="1"/>
  <c r="E181" i="10"/>
  <c r="E116" i="9"/>
  <c r="I116" i="9"/>
  <c r="I159" i="9" s="1"/>
  <c r="I181" i="10"/>
  <c r="L116" i="9"/>
  <c r="L159" i="9" s="1"/>
  <c r="L181" i="10"/>
  <c r="D247" i="11"/>
  <c r="R90" i="14"/>
  <c r="R113" i="13"/>
  <c r="D132" i="13" s="1"/>
  <c r="F132" i="13" s="1"/>
  <c r="F150" i="13" s="1"/>
  <c r="U112" i="13"/>
  <c r="E247" i="3"/>
  <c r="C25" i="14" s="1"/>
  <c r="C40" i="14" s="1"/>
  <c r="E252" i="11"/>
  <c r="O33" i="14" s="1"/>
  <c r="Q88" i="14"/>
  <c r="R91" i="14"/>
  <c r="R237" i="11"/>
  <c r="E256" i="11" s="1"/>
  <c r="O37" i="14" s="1"/>
  <c r="U236" i="11"/>
  <c r="U232" i="11"/>
  <c r="S196" i="11"/>
  <c r="Q239" i="11"/>
  <c r="P33" i="14"/>
  <c r="N33" i="14"/>
  <c r="Q234" i="11"/>
  <c r="S191" i="11"/>
  <c r="N27" i="14"/>
  <c r="Z27" i="14" s="1"/>
  <c r="P27" i="14"/>
  <c r="AB27" i="14" s="1"/>
  <c r="D7" i="31" s="1"/>
  <c r="F13" i="13"/>
  <c r="F15" i="13"/>
  <c r="F17" i="13"/>
  <c r="F19" i="13"/>
  <c r="F21" i="13"/>
  <c r="F23" i="13"/>
  <c r="F25" i="13"/>
  <c r="F11" i="13"/>
  <c r="F12" i="13"/>
  <c r="F14" i="13"/>
  <c r="F16" i="13"/>
  <c r="F18" i="13"/>
  <c r="F20" i="13"/>
  <c r="F22" i="13"/>
  <c r="F24" i="13"/>
  <c r="F26" i="13"/>
  <c r="Q169" i="11"/>
  <c r="O27" i="14"/>
  <c r="AA27" i="14" s="1"/>
  <c r="C7" i="31" s="1"/>
  <c r="K7" i="31" s="1"/>
  <c r="P32" i="14"/>
  <c r="N32" i="14"/>
  <c r="B256" i="11"/>
  <c r="N16" i="14" s="1"/>
  <c r="U194" i="11"/>
  <c r="C256" i="11" s="1"/>
  <c r="O16" i="14" s="1"/>
  <c r="C262" i="3"/>
  <c r="C3" i="14"/>
  <c r="C19" i="14" s="1"/>
  <c r="Q26" i="14"/>
  <c r="Z26" i="14" s="1"/>
  <c r="S26" i="14"/>
  <c r="B262" i="3"/>
  <c r="B3" i="14"/>
  <c r="B19" i="14" s="1"/>
  <c r="R3" i="14"/>
  <c r="R19" i="14" s="1"/>
  <c r="C147" i="13"/>
  <c r="Q3" i="14"/>
  <c r="Q19" i="14" s="1"/>
  <c r="B147" i="13"/>
  <c r="B25" i="14"/>
  <c r="B40" i="14" s="1"/>
  <c r="D40" i="14" s="1"/>
  <c r="C12" i="13"/>
  <c r="T145" i="3"/>
  <c r="T150" i="3"/>
  <c r="T146" i="3"/>
  <c r="D25" i="14"/>
  <c r="D262" i="3"/>
  <c r="C146" i="3"/>
  <c r="I149" i="3"/>
  <c r="G149" i="3"/>
  <c r="H149" i="3"/>
  <c r="H127" i="3"/>
  <c r="D149" i="3"/>
  <c r="D127" i="3"/>
  <c r="E149" i="3"/>
  <c r="F146" i="3"/>
  <c r="J149" i="3"/>
  <c r="M146" i="3"/>
  <c r="M127" i="3"/>
  <c r="J127" i="3"/>
  <c r="C127" i="3"/>
  <c r="G146" i="3"/>
  <c r="K127" i="3"/>
  <c r="N147" i="3"/>
  <c r="B149" i="3"/>
  <c r="Q146" i="3"/>
  <c r="Q127" i="3"/>
  <c r="F149" i="3"/>
  <c r="P146" i="3"/>
  <c r="J146" i="3"/>
  <c r="L149" i="3"/>
  <c r="L127" i="3"/>
  <c r="O127" i="3"/>
  <c r="C149" i="3"/>
  <c r="I146" i="3"/>
  <c r="I127" i="3"/>
  <c r="K149" i="3"/>
  <c r="N127" i="3"/>
  <c r="B146" i="3"/>
  <c r="D146" i="3"/>
  <c r="E146" i="3"/>
  <c r="E127" i="3"/>
  <c r="J148" i="3"/>
  <c r="O146" i="3"/>
  <c r="M149" i="3"/>
  <c r="G127" i="3"/>
  <c r="H146" i="3"/>
  <c r="K146" i="3"/>
  <c r="N146" i="3"/>
  <c r="B127" i="3"/>
  <c r="F127" i="3"/>
  <c r="P127" i="3"/>
  <c r="L146" i="3"/>
  <c r="I221" i="10" l="1"/>
  <c r="I264" i="10" s="1"/>
  <c r="I99" i="14" s="1"/>
  <c r="B6" i="31"/>
  <c r="J6" i="31" s="1"/>
  <c r="L6" i="31" s="1"/>
  <c r="AC26" i="14"/>
  <c r="B11" i="31"/>
  <c r="J11" i="31" s="1"/>
  <c r="L11" i="31" s="1"/>
  <c r="AC31" i="14"/>
  <c r="B7" i="31"/>
  <c r="J7" i="31" s="1"/>
  <c r="L7" i="31" s="1"/>
  <c r="AC27" i="14"/>
  <c r="B9" i="31"/>
  <c r="J9" i="31" s="1"/>
  <c r="L9" i="31" s="1"/>
  <c r="AC29" i="14"/>
  <c r="B29" i="13"/>
  <c r="C136" i="7"/>
  <c r="C137" i="7"/>
  <c r="Q220" i="10"/>
  <c r="Q263" i="10" s="1"/>
  <c r="U130" i="8"/>
  <c r="N220" i="10"/>
  <c r="N263" i="10" s="1"/>
  <c r="L135" i="7"/>
  <c r="L146" i="7"/>
  <c r="L147" i="7" s="1"/>
  <c r="L220" i="10"/>
  <c r="L263" i="10" s="1"/>
  <c r="L98" i="14" s="1"/>
  <c r="G220" i="10"/>
  <c r="L221" i="10"/>
  <c r="L264" i="10" s="1"/>
  <c r="L99" i="14" s="1"/>
  <c r="C134" i="7"/>
  <c r="L143" i="7"/>
  <c r="L142" i="7"/>
  <c r="D143" i="7"/>
  <c r="D142" i="7"/>
  <c r="C138" i="7"/>
  <c r="L137" i="7"/>
  <c r="L136" i="7"/>
  <c r="U131" i="8"/>
  <c r="D26" i="14"/>
  <c r="AB26" i="14" s="1"/>
  <c r="D6" i="31" s="1"/>
  <c r="F255" i="11"/>
  <c r="N28" i="14"/>
  <c r="Z28" i="14" s="1"/>
  <c r="F247" i="11"/>
  <c r="P28" i="14" s="1"/>
  <c r="AB28" i="14" s="1"/>
  <c r="D8" i="31" s="1"/>
  <c r="D256" i="11"/>
  <c r="F256" i="11" s="1"/>
  <c r="D71" i="7"/>
  <c r="D67" i="7" s="1"/>
  <c r="D70" i="7"/>
  <c r="E71" i="7"/>
  <c r="E67" i="7" s="1"/>
  <c r="E70" i="7"/>
  <c r="E262" i="3"/>
  <c r="C264" i="3" s="1"/>
  <c r="R142" i="8"/>
  <c r="C122" i="10"/>
  <c r="O221" i="10"/>
  <c r="O264" i="10" s="1"/>
  <c r="O99" i="14" s="1"/>
  <c r="BD78" i="10"/>
  <c r="BP78" i="10"/>
  <c r="AF78" i="10"/>
  <c r="AR78" i="10"/>
  <c r="E183" i="10"/>
  <c r="E118" i="9"/>
  <c r="E161" i="9" s="1"/>
  <c r="I118" i="9"/>
  <c r="I161" i="9" s="1"/>
  <c r="U152" i="9" s="1"/>
  <c r="I183" i="10"/>
  <c r="M183" i="10"/>
  <c r="M118" i="9"/>
  <c r="M161" i="9" s="1"/>
  <c r="U156" i="9" s="1"/>
  <c r="Q118" i="9"/>
  <c r="Q161" i="9" s="1"/>
  <c r="U160" i="9" s="1"/>
  <c r="Q183" i="10"/>
  <c r="E123" i="10"/>
  <c r="S80" i="10"/>
  <c r="I123" i="10"/>
  <c r="I129" i="10" s="1"/>
  <c r="W80" i="10"/>
  <c r="H123" i="10"/>
  <c r="V80" i="10"/>
  <c r="D63" i="7"/>
  <c r="E36" i="14"/>
  <c r="E62" i="7"/>
  <c r="J221" i="10"/>
  <c r="J264" i="10" s="1"/>
  <c r="J99" i="14" s="1"/>
  <c r="P220" i="10"/>
  <c r="P263" i="10" s="1"/>
  <c r="P98" i="14" s="1"/>
  <c r="R141" i="8"/>
  <c r="I14" i="14"/>
  <c r="AU78" i="10"/>
  <c r="AI78" i="10"/>
  <c r="BG78" i="10"/>
  <c r="BS78" i="10"/>
  <c r="J220" i="10"/>
  <c r="J263" i="10" s="1"/>
  <c r="BE79" i="10"/>
  <c r="AG79" i="10"/>
  <c r="AS79" i="10"/>
  <c r="BQ79" i="10"/>
  <c r="H220" i="10"/>
  <c r="H263" i="10" s="1"/>
  <c r="R261" i="10"/>
  <c r="I96" i="14"/>
  <c r="R96" i="14" s="1"/>
  <c r="E159" i="9"/>
  <c r="S116" i="9"/>
  <c r="F183" i="10"/>
  <c r="F118" i="9"/>
  <c r="F161" i="9" s="1"/>
  <c r="U149" i="9" s="1"/>
  <c r="N118" i="9"/>
  <c r="N161" i="9" s="1"/>
  <c r="N183" i="10"/>
  <c r="K118" i="9"/>
  <c r="K161" i="9" s="1"/>
  <c r="U154" i="9" s="1"/>
  <c r="K183" i="10"/>
  <c r="Y80" i="10"/>
  <c r="K102" i="10"/>
  <c r="K123" i="10" s="1"/>
  <c r="K129" i="10" s="1"/>
  <c r="J123" i="10"/>
  <c r="X80" i="10"/>
  <c r="U157" i="9"/>
  <c r="AQ79" i="10"/>
  <c r="AE79" i="10"/>
  <c r="BO79" i="10"/>
  <c r="BC79" i="10"/>
  <c r="E176" i="9"/>
  <c r="D176" i="9"/>
  <c r="F176" i="9" s="1"/>
  <c r="BE78" i="10"/>
  <c r="BQ78" i="10"/>
  <c r="AG78" i="10"/>
  <c r="AS78" i="10"/>
  <c r="U134" i="8"/>
  <c r="H36" i="14"/>
  <c r="AU79" i="10"/>
  <c r="BS79" i="10"/>
  <c r="BG79" i="10"/>
  <c r="AI79" i="10"/>
  <c r="T44" i="8"/>
  <c r="R44" i="8"/>
  <c r="G221" i="10"/>
  <c r="G264" i="10" s="1"/>
  <c r="G99" i="14" s="1"/>
  <c r="U137" i="8"/>
  <c r="C61" i="7"/>
  <c r="T41" i="7"/>
  <c r="B281" i="10"/>
  <c r="K13" i="14" s="1"/>
  <c r="U219" i="10"/>
  <c r="C281" i="10" s="1"/>
  <c r="L13" i="14" s="1"/>
  <c r="J33" i="14"/>
  <c r="F35" i="14"/>
  <c r="F68" i="7"/>
  <c r="F72" i="7" s="1"/>
  <c r="M221" i="10"/>
  <c r="M264" i="10" s="1"/>
  <c r="M99" i="14" s="1"/>
  <c r="Q221" i="10"/>
  <c r="Q264" i="10" s="1"/>
  <c r="Q99" i="14" s="1"/>
  <c r="B100" i="10"/>
  <c r="B121" i="10" s="1"/>
  <c r="O220" i="10"/>
  <c r="O263" i="10" s="1"/>
  <c r="U218" i="10"/>
  <c r="C280" i="10" s="1"/>
  <c r="B280" i="10"/>
  <c r="I201" i="10"/>
  <c r="AC201" i="10" s="1"/>
  <c r="P201" i="10"/>
  <c r="AJ201" i="10" s="1"/>
  <c r="H201" i="10"/>
  <c r="AB201" i="10" s="1"/>
  <c r="O201" i="10"/>
  <c r="AI201" i="10" s="1"/>
  <c r="L201" i="10"/>
  <c r="AF201" i="10" s="1"/>
  <c r="F201" i="10"/>
  <c r="Z201" i="10" s="1"/>
  <c r="M201" i="10"/>
  <c r="AG201" i="10" s="1"/>
  <c r="E201" i="10"/>
  <c r="Y201" i="10" s="1"/>
  <c r="N201" i="10"/>
  <c r="AH201" i="10" s="1"/>
  <c r="K201" i="10"/>
  <c r="AE201" i="10" s="1"/>
  <c r="J201" i="10"/>
  <c r="AD201" i="10" s="1"/>
  <c r="G201" i="10"/>
  <c r="AA201" i="10" s="1"/>
  <c r="Q201" i="10"/>
  <c r="AK201" i="10" s="1"/>
  <c r="BR79" i="10"/>
  <c r="AH79" i="10"/>
  <c r="AT79" i="10"/>
  <c r="BF79" i="10"/>
  <c r="AC78" i="10"/>
  <c r="BA78" i="10"/>
  <c r="AO78" i="10"/>
  <c r="BM78" i="10"/>
  <c r="BC78" i="10"/>
  <c r="AQ78" i="10"/>
  <c r="AE78" i="10"/>
  <c r="E100" i="10" s="1"/>
  <c r="BO78" i="10"/>
  <c r="G263" i="10"/>
  <c r="D183" i="10"/>
  <c r="D118" i="9"/>
  <c r="D161" i="9" s="1"/>
  <c r="U147" i="9" s="1"/>
  <c r="H183" i="10"/>
  <c r="H118" i="9"/>
  <c r="H161" i="9" s="1"/>
  <c r="L183" i="10"/>
  <c r="L118" i="9"/>
  <c r="L161" i="9" s="1"/>
  <c r="P118" i="9"/>
  <c r="P161" i="9" s="1"/>
  <c r="U159" i="9" s="1"/>
  <c r="P183" i="10"/>
  <c r="U80" i="10"/>
  <c r="G123" i="10"/>
  <c r="G129" i="10" s="1"/>
  <c r="Q80" i="10"/>
  <c r="AW79" i="10"/>
  <c r="BU79" i="10"/>
  <c r="BI79" i="10"/>
  <c r="AK79" i="10"/>
  <c r="F221" i="10"/>
  <c r="K220" i="10"/>
  <c r="K263" i="10" s="1"/>
  <c r="D160" i="9"/>
  <c r="R160" i="9" s="1"/>
  <c r="S117" i="9"/>
  <c r="K221" i="10"/>
  <c r="K264" i="10" s="1"/>
  <c r="K99" i="14" s="1"/>
  <c r="I220" i="10"/>
  <c r="I263" i="10" s="1"/>
  <c r="S61" i="7"/>
  <c r="S21" i="7"/>
  <c r="U141" i="8"/>
  <c r="E35" i="14"/>
  <c r="AD79" i="10"/>
  <c r="BB79" i="10"/>
  <c r="AP79" i="10"/>
  <c r="BN79" i="10"/>
  <c r="F64" i="7"/>
  <c r="F65" i="7"/>
  <c r="AJ78" i="10"/>
  <c r="BT78" i="10"/>
  <c r="AV78" i="10"/>
  <c r="BH78" i="10"/>
  <c r="AW78" i="10"/>
  <c r="BU78" i="10"/>
  <c r="BI78" i="10"/>
  <c r="AK78" i="10"/>
  <c r="I132" i="10"/>
  <c r="I131" i="10"/>
  <c r="I134" i="10"/>
  <c r="U133" i="8"/>
  <c r="H131" i="10"/>
  <c r="H129" i="10"/>
  <c r="H134" i="10"/>
  <c r="H132" i="10"/>
  <c r="U99" i="8"/>
  <c r="C161" i="8" s="1"/>
  <c r="F17" i="14" s="1"/>
  <c r="B161" i="8"/>
  <c r="E17" i="14" s="1"/>
  <c r="N221" i="10"/>
  <c r="N264" i="10" s="1"/>
  <c r="N99" i="14" s="1"/>
  <c r="P221" i="10"/>
  <c r="P264" i="10" s="1"/>
  <c r="P99" i="14" s="1"/>
  <c r="J118" i="9"/>
  <c r="J161" i="9" s="1"/>
  <c r="J183" i="10"/>
  <c r="G183" i="10"/>
  <c r="G118" i="9"/>
  <c r="G161" i="9" s="1"/>
  <c r="U150" i="9" s="1"/>
  <c r="O183" i="10"/>
  <c r="O118" i="9"/>
  <c r="O161" i="9" s="1"/>
  <c r="C183" i="10"/>
  <c r="C118" i="9"/>
  <c r="D123" i="10"/>
  <c r="R80" i="10"/>
  <c r="F123" i="10"/>
  <c r="T80" i="10"/>
  <c r="S100" i="8"/>
  <c r="C143" i="8"/>
  <c r="R143" i="8" s="1"/>
  <c r="U151" i="9"/>
  <c r="BF78" i="10"/>
  <c r="BR78" i="10"/>
  <c r="AH78" i="10"/>
  <c r="AT78" i="10"/>
  <c r="N98" i="14"/>
  <c r="U98" i="8"/>
  <c r="C160" i="8" s="1"/>
  <c r="B160" i="8"/>
  <c r="E281" i="10"/>
  <c r="L34" i="14" s="1"/>
  <c r="D281" i="10"/>
  <c r="F281" i="10" s="1"/>
  <c r="M202" i="10"/>
  <c r="AG202" i="10" s="1"/>
  <c r="D202" i="10"/>
  <c r="X202" i="10" s="1"/>
  <c r="L202" i="10"/>
  <c r="AF202" i="10" s="1"/>
  <c r="O202" i="10"/>
  <c r="AI202" i="10" s="1"/>
  <c r="G202" i="10"/>
  <c r="AA202" i="10" s="1"/>
  <c r="J202" i="10"/>
  <c r="AD202" i="10" s="1"/>
  <c r="N202" i="10"/>
  <c r="AH202" i="10" s="1"/>
  <c r="I202" i="10"/>
  <c r="AC202" i="10" s="1"/>
  <c r="Q202" i="10"/>
  <c r="AK202" i="10" s="1"/>
  <c r="P202" i="10"/>
  <c r="AJ202" i="10" s="1"/>
  <c r="E202" i="10"/>
  <c r="Y202" i="10" s="1"/>
  <c r="F202" i="10"/>
  <c r="Z202" i="10" s="1"/>
  <c r="H202" i="10"/>
  <c r="AB202" i="10" s="1"/>
  <c r="K202" i="10"/>
  <c r="AE202" i="10" s="1"/>
  <c r="U148" i="9"/>
  <c r="AR79" i="10"/>
  <c r="AF79" i="10"/>
  <c r="BD79" i="10"/>
  <c r="BP79" i="10"/>
  <c r="H14" i="14"/>
  <c r="AP78" i="10"/>
  <c r="BB78" i="10"/>
  <c r="AD78" i="10"/>
  <c r="BN78" i="10"/>
  <c r="U132" i="8"/>
  <c r="BT79" i="10"/>
  <c r="AV79" i="10"/>
  <c r="AJ79" i="10"/>
  <c r="BH79" i="10"/>
  <c r="K32" i="14"/>
  <c r="H221" i="10"/>
  <c r="H264" i="10" s="1"/>
  <c r="H99" i="14" s="1"/>
  <c r="J129" i="10"/>
  <c r="M220" i="10"/>
  <c r="M263" i="10" s="1"/>
  <c r="G134" i="10"/>
  <c r="G132" i="10"/>
  <c r="G131" i="10"/>
  <c r="M131" i="10" s="1"/>
  <c r="E132" i="13"/>
  <c r="R25" i="14" s="1"/>
  <c r="R88" i="14"/>
  <c r="R234" i="11"/>
  <c r="E253" i="11" s="1"/>
  <c r="U233" i="11"/>
  <c r="Q97" i="14"/>
  <c r="R239" i="11"/>
  <c r="E258" i="11" s="1"/>
  <c r="O39" i="14" s="1"/>
  <c r="U238" i="11"/>
  <c r="P170" i="11"/>
  <c r="Q192" i="11" s="1"/>
  <c r="Q235" i="11" s="1"/>
  <c r="B253" i="11"/>
  <c r="N13" i="14" s="1"/>
  <c r="U191" i="11"/>
  <c r="C253" i="11" s="1"/>
  <c r="O13" i="14" s="1"/>
  <c r="P37" i="14"/>
  <c r="N37" i="14"/>
  <c r="B258" i="11"/>
  <c r="U196" i="11"/>
  <c r="C258" i="11" s="1"/>
  <c r="D12" i="13"/>
  <c r="B30" i="13"/>
  <c r="B32" i="13"/>
  <c r="Q25" i="14"/>
  <c r="S25" i="14"/>
  <c r="AB25" i="14" s="1"/>
  <c r="D5" i="31" s="1"/>
  <c r="D147" i="13"/>
  <c r="F264" i="3"/>
  <c r="F150" i="3"/>
  <c r="F145" i="3"/>
  <c r="Q145" i="3"/>
  <c r="Q150" i="3"/>
  <c r="K145" i="3"/>
  <c r="K150" i="3"/>
  <c r="M150" i="3"/>
  <c r="M145" i="3"/>
  <c r="B150" i="3"/>
  <c r="B145" i="3"/>
  <c r="G150" i="3"/>
  <c r="G145" i="3"/>
  <c r="E145" i="3"/>
  <c r="E150" i="3"/>
  <c r="N145" i="3"/>
  <c r="N150" i="3"/>
  <c r="D150" i="3"/>
  <c r="D145" i="3"/>
  <c r="O150" i="3"/>
  <c r="O145" i="3"/>
  <c r="C150" i="3"/>
  <c r="C145" i="3"/>
  <c r="P150" i="3"/>
  <c r="P145" i="3"/>
  <c r="I150" i="3"/>
  <c r="I145" i="3"/>
  <c r="L150" i="3"/>
  <c r="L145" i="3"/>
  <c r="J150" i="3"/>
  <c r="J145" i="3"/>
  <c r="H145" i="3"/>
  <c r="H150" i="3"/>
  <c r="F100" i="10" l="1"/>
  <c r="D140" i="7"/>
  <c r="D144" i="7" s="1"/>
  <c r="L140" i="7"/>
  <c r="L144" i="7" s="1"/>
  <c r="B8" i="31"/>
  <c r="J8" i="31" s="1"/>
  <c r="L8" i="31" s="1"/>
  <c r="AC28" i="14"/>
  <c r="D100" i="10"/>
  <c r="D121" i="10" s="1"/>
  <c r="C100" i="10"/>
  <c r="C121" i="10" s="1"/>
  <c r="C135" i="7"/>
  <c r="C146" i="7"/>
  <c r="C147" i="7" s="1"/>
  <c r="E101" i="10"/>
  <c r="E122" i="10" s="1"/>
  <c r="D101" i="10"/>
  <c r="D122" i="10" s="1"/>
  <c r="M132" i="10"/>
  <c r="D68" i="7"/>
  <c r="D72" i="7" s="1"/>
  <c r="C142" i="7"/>
  <c r="C143" i="7"/>
  <c r="D253" i="11"/>
  <c r="F253" i="11" s="1"/>
  <c r="E147" i="13"/>
  <c r="C149" i="13" s="1"/>
  <c r="D258" i="11"/>
  <c r="F258" i="11" s="1"/>
  <c r="F263" i="11" s="1"/>
  <c r="P36" i="14"/>
  <c r="M134" i="10"/>
  <c r="M129" i="10"/>
  <c r="BM202" i="10"/>
  <c r="AT202" i="10"/>
  <c r="CV202" i="10"/>
  <c r="CD202" i="10"/>
  <c r="DE202" i="10"/>
  <c r="CM202" i="10"/>
  <c r="BC202" i="10"/>
  <c r="CU202" i="10"/>
  <c r="CC202" i="10"/>
  <c r="AS202" i="10"/>
  <c r="BL202" i="10"/>
  <c r="CI202" i="10"/>
  <c r="AY202" i="10"/>
  <c r="BR202" i="10"/>
  <c r="DA202" i="10"/>
  <c r="F16" i="14"/>
  <c r="D162" i="8"/>
  <c r="F162" i="8" s="1"/>
  <c r="E162" i="8"/>
  <c r="F39" i="14" s="1"/>
  <c r="E203" i="10"/>
  <c r="Y203" i="10" s="1"/>
  <c r="F203" i="10"/>
  <c r="Z203" i="10" s="1"/>
  <c r="H203" i="10"/>
  <c r="AB203" i="10" s="1"/>
  <c r="K203" i="10"/>
  <c r="AE203" i="10" s="1"/>
  <c r="J203" i="10"/>
  <c r="AD203" i="10" s="1"/>
  <c r="M203" i="10"/>
  <c r="AG203" i="10" s="1"/>
  <c r="D203" i="10"/>
  <c r="X203" i="10" s="1"/>
  <c r="P203" i="10"/>
  <c r="AJ203" i="10" s="1"/>
  <c r="N203" i="10"/>
  <c r="AH203" i="10" s="1"/>
  <c r="L203" i="10"/>
  <c r="AF203" i="10" s="1"/>
  <c r="I203" i="10"/>
  <c r="AC203" i="10" s="1"/>
  <c r="C203" i="10"/>
  <c r="W203" i="10" s="1"/>
  <c r="Q203" i="10"/>
  <c r="AK203" i="10" s="1"/>
  <c r="O203" i="10"/>
  <c r="AI203" i="10" s="1"/>
  <c r="G35" i="14"/>
  <c r="U117" i="9"/>
  <c r="C179" i="9" s="1"/>
  <c r="I17" i="14" s="1"/>
  <c r="B179" i="9"/>
  <c r="H17" i="14" s="1"/>
  <c r="BM80" i="10"/>
  <c r="AO80" i="10"/>
  <c r="AC80" i="10"/>
  <c r="BA80" i="10"/>
  <c r="R263" i="10"/>
  <c r="G98" i="14"/>
  <c r="CF201" i="10"/>
  <c r="CX201" i="10"/>
  <c r="AV201" i="10"/>
  <c r="BO201" i="10"/>
  <c r="BR201" i="10"/>
  <c r="CI201" i="10"/>
  <c r="AY201" i="10"/>
  <c r="DA201" i="10"/>
  <c r="BM201" i="10"/>
  <c r="CV201" i="10"/>
  <c r="CD201" i="10"/>
  <c r="AT201" i="10"/>
  <c r="L12" i="14"/>
  <c r="C62" i="7"/>
  <c r="C74" i="7" s="1"/>
  <c r="C75" i="7" s="1"/>
  <c r="C66" i="7"/>
  <c r="C69" i="7"/>
  <c r="U158" i="9"/>
  <c r="BT80" i="10"/>
  <c r="AJ80" i="10"/>
  <c r="BH80" i="10"/>
  <c r="AV80" i="10"/>
  <c r="R159" i="9"/>
  <c r="E74" i="7"/>
  <c r="E75" i="7" s="1"/>
  <c r="E63" i="7"/>
  <c r="AT80" i="10"/>
  <c r="AH80" i="10"/>
  <c r="BF80" i="10"/>
  <c r="BR80" i="10"/>
  <c r="BC80" i="10"/>
  <c r="BO80" i="10"/>
  <c r="AE80" i="10"/>
  <c r="AQ80" i="10"/>
  <c r="E161" i="8"/>
  <c r="F38" i="14" s="1"/>
  <c r="D161" i="8"/>
  <c r="F161" i="8" s="1"/>
  <c r="E68" i="7"/>
  <c r="E72" i="7" s="1"/>
  <c r="M32" i="14"/>
  <c r="AB32" i="14" s="1"/>
  <c r="D12" i="31" s="1"/>
  <c r="AR202" i="10"/>
  <c r="CT202" i="10"/>
  <c r="CB202" i="10"/>
  <c r="BK202" i="10"/>
  <c r="AU202" i="10"/>
  <c r="CW202" i="10"/>
  <c r="BN202" i="10"/>
  <c r="CE202" i="10"/>
  <c r="BA202" i="10"/>
  <c r="DC202" i="10"/>
  <c r="BT202" i="10"/>
  <c r="CK202" i="10"/>
  <c r="K34" i="14"/>
  <c r="M34" i="14"/>
  <c r="U100" i="8"/>
  <c r="C162" i="8" s="1"/>
  <c r="F18" i="14" s="1"/>
  <c r="B162" i="8"/>
  <c r="E18" i="14" s="1"/>
  <c r="AD80" i="10"/>
  <c r="BN80" i="10"/>
  <c r="AP80" i="10"/>
  <c r="BB80" i="10"/>
  <c r="E179" i="9"/>
  <c r="I38" i="14" s="1"/>
  <c r="D179" i="9"/>
  <c r="F179" i="9" s="1"/>
  <c r="S220" i="10"/>
  <c r="BP201" i="10"/>
  <c r="CY201" i="10"/>
  <c r="CG201" i="10"/>
  <c r="AW201" i="10"/>
  <c r="AR201" i="10"/>
  <c r="BK201" i="10"/>
  <c r="CT201" i="10"/>
  <c r="CB201" i="10"/>
  <c r="BU201" i="10"/>
  <c r="BB201" i="10"/>
  <c r="DD201" i="10"/>
  <c r="CL201" i="10"/>
  <c r="O98" i="14"/>
  <c r="J36" i="14"/>
  <c r="H35" i="14"/>
  <c r="E160" i="8"/>
  <c r="D160" i="8"/>
  <c r="F160" i="8" s="1"/>
  <c r="E64" i="7"/>
  <c r="E65" i="7"/>
  <c r="M98" i="14"/>
  <c r="CA202" i="10"/>
  <c r="AQ202" i="10"/>
  <c r="BJ202" i="10"/>
  <c r="CS202" i="10"/>
  <c r="AZ202" i="10"/>
  <c r="DB202" i="10"/>
  <c r="CJ202" i="10"/>
  <c r="BS202" i="10"/>
  <c r="CH202" i="10"/>
  <c r="AX202" i="10"/>
  <c r="BQ202" i="10"/>
  <c r="CZ202" i="10"/>
  <c r="I98" i="14"/>
  <c r="K98" i="14"/>
  <c r="BE80" i="10"/>
  <c r="AG80" i="10"/>
  <c r="AS80" i="10"/>
  <c r="BQ80" i="10"/>
  <c r="G203" i="10"/>
  <c r="AA203" i="10" s="1"/>
  <c r="DE201" i="10"/>
  <c r="BC201" i="10"/>
  <c r="CM201" i="10"/>
  <c r="AZ201" i="10"/>
  <c r="BS201" i="10"/>
  <c r="DB201" i="10"/>
  <c r="CJ201" i="10"/>
  <c r="CZ201" i="10"/>
  <c r="BQ201" i="10"/>
  <c r="CH201" i="10"/>
  <c r="AX201" i="10"/>
  <c r="L222" i="10" s="1"/>
  <c r="L265" i="10" s="1"/>
  <c r="AU201" i="10"/>
  <c r="BN201" i="10"/>
  <c r="CE201" i="10"/>
  <c r="CW201" i="10"/>
  <c r="B131" i="10"/>
  <c r="B132" i="10"/>
  <c r="B134" i="10"/>
  <c r="B129" i="10"/>
  <c r="I35" i="14"/>
  <c r="Z32" i="14"/>
  <c r="E280" i="10"/>
  <c r="D280" i="10"/>
  <c r="F280" i="10" s="1"/>
  <c r="G36" i="14"/>
  <c r="AU80" i="10"/>
  <c r="AI80" i="10"/>
  <c r="BS80" i="10"/>
  <c r="BG80" i="10"/>
  <c r="D65" i="7"/>
  <c r="D64" i="7"/>
  <c r="CY202" i="10"/>
  <c r="CG202" i="10"/>
  <c r="AW202" i="10"/>
  <c r="BP202" i="10"/>
  <c r="BB202" i="10"/>
  <c r="BU202" i="10"/>
  <c r="DD202" i="10"/>
  <c r="CL202" i="10"/>
  <c r="AV202" i="10"/>
  <c r="CX202" i="10"/>
  <c r="CF202" i="10"/>
  <c r="BO202" i="10"/>
  <c r="CR202" i="10"/>
  <c r="BZ202" i="10"/>
  <c r="AP202" i="10"/>
  <c r="BI202" i="10"/>
  <c r="BH202" i="10"/>
  <c r="E16" i="14"/>
  <c r="B163" i="8"/>
  <c r="AF80" i="10"/>
  <c r="AR80" i="10"/>
  <c r="BD80" i="10"/>
  <c r="BP80" i="10"/>
  <c r="C161" i="9"/>
  <c r="R161" i="9" s="1"/>
  <c r="S118" i="9"/>
  <c r="F264" i="10"/>
  <c r="S221" i="10"/>
  <c r="E121" i="10"/>
  <c r="CC201" i="10"/>
  <c r="AS201" i="10"/>
  <c r="BL201" i="10"/>
  <c r="CU201" i="10"/>
  <c r="BJ201" i="10"/>
  <c r="CS201" i="10"/>
  <c r="AQ201" i="10"/>
  <c r="CA201" i="10"/>
  <c r="BI201" i="10"/>
  <c r="DC201" i="10"/>
  <c r="BT201" i="10"/>
  <c r="CK201" i="10"/>
  <c r="BA201" i="10"/>
  <c r="U153" i="9"/>
  <c r="K12" i="14"/>
  <c r="U41" i="7"/>
  <c r="T42" i="7"/>
  <c r="U42" i="7" s="1"/>
  <c r="U155" i="9"/>
  <c r="AK80" i="10"/>
  <c r="BI80" i="10"/>
  <c r="BU80" i="10"/>
  <c r="AW80" i="10"/>
  <c r="U116" i="9"/>
  <c r="C178" i="9" s="1"/>
  <c r="B178" i="9"/>
  <c r="H98" i="14"/>
  <c r="J98" i="14"/>
  <c r="U128" i="8"/>
  <c r="F121" i="10"/>
  <c r="R235" i="11"/>
  <c r="D254" i="11" s="1"/>
  <c r="F254" i="11" s="1"/>
  <c r="U234" i="11"/>
  <c r="Q98" i="14"/>
  <c r="S192" i="11"/>
  <c r="U192" i="11" s="1"/>
  <c r="C254" i="11" s="1"/>
  <c r="O14" i="14" s="1"/>
  <c r="R97" i="14"/>
  <c r="Q170" i="11"/>
  <c r="Q40" i="14"/>
  <c r="S40" i="14" s="1"/>
  <c r="Z25" i="14"/>
  <c r="R40" i="14"/>
  <c r="AA25" i="14"/>
  <c r="C5" i="31" s="1"/>
  <c r="K5" i="31" s="1"/>
  <c r="N18" i="14"/>
  <c r="P34" i="14"/>
  <c r="N34" i="14"/>
  <c r="E11" i="13"/>
  <c r="E15" i="13"/>
  <c r="E21" i="13"/>
  <c r="E25" i="13"/>
  <c r="E12" i="13"/>
  <c r="E14" i="13"/>
  <c r="E16" i="13"/>
  <c r="E18" i="13"/>
  <c r="E20" i="13"/>
  <c r="E22" i="13"/>
  <c r="E24" i="13"/>
  <c r="E26" i="13"/>
  <c r="E13" i="13"/>
  <c r="E17" i="13"/>
  <c r="E19" i="13"/>
  <c r="E23" i="13"/>
  <c r="O34" i="14"/>
  <c r="AA34" i="14" s="1"/>
  <c r="C14" i="31" s="1"/>
  <c r="K14" i="31" s="1"/>
  <c r="N39" i="14"/>
  <c r="O18" i="14"/>
  <c r="F149" i="13"/>
  <c r="G131" i="13" s="1"/>
  <c r="G132" i="13" s="1"/>
  <c r="G133" i="13" s="1"/>
  <c r="G134" i="13" s="1"/>
  <c r="G135" i="13" s="1"/>
  <c r="G136" i="13" s="1"/>
  <c r="G137" i="13" s="1"/>
  <c r="G138" i="13" s="1"/>
  <c r="G139" i="13" s="1"/>
  <c r="G140" i="13" s="1"/>
  <c r="G141" i="13" s="1"/>
  <c r="G142" i="13" s="1"/>
  <c r="G143" i="13" s="1"/>
  <c r="G144" i="13" s="1"/>
  <c r="G145" i="13" s="1"/>
  <c r="G146" i="13" s="1"/>
  <c r="H131" i="13"/>
  <c r="H132" i="13" s="1"/>
  <c r="H133" i="13" s="1"/>
  <c r="H134" i="13" s="1"/>
  <c r="H135" i="13" s="1"/>
  <c r="H136" i="13" s="1"/>
  <c r="H137" i="13" s="1"/>
  <c r="H138" i="13" s="1"/>
  <c r="H139" i="13" s="1"/>
  <c r="H140" i="13" s="1"/>
  <c r="H141" i="13" s="1"/>
  <c r="H142" i="13" s="1"/>
  <c r="H143" i="13" s="1"/>
  <c r="H144" i="13" s="1"/>
  <c r="H145" i="13" s="1"/>
  <c r="H146" i="13" s="1"/>
  <c r="G248" i="3"/>
  <c r="G251" i="3"/>
  <c r="G253" i="3"/>
  <c r="G255" i="3"/>
  <c r="G258" i="3"/>
  <c r="G260" i="3"/>
  <c r="G257" i="3"/>
  <c r="G246" i="3"/>
  <c r="G247" i="3"/>
  <c r="G249" i="3"/>
  <c r="G250" i="3"/>
  <c r="G252" i="3"/>
  <c r="G254" i="3"/>
  <c r="G256" i="3"/>
  <c r="G259" i="3"/>
  <c r="G261" i="3"/>
  <c r="H247" i="3"/>
  <c r="H248" i="3"/>
  <c r="H249" i="3"/>
  <c r="H250" i="3"/>
  <c r="H251" i="3"/>
  <c r="H252" i="3"/>
  <c r="H253" i="3"/>
  <c r="H254" i="3"/>
  <c r="H255" i="3"/>
  <c r="H256" i="3"/>
  <c r="H257" i="3"/>
  <c r="H258" i="3"/>
  <c r="H259" i="3"/>
  <c r="H260" i="3"/>
  <c r="H261" i="3"/>
  <c r="H246" i="3"/>
  <c r="B5" i="31" l="1"/>
  <c r="J5" i="31" s="1"/>
  <c r="L5" i="31" s="1"/>
  <c r="AC25" i="14"/>
  <c r="B12" i="31"/>
  <c r="J12" i="31" s="1"/>
  <c r="L12" i="31" s="1"/>
  <c r="AC32" i="14"/>
  <c r="D131" i="10"/>
  <c r="D132" i="10"/>
  <c r="D134" i="10"/>
  <c r="D129" i="10"/>
  <c r="C140" i="7"/>
  <c r="C144" i="7" s="1"/>
  <c r="P39" i="14"/>
  <c r="E19" i="14"/>
  <c r="C102" i="10"/>
  <c r="C123" i="10" s="1"/>
  <c r="C132" i="10" s="1"/>
  <c r="O222" i="10"/>
  <c r="O265" i="10" s="1"/>
  <c r="O100" i="14" s="1"/>
  <c r="S65" i="7"/>
  <c r="C63" i="7"/>
  <c r="F262" i="11"/>
  <c r="Z34" i="14"/>
  <c r="F167" i="8"/>
  <c r="B254" i="11"/>
  <c r="N14" i="14" s="1"/>
  <c r="N19" i="14" s="1"/>
  <c r="F166" i="8"/>
  <c r="F168" i="8"/>
  <c r="AB34" i="14"/>
  <c r="D14" i="31" s="1"/>
  <c r="F264" i="11"/>
  <c r="E254" i="11"/>
  <c r="O35" i="14" s="1"/>
  <c r="O40" i="14" s="1"/>
  <c r="E131" i="10"/>
  <c r="E134" i="10"/>
  <c r="E132" i="10"/>
  <c r="E129" i="10"/>
  <c r="D180" i="9"/>
  <c r="F180" i="9" s="1"/>
  <c r="E180" i="9"/>
  <c r="Q222" i="10"/>
  <c r="Q265" i="10" s="1"/>
  <c r="N223" i="10"/>
  <c r="N266" i="10" s="1"/>
  <c r="N101" i="14" s="1"/>
  <c r="J35" i="14"/>
  <c r="P222" i="10"/>
  <c r="P265" i="10" s="1"/>
  <c r="J38" i="14"/>
  <c r="H38" i="14"/>
  <c r="E178" i="9"/>
  <c r="I37" i="14" s="1"/>
  <c r="D178" i="9"/>
  <c r="F178" i="9" s="1"/>
  <c r="H222" i="10"/>
  <c r="H265" i="10" s="1"/>
  <c r="CW203" i="10"/>
  <c r="CE203" i="10"/>
  <c r="BN203" i="10"/>
  <c r="AU203" i="10"/>
  <c r="AP203" i="10"/>
  <c r="CR203" i="10"/>
  <c r="BI203" i="10"/>
  <c r="BZ203" i="10"/>
  <c r="AT203" i="10"/>
  <c r="CV203" i="10"/>
  <c r="BM203" i="10"/>
  <c r="CD203" i="10"/>
  <c r="E39" i="14"/>
  <c r="G223" i="10"/>
  <c r="G266" i="10" s="1"/>
  <c r="G101" i="14" s="1"/>
  <c r="H223" i="10"/>
  <c r="H266" i="10" s="1"/>
  <c r="H101" i="14" s="1"/>
  <c r="H16" i="14"/>
  <c r="E222" i="10"/>
  <c r="B283" i="10"/>
  <c r="K15" i="14" s="1"/>
  <c r="U221" i="10"/>
  <c r="C283" i="10" s="1"/>
  <c r="L15" i="14" s="1"/>
  <c r="D223" i="10"/>
  <c r="K223" i="10"/>
  <c r="K266" i="10" s="1"/>
  <c r="K101" i="14" s="1"/>
  <c r="K33" i="14"/>
  <c r="Z33" i="14" s="1"/>
  <c r="F222" i="10"/>
  <c r="F265" i="10" s="1"/>
  <c r="O223" i="10"/>
  <c r="O266" i="10" s="1"/>
  <c r="O101" i="14" s="1"/>
  <c r="I223" i="10"/>
  <c r="I266" i="10" s="1"/>
  <c r="I101" i="14" s="1"/>
  <c r="F223" i="10"/>
  <c r="F266" i="10" s="1"/>
  <c r="F101" i="14" s="1"/>
  <c r="E38" i="14"/>
  <c r="G38" i="14"/>
  <c r="M222" i="10"/>
  <c r="M265" i="10" s="1"/>
  <c r="J222" i="10"/>
  <c r="J265" i="10" s="1"/>
  <c r="E282" i="10"/>
  <c r="L35" i="14" s="1"/>
  <c r="D282" i="10"/>
  <c r="F282" i="10" s="1"/>
  <c r="DC203" i="10"/>
  <c r="BT203" i="10"/>
  <c r="CK203" i="10"/>
  <c r="BA203" i="10"/>
  <c r="AX203" i="10"/>
  <c r="CZ203" i="10"/>
  <c r="BQ203" i="10"/>
  <c r="CH203" i="10"/>
  <c r="CI203" i="10"/>
  <c r="BR203" i="10"/>
  <c r="DA203" i="10"/>
  <c r="AY203" i="10"/>
  <c r="CT203" i="10"/>
  <c r="CB203" i="10"/>
  <c r="AR203" i="10"/>
  <c r="BK203" i="10"/>
  <c r="C163" i="8"/>
  <c r="M223" i="10"/>
  <c r="M266" i="10" s="1"/>
  <c r="M101" i="14" s="1"/>
  <c r="I16" i="14"/>
  <c r="G222" i="10"/>
  <c r="G265" i="10" s="1"/>
  <c r="R264" i="10"/>
  <c r="F99" i="14"/>
  <c r="R99" i="14" s="1"/>
  <c r="L33" i="14"/>
  <c r="N222" i="10"/>
  <c r="N265" i="10" s="1"/>
  <c r="CC203" i="10"/>
  <c r="AS203" i="10"/>
  <c r="BL203" i="10"/>
  <c r="CU203" i="10"/>
  <c r="E37" i="14"/>
  <c r="D163" i="8"/>
  <c r="K222" i="10"/>
  <c r="K265" i="10" s="1"/>
  <c r="BU203" i="10"/>
  <c r="BC203" i="10"/>
  <c r="CM203" i="10"/>
  <c r="DE203" i="10"/>
  <c r="BS203" i="10"/>
  <c r="DB203" i="10"/>
  <c r="CJ203" i="10"/>
  <c r="AZ203" i="10"/>
  <c r="BO203" i="10"/>
  <c r="CX203" i="10"/>
  <c r="CF203" i="10"/>
  <c r="AV203" i="10"/>
  <c r="BJ203" i="10"/>
  <c r="CA203" i="10"/>
  <c r="CS203" i="10"/>
  <c r="AQ203" i="10"/>
  <c r="F19" i="14"/>
  <c r="F132" i="10"/>
  <c r="F131" i="10"/>
  <c r="F134" i="10"/>
  <c r="F129" i="10"/>
  <c r="U118" i="9"/>
  <c r="C180" i="9" s="1"/>
  <c r="I18" i="14" s="1"/>
  <c r="B180" i="9"/>
  <c r="H18" i="14" s="1"/>
  <c r="J223" i="10"/>
  <c r="J266" i="10" s="1"/>
  <c r="J101" i="14" s="1"/>
  <c r="P223" i="10"/>
  <c r="P266" i="10" s="1"/>
  <c r="P101" i="14" s="1"/>
  <c r="L100" i="14"/>
  <c r="L223" i="10"/>
  <c r="L266" i="10" s="1"/>
  <c r="L101" i="14" s="1"/>
  <c r="E223" i="10"/>
  <c r="E266" i="10" s="1"/>
  <c r="E101" i="14" s="1"/>
  <c r="F37" i="14"/>
  <c r="E163" i="8"/>
  <c r="B282" i="10"/>
  <c r="U220" i="10"/>
  <c r="C282" i="10" s="1"/>
  <c r="U146" i="9"/>
  <c r="C70" i="7"/>
  <c r="C71" i="7"/>
  <c r="C67" i="7" s="1"/>
  <c r="I222" i="10"/>
  <c r="I265" i="10" s="1"/>
  <c r="AO203" i="10"/>
  <c r="CQ203" i="10"/>
  <c r="BY203" i="10"/>
  <c r="BH203" i="10"/>
  <c r="BG203" i="10"/>
  <c r="CL203" i="10"/>
  <c r="DD203" i="10"/>
  <c r="BB203" i="10"/>
  <c r="CY203" i="10"/>
  <c r="CG203" i="10"/>
  <c r="AW203" i="10"/>
  <c r="BP203" i="10"/>
  <c r="Q223" i="10"/>
  <c r="Q266" i="10" s="1"/>
  <c r="R98" i="14"/>
  <c r="C259" i="11"/>
  <c r="N35" i="14"/>
  <c r="O19" i="14"/>
  <c r="D259" i="11"/>
  <c r="B13" i="31" l="1"/>
  <c r="J13" i="31" s="1"/>
  <c r="L13" i="31" s="1"/>
  <c r="B14" i="31"/>
  <c r="J14" i="31" s="1"/>
  <c r="L14" i="31" s="1"/>
  <c r="AC34" i="14"/>
  <c r="B259" i="11"/>
  <c r="I224" i="10"/>
  <c r="I267" i="10" s="1"/>
  <c r="I102" i="14" s="1"/>
  <c r="C129" i="10"/>
  <c r="K224" i="10"/>
  <c r="K267" i="10" s="1"/>
  <c r="K102" i="14" s="1"/>
  <c r="C131" i="10"/>
  <c r="L131" i="10" s="1"/>
  <c r="L132" i="10"/>
  <c r="Q224" i="10"/>
  <c r="Q267" i="10" s="1"/>
  <c r="C134" i="10"/>
  <c r="L134" i="10" s="1"/>
  <c r="B181" i="9"/>
  <c r="E259" i="11"/>
  <c r="AA35" i="14"/>
  <c r="C15" i="31" s="1"/>
  <c r="K15" i="31" s="1"/>
  <c r="F185" i="9"/>
  <c r="F184" i="9"/>
  <c r="F186" i="9"/>
  <c r="L129" i="10"/>
  <c r="U266" i="10"/>
  <c r="Q102" i="14"/>
  <c r="B121" i="14" s="1"/>
  <c r="P9" i="15" s="1"/>
  <c r="K100" i="14"/>
  <c r="B113" i="14" s="1"/>
  <c r="H9" i="15" s="1"/>
  <c r="U258" i="10"/>
  <c r="K14" i="14"/>
  <c r="N100" i="14"/>
  <c r="I19" i="14"/>
  <c r="C165" i="8"/>
  <c r="L224" i="10"/>
  <c r="L267" i="10" s="1"/>
  <c r="L102" i="14" s="1"/>
  <c r="M100" i="14"/>
  <c r="J224" i="10"/>
  <c r="J267" i="10" s="1"/>
  <c r="H100" i="14"/>
  <c r="L14" i="14"/>
  <c r="AA33" i="14"/>
  <c r="C13" i="31" s="1"/>
  <c r="K13" i="31" s="1"/>
  <c r="C181" i="9"/>
  <c r="J100" i="14"/>
  <c r="D266" i="10"/>
  <c r="S223" i="10"/>
  <c r="C64" i="7"/>
  <c r="C65" i="7"/>
  <c r="Q101" i="14"/>
  <c r="C224" i="10"/>
  <c r="C68" i="7"/>
  <c r="C72" i="7" s="1"/>
  <c r="E224" i="10"/>
  <c r="E267" i="10" s="1"/>
  <c r="E102" i="14" s="1"/>
  <c r="N224" i="10"/>
  <c r="N267" i="10" s="1"/>
  <c r="N102" i="14" s="1"/>
  <c r="E283" i="10"/>
  <c r="D283" i="10"/>
  <c r="F283" i="10" s="1"/>
  <c r="M224" i="10"/>
  <c r="M267" i="10" s="1"/>
  <c r="M102" i="14" s="1"/>
  <c r="B117" i="14" s="1"/>
  <c r="L9" i="15" s="1"/>
  <c r="O224" i="10"/>
  <c r="O267" i="10" s="1"/>
  <c r="O102" i="14" s="1"/>
  <c r="K35" i="14"/>
  <c r="Z35" i="14" s="1"/>
  <c r="M35" i="14"/>
  <c r="M33" i="14"/>
  <c r="AB33" i="14" s="1"/>
  <c r="D13" i="31" s="1"/>
  <c r="H19" i="14"/>
  <c r="G39" i="14"/>
  <c r="H37" i="14"/>
  <c r="P100" i="14"/>
  <c r="I39" i="14"/>
  <c r="E181" i="9"/>
  <c r="P224" i="10"/>
  <c r="P267" i="10" s="1"/>
  <c r="P102" i="14" s="1"/>
  <c r="I100" i="14"/>
  <c r="F40" i="14"/>
  <c r="G37" i="14"/>
  <c r="F165" i="8"/>
  <c r="G224" i="10"/>
  <c r="G267" i="10" s="1"/>
  <c r="G102" i="14" s="1"/>
  <c r="G100" i="14"/>
  <c r="F224" i="10"/>
  <c r="F267" i="10" s="1"/>
  <c r="F102" i="14" s="1"/>
  <c r="F100" i="14"/>
  <c r="E265" i="10"/>
  <c r="S222" i="10"/>
  <c r="E40" i="14"/>
  <c r="G40" i="14" s="1"/>
  <c r="H224" i="10"/>
  <c r="H267" i="10" s="1"/>
  <c r="H102" i="14" s="1"/>
  <c r="D224" i="10"/>
  <c r="D267" i="10" s="1"/>
  <c r="D102" i="14" s="1"/>
  <c r="Q100" i="14"/>
  <c r="H39" i="14"/>
  <c r="D181" i="9"/>
  <c r="N40" i="14"/>
  <c r="P40" i="14" s="1"/>
  <c r="F261" i="11"/>
  <c r="G256" i="11" s="1"/>
  <c r="P35" i="14"/>
  <c r="C261" i="11"/>
  <c r="I248" i="11"/>
  <c r="I257" i="11"/>
  <c r="I258" i="11"/>
  <c r="I243" i="11"/>
  <c r="I250" i="11"/>
  <c r="I254" i="11"/>
  <c r="I256" i="11"/>
  <c r="I253" i="11"/>
  <c r="I244" i="11"/>
  <c r="I252" i="11"/>
  <c r="I246" i="11"/>
  <c r="I249" i="11"/>
  <c r="I255" i="11"/>
  <c r="I251" i="11"/>
  <c r="I245" i="11"/>
  <c r="I247" i="11"/>
  <c r="AC33" i="14" l="1"/>
  <c r="B15" i="31"/>
  <c r="J15" i="31" s="1"/>
  <c r="L15" i="31" s="1"/>
  <c r="AC35" i="14"/>
  <c r="U260" i="10"/>
  <c r="B115" i="14"/>
  <c r="J9" i="15" s="1"/>
  <c r="U263" i="10"/>
  <c r="B119" i="14"/>
  <c r="N9" i="15" s="1"/>
  <c r="N10" i="15" s="1"/>
  <c r="N12" i="15" s="1"/>
  <c r="U254" i="10"/>
  <c r="U253" i="10"/>
  <c r="H40" i="14"/>
  <c r="J40" i="14" s="1"/>
  <c r="AB35" i="14"/>
  <c r="D15" i="31" s="1"/>
  <c r="B108" i="14"/>
  <c r="C9" i="15" s="1"/>
  <c r="C10" i="15" s="1"/>
  <c r="C12" i="15" s="1"/>
  <c r="B118" i="14"/>
  <c r="M9" i="15" s="1"/>
  <c r="M10" i="15" s="1"/>
  <c r="M12" i="15" s="1"/>
  <c r="B109" i="14"/>
  <c r="D9" i="15" s="1"/>
  <c r="D10" i="15" s="1"/>
  <c r="D12" i="15" s="1"/>
  <c r="B112" i="14"/>
  <c r="G9" i="15" s="1"/>
  <c r="G10" i="15" s="1"/>
  <c r="G12" i="15" s="1"/>
  <c r="B110" i="14"/>
  <c r="E9" i="15" s="1"/>
  <c r="E10" i="15" s="1"/>
  <c r="E12" i="15" s="1"/>
  <c r="G258" i="11"/>
  <c r="G152" i="8"/>
  <c r="G155" i="8"/>
  <c r="G153" i="8"/>
  <c r="G154" i="8"/>
  <c r="G156" i="8"/>
  <c r="G159" i="8"/>
  <c r="G157" i="8"/>
  <c r="G158" i="8"/>
  <c r="G160" i="8"/>
  <c r="G147" i="8"/>
  <c r="G161" i="8"/>
  <c r="G162" i="8"/>
  <c r="G148" i="8"/>
  <c r="G151" i="8"/>
  <c r="G149" i="8"/>
  <c r="G150" i="8"/>
  <c r="J37" i="14"/>
  <c r="H10" i="15"/>
  <c r="H12" i="15" s="1"/>
  <c r="G255" i="11"/>
  <c r="G249" i="11"/>
  <c r="U264" i="10"/>
  <c r="B284" i="10"/>
  <c r="U222" i="10"/>
  <c r="C284" i="10" s="1"/>
  <c r="U256" i="10"/>
  <c r="I40" i="14"/>
  <c r="L10" i="15"/>
  <c r="L12" i="15" s="1"/>
  <c r="B120" i="14"/>
  <c r="O9" i="15" s="1"/>
  <c r="B285" i="10"/>
  <c r="K17" i="14" s="1"/>
  <c r="U223" i="10"/>
  <c r="C285" i="10" s="1"/>
  <c r="L17" i="14" s="1"/>
  <c r="C183" i="9"/>
  <c r="J102" i="14"/>
  <c r="B114" i="14" s="1"/>
  <c r="I9" i="15" s="1"/>
  <c r="U259" i="10"/>
  <c r="P10" i="15"/>
  <c r="P12" i="15" s="1"/>
  <c r="C267" i="10"/>
  <c r="U252" i="10" s="1"/>
  <c r="S224" i="10"/>
  <c r="B116" i="14"/>
  <c r="K9" i="15" s="1"/>
  <c r="G254" i="11"/>
  <c r="G243" i="11"/>
  <c r="R265" i="10"/>
  <c r="E100" i="14"/>
  <c r="J162" i="8"/>
  <c r="J155" i="8"/>
  <c r="J148" i="8"/>
  <c r="J156" i="8"/>
  <c r="J149" i="8"/>
  <c r="J157" i="8"/>
  <c r="J150" i="8"/>
  <c r="J160" i="8"/>
  <c r="J154" i="8"/>
  <c r="J158" i="8"/>
  <c r="J151" i="8"/>
  <c r="J159" i="8"/>
  <c r="J152" i="8"/>
  <c r="J153" i="8"/>
  <c r="J161" i="8"/>
  <c r="J147" i="8"/>
  <c r="B111" i="14"/>
  <c r="F9" i="15" s="1"/>
  <c r="H161" i="8"/>
  <c r="H159" i="8"/>
  <c r="H156" i="8"/>
  <c r="H150" i="8"/>
  <c r="H157" i="8"/>
  <c r="H151" i="8"/>
  <c r="H152" i="8"/>
  <c r="H162" i="8"/>
  <c r="H153" i="8"/>
  <c r="H158" i="8"/>
  <c r="H147" i="8"/>
  <c r="H154" i="8"/>
  <c r="H148" i="8"/>
  <c r="H149" i="8"/>
  <c r="H160" i="8"/>
  <c r="H155" i="8"/>
  <c r="K36" i="14"/>
  <c r="Z36" i="14" s="1"/>
  <c r="U265" i="10"/>
  <c r="R266" i="10"/>
  <c r="D101" i="14"/>
  <c r="R101" i="14" s="1"/>
  <c r="U262" i="10"/>
  <c r="G251" i="11"/>
  <c r="G248" i="11"/>
  <c r="G246" i="11"/>
  <c r="J39" i="14"/>
  <c r="F183" i="9"/>
  <c r="I156" i="8"/>
  <c r="I160" i="8"/>
  <c r="I153" i="8"/>
  <c r="I161" i="8"/>
  <c r="I159" i="8"/>
  <c r="I162" i="8"/>
  <c r="I154" i="8"/>
  <c r="I149" i="8"/>
  <c r="I157" i="8"/>
  <c r="I152" i="8"/>
  <c r="I148" i="8"/>
  <c r="I147" i="8"/>
  <c r="I150" i="8"/>
  <c r="I158" i="8"/>
  <c r="I155" i="8"/>
  <c r="I151" i="8"/>
  <c r="L36" i="14"/>
  <c r="AA36" i="14" s="1"/>
  <c r="C16" i="31" s="1"/>
  <c r="K16" i="31" s="1"/>
  <c r="U257" i="10"/>
  <c r="U255" i="10"/>
  <c r="J10" i="15"/>
  <c r="J12" i="15" s="1"/>
  <c r="U261" i="10"/>
  <c r="G252" i="11"/>
  <c r="G253" i="11"/>
  <c r="G245" i="11"/>
  <c r="G250" i="11"/>
  <c r="G244" i="11"/>
  <c r="G257" i="11"/>
  <c r="G247" i="11"/>
  <c r="H249" i="11"/>
  <c r="H248" i="11"/>
  <c r="H258" i="11"/>
  <c r="H246" i="11"/>
  <c r="H245" i="11"/>
  <c r="H250" i="11"/>
  <c r="H251" i="11"/>
  <c r="H253" i="11"/>
  <c r="H244" i="11"/>
  <c r="H254" i="11"/>
  <c r="H255" i="11"/>
  <c r="H243" i="11"/>
  <c r="H257" i="11"/>
  <c r="H256" i="11"/>
  <c r="H252" i="11"/>
  <c r="H247" i="11"/>
  <c r="J255" i="11"/>
  <c r="J246" i="11"/>
  <c r="J249" i="11"/>
  <c r="J256" i="11"/>
  <c r="J248" i="11"/>
  <c r="J257" i="11"/>
  <c r="J243" i="11"/>
  <c r="J253" i="11"/>
  <c r="J250" i="11"/>
  <c r="J258" i="11"/>
  <c r="J247" i="11"/>
  <c r="J245" i="11"/>
  <c r="J254" i="11"/>
  <c r="J251" i="11"/>
  <c r="J252" i="11"/>
  <c r="J244" i="11"/>
  <c r="B16" i="31" l="1"/>
  <c r="J16" i="31" s="1"/>
  <c r="L16" i="31" s="1"/>
  <c r="AC36" i="14"/>
  <c r="G13" i="15"/>
  <c r="C112" i="14"/>
  <c r="D112" i="14" s="1"/>
  <c r="C110" i="14"/>
  <c r="D110" i="14" s="1"/>
  <c r="E13" i="15"/>
  <c r="M13" i="15"/>
  <c r="C118" i="14"/>
  <c r="D118" i="14" s="1"/>
  <c r="N13" i="15"/>
  <c r="C119" i="14"/>
  <c r="D119" i="14" s="1"/>
  <c r="C115" i="14"/>
  <c r="D115" i="14" s="1"/>
  <c r="J13" i="15"/>
  <c r="C121" i="14"/>
  <c r="D121" i="14" s="1"/>
  <c r="P13" i="15"/>
  <c r="D13" i="15"/>
  <c r="C109" i="14"/>
  <c r="D109" i="14" s="1"/>
  <c r="C117" i="14"/>
  <c r="D117" i="14" s="1"/>
  <c r="L13" i="15"/>
  <c r="C113" i="14"/>
  <c r="D113" i="14" s="1"/>
  <c r="H13" i="15"/>
  <c r="J172" i="9"/>
  <c r="J171" i="9"/>
  <c r="J174" i="9"/>
  <c r="J173" i="9"/>
  <c r="J170" i="9"/>
  <c r="J168" i="9"/>
  <c r="J180" i="9"/>
  <c r="J179" i="9"/>
  <c r="J176" i="9"/>
  <c r="J177" i="9"/>
  <c r="J169" i="9"/>
  <c r="J175" i="9"/>
  <c r="J178" i="9"/>
  <c r="J166" i="9"/>
  <c r="J165" i="9"/>
  <c r="J167" i="9"/>
  <c r="G169" i="9"/>
  <c r="G172" i="9"/>
  <c r="G174" i="9"/>
  <c r="G179" i="9"/>
  <c r="G177" i="9"/>
  <c r="G180" i="9"/>
  <c r="G171" i="9"/>
  <c r="G166" i="9"/>
  <c r="G176" i="9"/>
  <c r="G168" i="9"/>
  <c r="G175" i="9"/>
  <c r="G178" i="9"/>
  <c r="G170" i="9"/>
  <c r="G167" i="9"/>
  <c r="G165" i="9"/>
  <c r="G173" i="9"/>
  <c r="E285" i="10"/>
  <c r="L38" i="14" s="1"/>
  <c r="AA38" i="14" s="1"/>
  <c r="C18" i="31" s="1"/>
  <c r="K18" i="31" s="1"/>
  <c r="D285" i="10"/>
  <c r="F285" i="10" s="1"/>
  <c r="R100" i="14"/>
  <c r="K10" i="15"/>
  <c r="K12" i="15" s="1"/>
  <c r="C102" i="14"/>
  <c r="R102" i="14" s="1"/>
  <c r="R267" i="10"/>
  <c r="I176" i="9"/>
  <c r="I171" i="9"/>
  <c r="I179" i="9"/>
  <c r="I177" i="9"/>
  <c r="I172" i="9"/>
  <c r="I175" i="9"/>
  <c r="I170" i="9"/>
  <c r="I169" i="9"/>
  <c r="I167" i="9"/>
  <c r="I165" i="9"/>
  <c r="I180" i="9"/>
  <c r="I178" i="9"/>
  <c r="I174" i="9"/>
  <c r="I173" i="9"/>
  <c r="I166" i="9"/>
  <c r="I168" i="9"/>
  <c r="H166" i="9"/>
  <c r="H169" i="9"/>
  <c r="H179" i="9"/>
  <c r="H180" i="9"/>
  <c r="H174" i="9"/>
  <c r="H177" i="9"/>
  <c r="H172" i="9"/>
  <c r="H171" i="9"/>
  <c r="H170" i="9"/>
  <c r="H173" i="9"/>
  <c r="H168" i="9"/>
  <c r="H167" i="9"/>
  <c r="H178" i="9"/>
  <c r="H165" i="9"/>
  <c r="H176" i="9"/>
  <c r="H175" i="9"/>
  <c r="M36" i="14"/>
  <c r="AB36" i="14" s="1"/>
  <c r="D16" i="31" s="1"/>
  <c r="K16" i="14"/>
  <c r="B287" i="10"/>
  <c r="E284" i="10"/>
  <c r="L37" i="14" s="1"/>
  <c r="AA37" i="14" s="1"/>
  <c r="C17" i="31" s="1"/>
  <c r="K17" i="31" s="1"/>
  <c r="D284" i="10"/>
  <c r="F284" i="10" s="1"/>
  <c r="B286" i="10"/>
  <c r="K18" i="14" s="1"/>
  <c r="K19" i="14" s="1"/>
  <c r="U224" i="10"/>
  <c r="C286" i="10" s="1"/>
  <c r="L18" i="14" s="1"/>
  <c r="O10" i="15"/>
  <c r="O12" i="15" s="1"/>
  <c r="C108" i="14"/>
  <c r="D108" i="14" s="1"/>
  <c r="C13" i="15"/>
  <c r="F10" i="15"/>
  <c r="F12" i="15" s="1"/>
  <c r="I10" i="15"/>
  <c r="I12" i="15" s="1"/>
  <c r="L16" i="14"/>
  <c r="C287" i="10" l="1"/>
  <c r="B107" i="14"/>
  <c r="B123" i="14" s="1"/>
  <c r="B23" i="31" s="1"/>
  <c r="B31" i="31" s="1"/>
  <c r="C111" i="14"/>
  <c r="D111" i="14" s="1"/>
  <c r="F13" i="15"/>
  <c r="I13" i="15"/>
  <c r="C114" i="14"/>
  <c r="D114" i="14" s="1"/>
  <c r="C120" i="14"/>
  <c r="D120" i="14" s="1"/>
  <c r="O13" i="15"/>
  <c r="K37" i="14"/>
  <c r="Z37" i="14" s="1"/>
  <c r="E286" i="10"/>
  <c r="D286" i="10"/>
  <c r="F286" i="10" s="1"/>
  <c r="G109" i="14"/>
  <c r="S10" i="16"/>
  <c r="G121" i="14"/>
  <c r="S22" i="16"/>
  <c r="G110" i="14"/>
  <c r="S11" i="16"/>
  <c r="L19" i="14"/>
  <c r="G113" i="14"/>
  <c r="S14" i="16"/>
  <c r="G118" i="14"/>
  <c r="S19" i="16"/>
  <c r="G112" i="14"/>
  <c r="S13" i="16"/>
  <c r="C116" i="14"/>
  <c r="D116" i="14" s="1"/>
  <c r="K13" i="15"/>
  <c r="G117" i="14"/>
  <c r="S18" i="16"/>
  <c r="G119" i="14"/>
  <c r="S20" i="16"/>
  <c r="G108" i="14"/>
  <c r="S9" i="16"/>
  <c r="M38" i="14"/>
  <c r="AB38" i="14" s="1"/>
  <c r="D18" i="31" s="1"/>
  <c r="K38" i="14"/>
  <c r="Z38" i="14" s="1"/>
  <c r="G115" i="14"/>
  <c r="S16" i="16"/>
  <c r="B18" i="31" l="1"/>
  <c r="J18" i="31" s="1"/>
  <c r="L18" i="31" s="1"/>
  <c r="AC38" i="14"/>
  <c r="B17" i="31"/>
  <c r="J17" i="31" s="1"/>
  <c r="L17" i="31" s="1"/>
  <c r="AC37" i="14"/>
  <c r="B9" i="15"/>
  <c r="F290" i="10"/>
  <c r="F292" i="10"/>
  <c r="F291" i="10"/>
  <c r="I271" i="10" s="1"/>
  <c r="I272" i="10" s="1"/>
  <c r="I273" i="10" s="1"/>
  <c r="I274" i="10" s="1"/>
  <c r="I275" i="10" s="1"/>
  <c r="I276" i="10" s="1"/>
  <c r="I277" i="10" s="1"/>
  <c r="I278" i="10" s="1"/>
  <c r="I279" i="10" s="1"/>
  <c r="I280" i="10" s="1"/>
  <c r="I281" i="10" s="1"/>
  <c r="I282" i="10" s="1"/>
  <c r="I283" i="10" s="1"/>
  <c r="I284" i="10" s="1"/>
  <c r="I285" i="10" s="1"/>
  <c r="I286" i="10" s="1"/>
  <c r="W20" i="16"/>
  <c r="V20" i="16"/>
  <c r="W19" i="16"/>
  <c r="V19" i="16"/>
  <c r="M37" i="14"/>
  <c r="AB37" i="14" s="1"/>
  <c r="D17" i="31" s="1"/>
  <c r="J271" i="10"/>
  <c r="J272" i="10" s="1"/>
  <c r="J273" i="10" s="1"/>
  <c r="J274" i="10" s="1"/>
  <c r="J275" i="10" s="1"/>
  <c r="J276" i="10" s="1"/>
  <c r="J277" i="10" s="1"/>
  <c r="J278" i="10" s="1"/>
  <c r="J279" i="10" s="1"/>
  <c r="J280" i="10" s="1"/>
  <c r="J281" i="10" s="1"/>
  <c r="J282" i="10" s="1"/>
  <c r="J283" i="10" s="1"/>
  <c r="J284" i="10" s="1"/>
  <c r="J285" i="10" s="1"/>
  <c r="J286" i="10" s="1"/>
  <c r="G114" i="14"/>
  <c r="S15" i="16"/>
  <c r="W18" i="16"/>
  <c r="V18" i="16"/>
  <c r="K39" i="14"/>
  <c r="D287" i="10"/>
  <c r="W22" i="16"/>
  <c r="V22" i="16"/>
  <c r="G116" i="14"/>
  <c r="S17" i="16"/>
  <c r="B10" i="15"/>
  <c r="B12" i="15" s="1"/>
  <c r="W16" i="16"/>
  <c r="V16" i="16"/>
  <c r="W9" i="16"/>
  <c r="V9" i="16"/>
  <c r="W13" i="16"/>
  <c r="V13" i="16"/>
  <c r="W14" i="16"/>
  <c r="V14" i="16"/>
  <c r="W11" i="16"/>
  <c r="V11" i="16"/>
  <c r="W10" i="16"/>
  <c r="V10" i="16"/>
  <c r="L39" i="14"/>
  <c r="E287" i="10"/>
  <c r="C289" i="10" s="1"/>
  <c r="G120" i="14"/>
  <c r="S21" i="16"/>
  <c r="G111" i="14"/>
  <c r="S12" i="16"/>
  <c r="C107" i="14" l="1"/>
  <c r="B13" i="15"/>
  <c r="K40" i="14"/>
  <c r="M40" i="14" s="1"/>
  <c r="Z39" i="14"/>
  <c r="W12" i="16"/>
  <c r="V12" i="16"/>
  <c r="L40" i="14"/>
  <c r="AA39" i="14"/>
  <c r="C19" i="31" s="1"/>
  <c r="K19" i="31" s="1"/>
  <c r="W17" i="16"/>
  <c r="V17" i="16"/>
  <c r="W21" i="16"/>
  <c r="V21" i="16"/>
  <c r="M39" i="14"/>
  <c r="AB39" i="14" s="1"/>
  <c r="D19" i="31" s="1"/>
  <c r="H271" i="10"/>
  <c r="H272" i="10" s="1"/>
  <c r="H273" i="10" s="1"/>
  <c r="H274" i="10" s="1"/>
  <c r="H275" i="10" s="1"/>
  <c r="H276" i="10" s="1"/>
  <c r="H277" i="10" s="1"/>
  <c r="H278" i="10" s="1"/>
  <c r="H279" i="10" s="1"/>
  <c r="H280" i="10" s="1"/>
  <c r="H281" i="10" s="1"/>
  <c r="H282" i="10" s="1"/>
  <c r="H283" i="10" s="1"/>
  <c r="H284" i="10" s="1"/>
  <c r="H285" i="10" s="1"/>
  <c r="H286" i="10" s="1"/>
  <c r="F289" i="10"/>
  <c r="G271" i="10" s="1"/>
  <c r="G272" i="10" s="1"/>
  <c r="G273" i="10" s="1"/>
  <c r="G274" i="10" s="1"/>
  <c r="G275" i="10" s="1"/>
  <c r="G276" i="10" s="1"/>
  <c r="G277" i="10" s="1"/>
  <c r="G278" i="10" s="1"/>
  <c r="G279" i="10" s="1"/>
  <c r="G280" i="10" s="1"/>
  <c r="G281" i="10" s="1"/>
  <c r="G282" i="10" s="1"/>
  <c r="G283" i="10" s="1"/>
  <c r="G284" i="10" s="1"/>
  <c r="G285" i="10" s="1"/>
  <c r="G286" i="10" s="1"/>
  <c r="W15" i="16"/>
  <c r="V15" i="16"/>
  <c r="B19" i="31" l="1"/>
  <c r="J19" i="31" s="1"/>
  <c r="L19" i="31" s="1"/>
  <c r="AC39" i="14"/>
  <c r="D107" i="14"/>
  <c r="C123" i="14"/>
  <c r="C23" i="31" l="1"/>
  <c r="C31" i="31" s="1"/>
  <c r="G107" i="14"/>
  <c r="G123" i="14" s="1"/>
  <c r="F23" i="31" s="1"/>
  <c r="S8" i="16"/>
  <c r="D123" i="14"/>
  <c r="D23" i="31" s="1"/>
  <c r="D31" i="31" s="1"/>
  <c r="B125" i="14" l="1"/>
  <c r="Y9" i="16" s="1"/>
  <c r="B3" i="32"/>
  <c r="C9" i="32" s="1"/>
  <c r="F31" i="31"/>
  <c r="C128" i="14"/>
  <c r="W8" i="16"/>
  <c r="W3" i="16" s="1"/>
  <c r="V8" i="16"/>
  <c r="V3" i="16" s="1"/>
  <c r="E123" i="14"/>
  <c r="C12" i="32" l="1"/>
  <c r="C7" i="32"/>
  <c r="Y8" i="16"/>
  <c r="B2" i="16" s="1"/>
  <c r="H2" i="32"/>
  <c r="C10" i="32"/>
  <c r="C4" i="32"/>
  <c r="C5" i="32"/>
  <c r="C11" i="32"/>
  <c r="C6" i="32"/>
  <c r="C8" i="32"/>
  <c r="X3" i="16"/>
  <c r="G69" i="26" l="1" a="1"/>
  <c r="G69"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Adrian Portell</author>
  </authors>
  <commentList>
    <comment ref="B72" authorId="0" shapeId="0" xr:uid="{5464D269-CF48-4071-A317-7F12E93C002C}">
      <text>
        <r>
          <rPr>
            <sz val="9"/>
            <color indexed="81"/>
            <rFont val="Tahoma"/>
            <family val="2"/>
          </rPr>
          <t xml:space="preserve">Probability that observed value of F-test occurred by chance.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Adrian Portell</author>
  </authors>
  <commentList>
    <comment ref="C51" authorId="0" shapeId="0" xr:uid="{DFCDFC67-0BC2-4E39-914C-090018F67969}">
      <text>
        <r>
          <rPr>
            <b/>
            <sz val="9"/>
            <color indexed="81"/>
            <rFont val="Tahoma"/>
            <family val="2"/>
          </rPr>
          <t>To account for higher development seen in AQ4s.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Adrian Portell</author>
  </authors>
  <commentList>
    <comment ref="C51" authorId="0" shapeId="0" xr:uid="{2F84ACDB-6EFC-4942-9293-A9BD8A79DDBD}">
      <text>
        <r>
          <rPr>
            <b/>
            <sz val="9"/>
            <color indexed="81"/>
            <rFont val="Tahoma"/>
            <family val="2"/>
          </rPr>
          <t>To account for higher development seen in AQ4s.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Adrian Portell</author>
  </authors>
  <commentList>
    <comment ref="C69" authorId="0" shapeId="0" xr:uid="{152B9D68-6CF7-4FB1-8319-0512D225EF58}">
      <text>
        <r>
          <rPr>
            <b/>
            <sz val="9"/>
            <color indexed="81"/>
            <rFont val="Tahoma"/>
            <family val="2"/>
          </rPr>
          <t>To account for higher development seen in AQ4s.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Adrian Portell</author>
  </authors>
  <commentList>
    <comment ref="B72" authorId="0" shapeId="0" xr:uid="{D10D0EC9-3986-439F-80F9-5C426993BA58}">
      <text>
        <r>
          <rPr>
            <sz val="9"/>
            <color indexed="81"/>
            <rFont val="Tahoma"/>
            <family val="2"/>
          </rPr>
          <t xml:space="preserve">Probability that observed value of F-test occurred by chance.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Adrian Portell</author>
  </authors>
  <commentList>
    <comment ref="C49" authorId="0" shapeId="0" xr:uid="{8C9805E9-67F9-4370-BD66-7CA4AE3C56AE}">
      <text>
        <r>
          <rPr>
            <sz val="9"/>
            <color indexed="81"/>
            <rFont val="Tahoma"/>
            <family val="2"/>
          </rPr>
          <t>Shorter trend to allow for missing value.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Adrian Portell</author>
  </authors>
  <commentList>
    <comment ref="C69" authorId="0" shapeId="0" xr:uid="{22349304-A7CB-404C-8534-DE5D0B117FAD}">
      <text>
        <r>
          <rPr>
            <sz val="9"/>
            <color indexed="81"/>
            <rFont val="Tahoma"/>
            <family val="2"/>
          </rPr>
          <t>Shorter trend to handle missing values.</t>
        </r>
      </text>
    </comment>
    <comment ref="C125" authorId="0" shapeId="0" xr:uid="{C78A5B07-1079-4771-87DA-9C04EB075F7F}">
      <text>
        <r>
          <rPr>
            <sz val="9"/>
            <color indexed="81"/>
            <rFont val="Tahoma"/>
            <family val="2"/>
          </rPr>
          <t>Shorter trend to handle missing values.</t>
        </r>
      </text>
    </comment>
  </commentList>
</comments>
</file>

<file path=xl/sharedStrings.xml><?xml version="1.0" encoding="utf-8"?>
<sst xmlns="http://schemas.openxmlformats.org/spreadsheetml/2006/main" count="3455" uniqueCount="386">
  <si>
    <t>Valuation Date</t>
  </si>
  <si>
    <t>Past inflation</t>
  </si>
  <si>
    <t>Future inflation</t>
  </si>
  <si>
    <t>SI inflation (PRP)</t>
  </si>
  <si>
    <t>Selected discount rate (PRP)</t>
  </si>
  <si>
    <t>Selected discount rate (LIA)</t>
  </si>
  <si>
    <t>CHE (fixed)</t>
  </si>
  <si>
    <t>per claim emerging</t>
  </si>
  <si>
    <t>CHE (proportional)</t>
  </si>
  <si>
    <t>of gross claim payments</t>
  </si>
  <si>
    <t>Valuation data as of 31 December 2021</t>
  </si>
  <si>
    <t>1. Valuation data in respect to the Property data</t>
  </si>
  <si>
    <t>1.1 Gross earned premium</t>
  </si>
  <si>
    <t>Accident quarter</t>
  </si>
  <si>
    <t>Gross earned premium</t>
  </si>
  <si>
    <t>2018Q1</t>
  </si>
  <si>
    <t>2018Q2</t>
  </si>
  <si>
    <t>2018Q3</t>
  </si>
  <si>
    <t>2018Q4</t>
  </si>
  <si>
    <t>2019Q1</t>
  </si>
  <si>
    <t>2019Q2</t>
  </si>
  <si>
    <t>2019Q3</t>
  </si>
  <si>
    <t>2019Q4</t>
  </si>
  <si>
    <t>2020Q1</t>
  </si>
  <si>
    <t>2020Q2</t>
  </si>
  <si>
    <t>2020Q3</t>
  </si>
  <si>
    <t>2020Q4</t>
  </si>
  <si>
    <t>2021Q1</t>
  </si>
  <si>
    <t>2021Q2</t>
  </si>
  <si>
    <t>2021Q3</t>
  </si>
  <si>
    <t>2021Q4</t>
  </si>
  <si>
    <t>1.2 Actual claim payments less third party recovery</t>
  </si>
  <si>
    <t>Development quarter</t>
  </si>
  <si>
    <t>Total By</t>
  </si>
  <si>
    <t>AQ</t>
  </si>
  <si>
    <t>CQ</t>
  </si>
  <si>
    <t>Year</t>
  </si>
  <si>
    <t>Month</t>
  </si>
  <si>
    <t>TOTAL</t>
  </si>
  <si>
    <t>&lt;&lt;Also reconciled with total data triangle from raw data</t>
  </si>
  <si>
    <t>1.3 Case reserves as at end of the development quarter</t>
  </si>
  <si>
    <t>Latest</t>
  </si>
  <si>
    <t>1.4 Number of claims reported as at the end of the development quarter</t>
  </si>
  <si>
    <t>1.5 Number of claims finalised as at the end of the development quarter</t>
  </si>
  <si>
    <t>Cumulative Claim Numbers Reported</t>
  </si>
  <si>
    <t>Reported claim number development factors</t>
  </si>
  <si>
    <t>DQ</t>
  </si>
  <si>
    <t>Product</t>
  </si>
  <si>
    <t>Simple average</t>
  </si>
  <si>
    <t>Weighted avg (ALL)</t>
  </si>
  <si>
    <t>Weighted avg (last 4)</t>
  </si>
  <si>
    <t>Weighted avg (last 8)</t>
  </si>
  <si>
    <t>Trend</t>
  </si>
  <si>
    <t>Selected</t>
  </si>
  <si>
    <t>Projected Reported Claim Numbers</t>
  </si>
  <si>
    <t>Future Reported Claims</t>
  </si>
  <si>
    <t>By CQ</t>
  </si>
  <si>
    <t>Projected Incremental Reported Claim Numbers</t>
  </si>
  <si>
    <t>Claims emerging</t>
  </si>
  <si>
    <t>2022Q1</t>
  </si>
  <si>
    <t>2022Q2</t>
  </si>
  <si>
    <t>2022Q3</t>
  </si>
  <si>
    <t>2022Q4</t>
  </si>
  <si>
    <t>2023Q1</t>
  </si>
  <si>
    <t>2023Q2</t>
  </si>
  <si>
    <t>2023Q3</t>
  </si>
  <si>
    <t>2023Q4</t>
  </si>
  <si>
    <t>2024Q1</t>
  </si>
  <si>
    <t>2024Q2</t>
  </si>
  <si>
    <t>2024Q3</t>
  </si>
  <si>
    <t>2024Q4</t>
  </si>
  <si>
    <t>2025Q1</t>
  </si>
  <si>
    <t>2025Q2</t>
  </si>
  <si>
    <t>Ultimate Claim Numbers</t>
  </si>
  <si>
    <t>Ultimate claims</t>
  </si>
  <si>
    <t>Earned Premium ($m)</t>
  </si>
  <si>
    <t>Written Premium ($m)</t>
  </si>
  <si>
    <t>Earned Growth</t>
  </si>
  <si>
    <t>Inf factor</t>
  </si>
  <si>
    <t>Inflation adjusted Earned Premium</t>
  </si>
  <si>
    <t>Ult Claims/ $m Premium</t>
  </si>
  <si>
    <t>DQ0 claims / $m prem</t>
  </si>
  <si>
    <t>Rate of growth (p.a.)</t>
  </si>
  <si>
    <t>Past year</t>
  </si>
  <si>
    <t>Past 2 years</t>
  </si>
  <si>
    <t>Past 4 years</t>
  </si>
  <si>
    <t>Cumulative Claim Numbers Finalised</t>
  </si>
  <si>
    <t>Ult claims</t>
  </si>
  <si>
    <t>Currently open</t>
  </si>
  <si>
    <t>Finalised as percentage of ultimate</t>
  </si>
  <si>
    <t>Incremental finalised</t>
  </si>
  <si>
    <t>Remaining proportion</t>
  </si>
  <si>
    <t>Projected Finalised Claim Numbers - incremental</t>
  </si>
  <si>
    <t>Average PPCI (for separation method)</t>
  </si>
  <si>
    <t>Ultimate Claims</t>
  </si>
  <si>
    <t>fitted</t>
  </si>
  <si>
    <t>sel fitted</t>
  </si>
  <si>
    <t>Average PPCI</t>
  </si>
  <si>
    <t>Payment quarter</t>
  </si>
  <si>
    <t>Logarithms of PPCI</t>
  </si>
  <si>
    <t>QTR index - with statistics mask</t>
  </si>
  <si>
    <t>m</t>
  </si>
  <si>
    <t>b</t>
  </si>
  <si>
    <t>se_m</t>
  </si>
  <si>
    <t>se_b</t>
  </si>
  <si>
    <t>r^2</t>
  </si>
  <si>
    <t>se_y</t>
  </si>
  <si>
    <t>F</t>
  </si>
  <si>
    <t>df</t>
  </si>
  <si>
    <t>ss_reg</t>
  </si>
  <si>
    <t>ss_resid</t>
  </si>
  <si>
    <t>F-test result</t>
  </si>
  <si>
    <t>exp(m)</t>
  </si>
  <si>
    <t>inflation</t>
  </si>
  <si>
    <t>Annualised view - to deal with observed seasonality and negative payments.</t>
  </si>
  <si>
    <t>Payments</t>
  </si>
  <si>
    <t>Development Year</t>
  </si>
  <si>
    <t>Total by</t>
  </si>
  <si>
    <t>Accident Year</t>
  </si>
  <si>
    <t>AY</t>
  </si>
  <si>
    <t>CY</t>
  </si>
  <si>
    <t>PPCI</t>
  </si>
  <si>
    <t>Payment Year</t>
  </si>
  <si>
    <t>Logarithms</t>
  </si>
  <si>
    <t>SI inflation analysis</t>
  </si>
  <si>
    <t>Avg PPCI</t>
  </si>
  <si>
    <t>Year index</t>
  </si>
  <si>
    <t>Year index - with statistics mask</t>
  </si>
  <si>
    <t>&lt;&lt;2021 isn't fully developed yet, so exclude</t>
  </si>
  <si>
    <t>inflation factor</t>
  </si>
  <si>
    <t>&lt;&lt;from quarterly analysis</t>
  </si>
  <si>
    <t>Comparison with external data</t>
  </si>
  <si>
    <t>ABS Consumer Price index - Australia</t>
  </si>
  <si>
    <t>As at</t>
  </si>
  <si>
    <t>Index</t>
  </si>
  <si>
    <t>Inflation factors</t>
  </si>
  <si>
    <t>Average quarterly rate</t>
  </si>
  <si>
    <t>Average annual rate</t>
  </si>
  <si>
    <t>Selected Inflation Factors</t>
  </si>
  <si>
    <t>Annual rate</t>
  </si>
  <si>
    <t>Incurred development factors</t>
  </si>
  <si>
    <t>Weighted avg (ALL ex 2018Q3)</t>
  </si>
  <si>
    <t>Weighted avg (Q4 only)</t>
  </si>
  <si>
    <t>Projected Incurred Values</t>
  </si>
  <si>
    <t>Ultimate Incurred Values</t>
  </si>
  <si>
    <t>Incurred</t>
  </si>
  <si>
    <t>Payments as proportion of Ultimates</t>
  </si>
  <si>
    <t>Ultimate Incurred</t>
  </si>
  <si>
    <t>Mean-term (years)</t>
  </si>
  <si>
    <t>Incremental factor</t>
  </si>
  <si>
    <t>Remaining factors</t>
  </si>
  <si>
    <t>Inflation period</t>
  </si>
  <si>
    <t>Future inflation factor</t>
  </si>
  <si>
    <t>Ultimate</t>
  </si>
  <si>
    <t>PTD current</t>
  </si>
  <si>
    <t>OS current</t>
  </si>
  <si>
    <t>Future Inflation indices</t>
  </si>
  <si>
    <t>Future payments (nominal $)</t>
  </si>
  <si>
    <t>OS nominal</t>
  </si>
  <si>
    <t>PTD nominal</t>
  </si>
  <si>
    <t>By Pmt QTR</t>
  </si>
  <si>
    <t>2025Q3</t>
  </si>
  <si>
    <t>Current</t>
  </si>
  <si>
    <t>Nominal</t>
  </si>
  <si>
    <t>OS</t>
  </si>
  <si>
    <t>LR</t>
  </si>
  <si>
    <t>avg</t>
  </si>
  <si>
    <t>w. avg</t>
  </si>
  <si>
    <t>last 4</t>
  </si>
  <si>
    <t>last 8</t>
  </si>
  <si>
    <t>Inflation factor</t>
  </si>
  <si>
    <t>&lt;&lt;simple average</t>
  </si>
  <si>
    <t>&lt;&lt;weighted average</t>
  </si>
  <si>
    <t>&lt;&lt;last 4</t>
  </si>
  <si>
    <t>&lt;&lt;last 8</t>
  </si>
  <si>
    <t>Total</t>
  </si>
  <si>
    <t>Ultimate inc</t>
  </si>
  <si>
    <t>PTD</t>
  </si>
  <si>
    <t>Incremental claim finalisations</t>
  </si>
  <si>
    <t>Average PPCF</t>
  </si>
  <si>
    <t>Proportion of ultimate claims finalised</t>
  </si>
  <si>
    <t>Development time (quarters)</t>
  </si>
  <si>
    <t>Current prop</t>
  </si>
  <si>
    <t>Truncated values</t>
  </si>
  <si>
    <t>Whole amounts</t>
  </si>
  <si>
    <t>Left amounts</t>
  </si>
  <si>
    <t>Right amounts</t>
  </si>
  <si>
    <t>Partial amounts</t>
  </si>
  <si>
    <t>Operational time bands</t>
  </si>
  <si>
    <t>Time to upper operational band</t>
  </si>
  <si>
    <t>Simple average (all)</t>
  </si>
  <si>
    <t>Simple avg (last 4)</t>
  </si>
  <si>
    <t>Simple avg (last 8)</t>
  </si>
  <si>
    <t>Projected Finalised Claim Number proportions</t>
  </si>
  <si>
    <t>Projected cumulative Finalised Claim Number proportions</t>
  </si>
  <si>
    <t>Rounded down to floor of band</t>
  </si>
  <si>
    <t>Whole Amounts</t>
  </si>
  <si>
    <t>Right Amounts</t>
  </si>
  <si>
    <t>Partial Amounts</t>
  </si>
  <si>
    <t>PO factors</t>
  </si>
  <si>
    <t>CED factors</t>
  </si>
  <si>
    <t>Projected Case Estimates</t>
  </si>
  <si>
    <t>From BCL method - for a priori LR selection</t>
  </si>
  <si>
    <t>ICD Factors</t>
  </si>
  <si>
    <t>Dev remaining</t>
  </si>
  <si>
    <t>IBNR factor</t>
  </si>
  <si>
    <t>Average LR Q4</t>
  </si>
  <si>
    <t>Average LR Q3</t>
  </si>
  <si>
    <t>Average LR Q2</t>
  </si>
  <si>
    <t>Average LR Q1</t>
  </si>
  <si>
    <t>Average LR Q1-Q3</t>
  </si>
  <si>
    <t>A priori LRs</t>
  </si>
  <si>
    <t>Selected Q1-Q3</t>
  </si>
  <si>
    <t>Selected Q4</t>
  </si>
  <si>
    <t>&lt;&lt;most recent quarter might be showing an improvement on history, but build in some conservatism</t>
  </si>
  <si>
    <t>GWP inflation adjusted ($m)</t>
  </si>
  <si>
    <t>PtD (current)</t>
  </si>
  <si>
    <t>Incurred (current)</t>
  </si>
  <si>
    <t>A priori LR</t>
  </si>
  <si>
    <t>IBNR</t>
  </si>
  <si>
    <t>Payment pattern from BCL</t>
  </si>
  <si>
    <t>Check</t>
  </si>
  <si>
    <t>Claims Emerging</t>
  </si>
  <si>
    <t>Future Quarter</t>
  </si>
  <si>
    <t>Number of claims</t>
  </si>
  <si>
    <t>Fixed Cost (current $)</t>
  </si>
  <si>
    <t>Fixed Cost (future $)</t>
  </si>
  <si>
    <t>Selected claim payments (future $)</t>
  </si>
  <si>
    <t>Variable CHE (future $)</t>
  </si>
  <si>
    <t>Total CHE (future $)</t>
  </si>
  <si>
    <t>Discounted</t>
  </si>
  <si>
    <t>Interpolated</t>
  </si>
  <si>
    <t>Single effective rate</t>
  </si>
  <si>
    <t>Future CF time</t>
  </si>
  <si>
    <t>Future CF</t>
  </si>
  <si>
    <t>Yield %</t>
  </si>
  <si>
    <t>Disc fact</t>
  </si>
  <si>
    <t>Disc CF</t>
  </si>
  <si>
    <t>Single rate</t>
  </si>
  <si>
    <t>mean-term</t>
  </si>
  <si>
    <t>Zero-coupon yield – 0 yrs</t>
  </si>
  <si>
    <t>Zero-coupon yield – 0.25 yrs</t>
  </si>
  <si>
    <t>Zero-coupon yield – 0.5 yrs</t>
  </si>
  <si>
    <t>Zero-coupon yield – 0.75 yrs</t>
  </si>
  <si>
    <t>single-effective rate</t>
  </si>
  <si>
    <t>Zero-coupon yield – 1 yr</t>
  </si>
  <si>
    <t>Zero-coupon yield – 1.25 yrs</t>
  </si>
  <si>
    <t>Zero-coupon yield – 1.5 yrs</t>
  </si>
  <si>
    <t>Zero-coupon yield – 1.75 yrs</t>
  </si>
  <si>
    <t>selected rate</t>
  </si>
  <si>
    <t>Zero-coupon yield – 2 yrs</t>
  </si>
  <si>
    <t>Zero-coupon yield – 2.25 yrs</t>
  </si>
  <si>
    <t>Zero-coupon yield – 2.5 yrs</t>
  </si>
  <si>
    <t>Zero-coupon yield – 2.75 yrs</t>
  </si>
  <si>
    <t>Zero-coupon yield – 3 yrs</t>
  </si>
  <si>
    <t>Zero-coupon yield – 3.25 yrs</t>
  </si>
  <si>
    <t>Zero-coupon yield – 3.5 yrs</t>
  </si>
  <si>
    <t>Zero-coupon yield – 3.75 yrs</t>
  </si>
  <si>
    <t>Zero-coupon yield – 4 yrs</t>
  </si>
  <si>
    <t>Zero-coupon yield – 4.25 yrs</t>
  </si>
  <si>
    <t>Zero-coupon yield – 4.5 yrs</t>
  </si>
  <si>
    <t>Zero-coupon yield – 4.75 yrs</t>
  </si>
  <si>
    <t>Zero-coupon yield – 5 yrs</t>
  </si>
  <si>
    <t>Zero-coupon yield – 5.25 yrs</t>
  </si>
  <si>
    <t>Zero-coupon yield – 5.5 yrs</t>
  </si>
  <si>
    <t>Zero-coupon yield – 5.75 yrs</t>
  </si>
  <si>
    <t>Zero-coupon yield – 6 yrs</t>
  </si>
  <si>
    <t>Zero-coupon yield – 6.25 yrs</t>
  </si>
  <si>
    <t>Zero-coupon yield – 6.5 yrs</t>
  </si>
  <si>
    <t>Zero-coupon yield – 6.75 yrs</t>
  </si>
  <si>
    <t>Zero-coupon yield – 7 yrs</t>
  </si>
  <si>
    <t>Zero-coupon yield – 7.25 yrs</t>
  </si>
  <si>
    <t>Zero-coupon yield – 7.5 yrs</t>
  </si>
  <si>
    <t>Zero-coupon yield – 7.75 yrs</t>
  </si>
  <si>
    <t>Zero-coupon yield – 8 yrs</t>
  </si>
  <si>
    <t>Zero-coupon yield – 8.25 yrs</t>
  </si>
  <si>
    <t>Zero-coupon yield – 8.5 yrs</t>
  </si>
  <si>
    <t>Zero-coupon yield – 8.75 yrs</t>
  </si>
  <si>
    <t>Zero-coupon yield – 9 yrs</t>
  </si>
  <si>
    <t>Zero-coupon yield – 9.25 yrs</t>
  </si>
  <si>
    <t>Zero-coupon yield – 9.5 yrs</t>
  </si>
  <si>
    <t>Zero-coupon yield – 9.75 yrs</t>
  </si>
  <si>
    <t>Zero-coupon yield – 10 yrs</t>
  </si>
  <si>
    <t>Current $m</t>
  </si>
  <si>
    <t>BCL</t>
  </si>
  <si>
    <t>PPCF</t>
  </si>
  <si>
    <t>PPCF_OT</t>
  </si>
  <si>
    <t>PCE</t>
  </si>
  <si>
    <t>BF</t>
  </si>
  <si>
    <t>Nominal $m</t>
  </si>
  <si>
    <t>Weightings</t>
  </si>
  <si>
    <t>ItD</t>
  </si>
  <si>
    <t>Selected future payments (nominal $)</t>
  </si>
  <si>
    <t>Discounted Selected future payments</t>
  </si>
  <si>
    <t>Future payment QTR</t>
  </si>
  <si>
    <t>Gross pmts</t>
  </si>
  <si>
    <t>CHE</t>
  </si>
  <si>
    <t>Discount factor</t>
  </si>
  <si>
    <t>time of pmt</t>
  </si>
  <si>
    <t>years</t>
  </si>
  <si>
    <t>1. Valuation data in respect to the Liability data</t>
  </si>
  <si>
    <t>Reserves per reported claim</t>
  </si>
  <si>
    <t>Reserves per open claim</t>
  </si>
  <si>
    <t>Weighted avg (ex 2021Q1)</t>
  </si>
  <si>
    <t>CQ finalised</t>
  </si>
  <si>
    <t>Weighted avg (ALL ex 2021Q1)</t>
  </si>
  <si>
    <t>Weighted avg (ALL ex CQ 2020Q4)</t>
  </si>
  <si>
    <t>CQ 2020Q4 only</t>
  </si>
  <si>
    <t>From BCL method - for a priori LR selection and IBNR factors</t>
  </si>
  <si>
    <t>Average LR all</t>
  </si>
  <si>
    <t>&lt;&lt;Should be informed by pricing basis.</t>
  </si>
  <si>
    <t>RBA data</t>
  </si>
  <si>
    <t>Term</t>
  </si>
  <si>
    <t>Yield</t>
  </si>
  <si>
    <t>For presentation:</t>
  </si>
  <si>
    <t>PtD</t>
  </si>
  <si>
    <t>Property</t>
  </si>
  <si>
    <t>Liability</t>
  </si>
  <si>
    <t>($m)</t>
  </si>
  <si>
    <t>Gross Liability ($m)</t>
  </si>
  <si>
    <t>CHE ($m)</t>
  </si>
  <si>
    <t>Total OSC (undisc.) ($m)</t>
  </si>
  <si>
    <t>Total OSC (disc) ($m)</t>
  </si>
  <si>
    <t>Diff</t>
  </si>
  <si>
    <t>&lt;&lt;Central Estimate</t>
  </si>
  <si>
    <t>&lt;&lt;SI inflation increased to 25%</t>
  </si>
  <si>
    <t>Source&gt;&gt;</t>
  </si>
  <si>
    <t>&lt;&lt;Discount rate reduced to 0%</t>
  </si>
  <si>
    <t>&lt;&lt;Discount rate increased to 1%</t>
  </si>
  <si>
    <t>&lt;&lt;Future inflation rate increased to 5%</t>
  </si>
  <si>
    <t>&lt;&lt;CHE increased to 5% of gross claim payments</t>
  </si>
  <si>
    <t>&lt;&lt;Adopting BCL method for all periods</t>
  </si>
  <si>
    <t>&lt;&lt;Increase 1st dev factor by 10%</t>
  </si>
  <si>
    <t>&lt;&lt;Increase a priori LRs by 10%</t>
  </si>
  <si>
    <t>&lt;&lt;No future 'recovery-only' payment quarters</t>
  </si>
  <si>
    <t>&lt;&lt;First 2 dev factors taken as weighted avg of all</t>
  </si>
  <si>
    <t>&lt;&lt;Increase a priori LR by 10%</t>
  </si>
  <si>
    <t>&lt;&lt;Additional $5m claim in most recent AQ</t>
  </si>
  <si>
    <t>Property outlook</t>
  </si>
  <si>
    <t>Scenario</t>
  </si>
  <si>
    <t>Calendar Year</t>
  </si>
  <si>
    <t>Ultimate Claims (projected)</t>
  </si>
  <si>
    <t>Premium ($m)</t>
  </si>
  <si>
    <t>Average claim size</t>
  </si>
  <si>
    <t>Numbers x avg size</t>
  </si>
  <si>
    <t>Claims frequency (per $1m premium)</t>
  </si>
  <si>
    <t>Decreased freq.</t>
  </si>
  <si>
    <t>&lt;&lt;Prem growing at 50% p.a., claim size growing at 15% p.a., claim frequency continuing linear decrease</t>
  </si>
  <si>
    <t>Current freq.</t>
  </si>
  <si>
    <t>&lt;&lt;Same, but without decrease in frequency</t>
  </si>
  <si>
    <t>Cover Type</t>
  </si>
  <si>
    <t>Typically Covers</t>
  </si>
  <si>
    <t>Typical Exclusions</t>
  </si>
  <si>
    <t>Term of liabilities</t>
  </si>
  <si>
    <t>Structure of cumulative claims values</t>
  </si>
  <si>
    <t>Variability of claim cash outflows</t>
  </si>
  <si>
    <t>Property Damage</t>
  </si>
  <si>
    <t>Physical damage to buildings/contents/stock from defined natural perils (e.g. fire, earthquake, lightning) as well as theft, accidental damage.</t>
  </si>
  <si>
    <t>Varies by insurer - flood damage, cash/jewellery, wear and tear, machinery used improperly etc.</t>
  </si>
  <si>
    <t>Generally quite short-tailed, with claims being paid within 0-2 years. May extend if investigation required, or significant structural damage to insured property.</t>
  </si>
  <si>
    <t>High volume of claims, generally low aggregate volatility. Incurred/paid values fully developed within 2 years except for in unusual cases. Claims may be incurred/settled before reliable estimates are set.</t>
  </si>
  <si>
    <t>Claim payments quite smooth across time periods, unless there have been changes to underwriting or product design. May be subject to (possibly large) inflationary pressures.</t>
  </si>
  <si>
    <t>Business Interruption</t>
  </si>
  <si>
    <t>Loss of income (based on wages, profit or turnover), due to inability to continue normal operation of business. Causes may be due to other insured perils (e.g. from Property Damage cover), as well as closure of business due to other reasons (e.g. imminent threat).</t>
  </si>
  <si>
    <t>Since COVID-19,  more likely for infectious diseases to be excluded; war/terrorism, cyber acts (unless covered by specific cyber section)</t>
  </si>
  <si>
    <t>Subject to maximum coverage period (in policy wording) and disputes, claims will be paid soon after costs are incurred. Short-tailed, with most claims resolved within 2 years.</t>
  </si>
  <si>
    <t>Lower volume of claims, but claim limits specified in policy wording, so incurred amounts (and estimates) quite predictable. Incurred amounts may escalate over time if claim continues, but may be subject to maximum length.</t>
  </si>
  <si>
    <t>Once a claim has emerged, claim payments will be fairly predictable, due to policy wording (specified wages/profit/income). Aggregate cashflows may be impacted by events impacting multiple insured businesses.</t>
  </si>
  <si>
    <t>Glass</t>
  </si>
  <si>
    <t>Breakage of or damage to glass, signage, shopfronts, due to accidental (including natural perils) or malicious damage.</t>
  </si>
  <si>
    <t>If damage doesn’t extend through entire thickness of glass; temporarily affixed items.</t>
  </si>
  <si>
    <t>Shorter term than Property Damage, as most claims very simple to resolve. Generally resolved within 1 year.</t>
  </si>
  <si>
    <t>High volume of low cost claims. Incurred/paid values fully developed very quickly. Individual case reserves largely unnecessary.</t>
  </si>
  <si>
    <t>Very quick, predictable payment terms. May be subject to (possibly large) inflationary pressures.</t>
  </si>
  <si>
    <t>Public Liability</t>
  </si>
  <si>
    <t>Legal liability for amounts due to 3rd parties as part of a compensation claim. Typically for personal injury or property damage while a 3rd party is on your business premises.</t>
  </si>
  <si>
    <t>Criminal negligence, asbestos-related claims, pollution liability.</t>
  </si>
  <si>
    <t>Can extend for many years. Some claims may take years to emerge (e.g. asbestos), as well as years to resolve, especially larger ones. Payment may be in the form of wage-replacement, potentially extending for decades.</t>
  </si>
  <si>
    <t>Lower volume of claims, can be great volatility in amounts and timing. Can be unexpected large incurred development, which may depend on legal proceedings. Case reserves more reliable once enough characteristics of a claim emerge.</t>
  </si>
  <si>
    <t>Claims payments may be quite 'lumpy', with large settlements dwarfing smaller claims. Payment amounts over time will be influenced by court rulings and legal precedents.</t>
  </si>
  <si>
    <t>Cyber Liability</t>
  </si>
  <si>
    <t>Legal liability for events such as inadvertent release of private customer data, or digital extortion. May be due to accidental or malicious causes.</t>
  </si>
  <si>
    <t>Fraudulent acts by principals, breach of professional duty, electrical/mechanical failures.</t>
  </si>
  <si>
    <t>May be difficult to assess extent of damage, especially if legal proceedings are ongoing. Being quite a new, complex product, processing of claims may still be slow. Long-tailed, with potential for claim payments extending over years.</t>
  </si>
  <si>
    <t>Similar to PL, low claim volumes with volatile incurred amounts between accident periods. Can be very difficult to set accurate reserves for, as final payment amounts may depend on settlements.</t>
  </si>
  <si>
    <t>Similar to PL, may be large settlements that dominate payments, therefore 'lumpy' experience. Will also depend on legal precedents.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</si>
</sst>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164" formatCode="#,##0.000"/>
    <numFmt numFmtId="165" formatCode="0.000"/>
    <numFmt numFmtId="166" formatCode="#,##0.0"/>
    <numFmt numFmtId="167" formatCode="0.0%"/>
    <numFmt numFmtId="168" formatCode="0.0000"/>
    <numFmt numFmtId="169" formatCode="#,##0.0,,"/>
    <numFmt numFmtId="170" formatCode="#,##0.0,,;[Red]#,##0.0,,;\-"/>
    <numFmt numFmtId="171" formatCode="0.000%"/>
    <numFmt numFmtId="172" formatCode="0.0"/>
    <numFmt numFmtId="173" formatCode="&quot;$&quot;#,##0.0,,;[Red]\-&quot;$&quot;#,##0"/>
  </numFmts>
  <fonts count="17">
    <font>
      <sz val="11"/>
      <color theme="1"/>
      <name val="Calibri"/>
      <family val="2"/>
      <scheme val="minor"/>
    </font>
    <font>
      <sz val="11"/>
      <color theme="1"/>
      <name val="Calibri Light"/>
      <family val="2"/>
    </font>
    <font>
      <b/>
      <sz val="11"/>
      <color theme="1"/>
      <name val="Calibri Light"/>
      <family val="2"/>
    </font>
    <font>
      <b/>
      <sz val="11"/>
      <color rgb="FF0000FF"/>
      <name val="Calibri Light"/>
      <family val="2"/>
    </font>
    <font>
      <sz val="11"/>
      <color rgb="FFFF0000"/>
      <name val="Calibri Light"/>
      <family val="2"/>
    </font>
    <font>
      <sz val="11"/>
      <color rgb="FF9900CC"/>
      <name val="Calibri Light"/>
      <family val="2"/>
    </font>
    <font>
      <sz val="9"/>
      <color indexed="81"/>
      <name val="Tahoma"/>
      <family val="2"/>
    </font>
    <font>
      <i/>
      <sz val="11"/>
      <color theme="1"/>
      <name val="Calibri Light"/>
      <family val="2"/>
    </font>
    <font>
      <sz val="11"/>
      <color rgb="FF000000"/>
      <name val="Calibri Light"/>
      <family val="2"/>
    </font>
    <font>
      <b/>
      <sz val="9"/>
      <color indexed="81"/>
      <name val="Tahoma"/>
      <family val="2"/>
    </font>
    <font>
      <sz val="11"/>
      <color rgb="FF0000FF"/>
      <name val="Calibri Light"/>
      <family val="2"/>
    </font>
    <font>
      <b/>
      <sz val="11"/>
      <color rgb="FFFFFFFF"/>
      <name val="Calibri Light"/>
      <family val="2"/>
    </font>
    <font>
      <sz val="11"/>
      <color rgb="FF262626"/>
      <name val="Calibri Light"/>
      <family val="2"/>
    </font>
    <font>
      <sz val="12"/>
      <color rgb="FF44546A"/>
      <name val="Calibri Light"/>
      <family val="2"/>
    </font>
    <font>
      <b/>
      <sz val="12"/>
      <color rgb="FF44546A"/>
      <name val="Calibri Light"/>
      <family val="2"/>
    </font>
    <font>
      <sz val="10"/>
      <color rgb="FF000000"/>
      <name val="Calibri Light"/>
      <family val="2"/>
    </font>
    <font>
      <sz val="10"/>
      <color rgb="FF00576B"/>
      <name val="Calibri Light"/>
      <family val="2"/>
    </font>
  </fonts>
  <fills count="16">
    <fill>
      <patternFill patternType="none"/>
    </fill>
    <fill>
      <patternFill patternType="gray125"/>
    </fill>
    <fill>
      <patternFill patternType="solid">
        <fgColor rgb="FFFFFFCC"/>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rgb="FFFF66FF"/>
        <bgColor indexed="64"/>
      </patternFill>
    </fill>
    <fill>
      <patternFill patternType="solid">
        <fgColor theme="6" tint="-0.249977111117893"/>
        <bgColor indexed="64"/>
      </patternFill>
    </fill>
    <fill>
      <patternFill patternType="solid">
        <fgColor rgb="FFFFFF00"/>
        <bgColor indexed="64"/>
      </patternFill>
    </fill>
    <fill>
      <patternFill patternType="solid">
        <fgColor rgb="FF00B0BD"/>
        <bgColor indexed="64"/>
      </patternFill>
    </fill>
    <fill>
      <patternFill patternType="solid">
        <fgColor rgb="FFDAF4F6"/>
        <bgColor indexed="64"/>
      </patternFill>
    </fill>
    <fill>
      <patternFill patternType="solid">
        <fgColor rgb="FFEA663A"/>
        <bgColor indexed="64"/>
      </patternFill>
    </fill>
    <fill>
      <patternFill patternType="solid">
        <fgColor rgb="FFFCE6E0"/>
        <bgColor indexed="64"/>
      </patternFill>
    </fill>
    <fill>
      <patternFill patternType="solid">
        <fgColor rgb="FF72166B"/>
        <bgColor indexed="64"/>
      </patternFill>
    </fill>
    <fill>
      <patternFill patternType="solid">
        <fgColor rgb="FFE2D0E0"/>
        <bgColor indexed="64"/>
      </patternFill>
    </fill>
    <fill>
      <patternFill patternType="solid">
        <fgColor rgb="FFCCDDE1"/>
        <bgColor indexed="64"/>
      </patternFill>
    </fill>
  </fills>
  <borders count="28">
    <border>
      <left/>
      <right/>
      <top/>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style="thin">
        <color auto="1"/>
      </left>
      <right/>
      <top style="thin">
        <color auto="1"/>
      </top>
      <bottom style="thin">
        <color auto="1"/>
      </bottom>
      <diagonal/>
    </border>
    <border>
      <left style="thin">
        <color theme="0"/>
      </left>
      <right/>
      <top style="thin">
        <color theme="0"/>
      </top>
      <bottom/>
      <diagonal/>
    </border>
    <border>
      <left/>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theme="0"/>
      </right>
      <top style="thin">
        <color theme="0"/>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thin">
        <color rgb="FF00576B"/>
      </bottom>
      <diagonal/>
    </border>
    <border>
      <left/>
      <right/>
      <top style="thin">
        <color rgb="FF00576B"/>
      </top>
      <bottom style="thin">
        <color rgb="FF00576B"/>
      </bottom>
      <diagonal/>
    </border>
  </borders>
  <cellStyleXfs count="1">
    <xf numFmtId="0" fontId="0" fillId="0" borderId="0"/>
  </cellStyleXfs>
  <cellXfs count="245">
    <xf numFmtId="0" fontId="0" fillId="0" borderId="0" xfId="0"/>
    <xf numFmtId="0" fontId="1" fillId="0" borderId="0" xfId="0" applyFont="1"/>
    <xf numFmtId="14" fontId="1" fillId="0" borderId="0" xfId="0" applyNumberFormat="1" applyFont="1"/>
    <xf numFmtId="3" fontId="1" fillId="0" borderId="0" xfId="0" applyNumberFormat="1" applyFont="1"/>
    <xf numFmtId="0" fontId="1" fillId="0" borderId="4" xfId="0" applyFont="1" applyBorder="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1" fillId="0" borderId="9" xfId="0" applyFont="1" applyBorder="1"/>
    <xf numFmtId="3" fontId="1" fillId="0" borderId="1" xfId="0" applyNumberFormat="1" applyFont="1" applyBorder="1"/>
    <xf numFmtId="0" fontId="1" fillId="0" borderId="10" xfId="0" applyFont="1" applyBorder="1"/>
    <xf numFmtId="0" fontId="1" fillId="0" borderId="12" xfId="0" applyFont="1" applyBorder="1"/>
    <xf numFmtId="0" fontId="1" fillId="0" borderId="13" xfId="0" applyFont="1" applyBorder="1"/>
    <xf numFmtId="3" fontId="1" fillId="0" borderId="7" xfId="0" applyNumberFormat="1" applyFont="1" applyBorder="1"/>
    <xf numFmtId="3" fontId="1" fillId="0" borderId="8" xfId="0" applyNumberFormat="1" applyFont="1" applyBorder="1"/>
    <xf numFmtId="3" fontId="1" fillId="0" borderId="9" xfId="0" applyNumberFormat="1" applyFont="1" applyBorder="1"/>
    <xf numFmtId="0" fontId="2" fillId="0" borderId="0" xfId="0" applyFont="1"/>
    <xf numFmtId="0" fontId="1" fillId="0" borderId="0" xfId="0" applyFont="1" applyAlignment="1">
      <alignment horizontal="centerContinuous"/>
    </xf>
    <xf numFmtId="164" fontId="1" fillId="0" borderId="1" xfId="0" applyNumberFormat="1" applyFont="1" applyBorder="1"/>
    <xf numFmtId="164" fontId="1" fillId="0" borderId="0" xfId="0" applyNumberFormat="1" applyFont="1"/>
    <xf numFmtId="165" fontId="1" fillId="0" borderId="0" xfId="0" applyNumberFormat="1" applyFont="1"/>
    <xf numFmtId="165" fontId="3" fillId="2" borderId="0" xfId="0" applyNumberFormat="1" applyFont="1" applyFill="1"/>
    <xf numFmtId="3" fontId="4" fillId="0" borderId="0" xfId="0" applyNumberFormat="1" applyFont="1"/>
    <xf numFmtId="3" fontId="4" fillId="0" borderId="13" xfId="0" applyNumberFormat="1" applyFont="1" applyBorder="1"/>
    <xf numFmtId="3" fontId="4" fillId="0" borderId="2" xfId="0" applyNumberFormat="1" applyFont="1" applyBorder="1"/>
    <xf numFmtId="3" fontId="4" fillId="0" borderId="11" xfId="0" applyNumberFormat="1" applyFont="1" applyBorder="1"/>
    <xf numFmtId="3" fontId="4" fillId="0" borderId="3" xfId="0" applyNumberFormat="1" applyFont="1" applyBorder="1"/>
    <xf numFmtId="3" fontId="4" fillId="0" borderId="1" xfId="0" applyNumberFormat="1" applyFont="1" applyBorder="1"/>
    <xf numFmtId="3" fontId="1" fillId="0" borderId="14" xfId="0" applyNumberFormat="1" applyFont="1" applyBorder="1"/>
    <xf numFmtId="3" fontId="1" fillId="0" borderId="12" xfId="0" applyNumberFormat="1" applyFont="1" applyBorder="1"/>
    <xf numFmtId="3" fontId="1" fillId="0" borderId="13" xfId="0" applyNumberFormat="1" applyFont="1" applyBorder="1"/>
    <xf numFmtId="3" fontId="1" fillId="0" borderId="2" xfId="0" applyNumberFormat="1" applyFont="1" applyBorder="1"/>
    <xf numFmtId="0" fontId="1" fillId="0" borderId="14" xfId="0" applyFont="1" applyBorder="1"/>
    <xf numFmtId="3" fontId="1" fillId="0" borderId="11" xfId="0" applyNumberFormat="1" applyFont="1" applyBorder="1"/>
    <xf numFmtId="3" fontId="1" fillId="0" borderId="6" xfId="0" applyNumberFormat="1" applyFont="1" applyBorder="1"/>
    <xf numFmtId="166" fontId="1" fillId="0" borderId="7" xfId="0" applyNumberFormat="1" applyFont="1" applyBorder="1"/>
    <xf numFmtId="166" fontId="1" fillId="0" borderId="14" xfId="0" applyNumberFormat="1" applyFont="1" applyBorder="1"/>
    <xf numFmtId="166" fontId="1" fillId="0" borderId="12" xfId="0" applyNumberFormat="1" applyFont="1" applyBorder="1"/>
    <xf numFmtId="166" fontId="1" fillId="0" borderId="11" xfId="0" applyNumberFormat="1" applyFont="1" applyBorder="1"/>
    <xf numFmtId="166" fontId="1" fillId="0" borderId="0" xfId="0" applyNumberFormat="1" applyFont="1"/>
    <xf numFmtId="166" fontId="1" fillId="0" borderId="13" xfId="0" applyNumberFormat="1" applyFont="1" applyBorder="1"/>
    <xf numFmtId="166" fontId="1" fillId="0" borderId="2" xfId="0" applyNumberFormat="1" applyFont="1" applyBorder="1"/>
    <xf numFmtId="166" fontId="1" fillId="0" borderId="6" xfId="0" applyNumberFormat="1" applyFont="1" applyBorder="1"/>
    <xf numFmtId="9" fontId="1" fillId="0" borderId="0" xfId="0" applyNumberFormat="1" applyFont="1"/>
    <xf numFmtId="167" fontId="1" fillId="0" borderId="0" xfId="0" applyNumberFormat="1" applyFont="1"/>
    <xf numFmtId="10" fontId="1" fillId="0" borderId="0" xfId="0" applyNumberFormat="1" applyFont="1"/>
    <xf numFmtId="3" fontId="4" fillId="0" borderId="12" xfId="0" applyNumberFormat="1" applyFont="1" applyBorder="1"/>
    <xf numFmtId="3" fontId="4" fillId="0" borderId="10" xfId="0" applyNumberFormat="1" applyFont="1" applyBorder="1"/>
    <xf numFmtId="9" fontId="1" fillId="0" borderId="1" xfId="0" applyNumberFormat="1" applyFont="1" applyBorder="1"/>
    <xf numFmtId="167" fontId="1" fillId="0" borderId="1" xfId="0" applyNumberFormat="1" applyFont="1" applyBorder="1"/>
    <xf numFmtId="9" fontId="3" fillId="2" borderId="0" xfId="0" applyNumberFormat="1" applyFont="1" applyFill="1"/>
    <xf numFmtId="164" fontId="4" fillId="0" borderId="13" xfId="0" applyNumberFormat="1" applyFont="1" applyBorder="1"/>
    <xf numFmtId="164" fontId="4" fillId="0" borderId="2" xfId="0" applyNumberFormat="1" applyFont="1" applyBorder="1"/>
    <xf numFmtId="164" fontId="4" fillId="0" borderId="0" xfId="0" applyNumberFormat="1" applyFont="1"/>
    <xf numFmtId="164" fontId="4" fillId="0" borderId="3" xfId="0" applyNumberFormat="1" applyFont="1" applyBorder="1"/>
    <xf numFmtId="164" fontId="4" fillId="0" borderId="11" xfId="0" applyNumberFormat="1" applyFont="1" applyBorder="1"/>
    <xf numFmtId="164" fontId="4" fillId="0" borderId="1" xfId="0" applyNumberFormat="1" applyFont="1" applyBorder="1"/>
    <xf numFmtId="3" fontId="3" fillId="2" borderId="0" xfId="0" applyNumberFormat="1" applyFont="1" applyFill="1"/>
    <xf numFmtId="167" fontId="3" fillId="2" borderId="0" xfId="0" applyNumberFormat="1" applyFont="1" applyFill="1"/>
    <xf numFmtId="3" fontId="5" fillId="0" borderId="2" xfId="0" applyNumberFormat="1" applyFont="1" applyBorder="1"/>
    <xf numFmtId="3" fontId="5" fillId="0" borderId="1" xfId="0" applyNumberFormat="1" applyFont="1" applyBorder="1"/>
    <xf numFmtId="3" fontId="5" fillId="0" borderId="0" xfId="0" applyNumberFormat="1" applyFont="1"/>
    <xf numFmtId="3" fontId="5" fillId="0" borderId="3" xfId="0" applyNumberFormat="1" applyFont="1" applyBorder="1"/>
    <xf numFmtId="168" fontId="1" fillId="0" borderId="0" xfId="0" applyNumberFormat="1" applyFont="1"/>
    <xf numFmtId="0" fontId="4" fillId="0" borderId="0" xfId="0" applyFont="1"/>
    <xf numFmtId="169" fontId="1" fillId="0" borderId="8" xfId="0" applyNumberFormat="1" applyFont="1" applyBorder="1"/>
    <xf numFmtId="2" fontId="1" fillId="0" borderId="8" xfId="0" applyNumberFormat="1" applyFont="1" applyBorder="1"/>
    <xf numFmtId="9" fontId="1" fillId="0" borderId="8" xfId="0" applyNumberFormat="1" applyFont="1" applyBorder="1"/>
    <xf numFmtId="169" fontId="4" fillId="0" borderId="8" xfId="0" applyNumberFormat="1" applyFont="1" applyBorder="1"/>
    <xf numFmtId="169" fontId="1" fillId="0" borderId="9" xfId="0" applyNumberFormat="1" applyFont="1" applyBorder="1"/>
    <xf numFmtId="169" fontId="4" fillId="0" borderId="9" xfId="0" applyNumberFormat="1" applyFont="1" applyBorder="1"/>
    <xf numFmtId="9" fontId="1" fillId="0" borderId="9" xfId="0" applyNumberFormat="1" applyFont="1" applyBorder="1"/>
    <xf numFmtId="2" fontId="1" fillId="0" borderId="9" xfId="0" applyNumberFormat="1" applyFont="1" applyBorder="1"/>
    <xf numFmtId="168" fontId="1" fillId="0" borderId="8" xfId="0" applyNumberFormat="1" applyFont="1" applyBorder="1"/>
    <xf numFmtId="168" fontId="1" fillId="0" borderId="9" xfId="0" applyNumberFormat="1" applyFont="1" applyBorder="1"/>
    <xf numFmtId="0" fontId="1" fillId="0" borderId="4" xfId="0" applyFont="1" applyBorder="1" applyAlignment="1">
      <alignment wrapText="1"/>
    </xf>
    <xf numFmtId="0" fontId="7" fillId="0" borderId="0" xfId="0" applyFont="1"/>
    <xf numFmtId="9" fontId="7" fillId="0" borderId="0" xfId="0" applyNumberFormat="1" applyFont="1"/>
    <xf numFmtId="0" fontId="1" fillId="0" borderId="10" xfId="0" applyFont="1" applyBorder="1" applyAlignment="1">
      <alignment horizontal="centerContinuous"/>
    </xf>
    <xf numFmtId="0" fontId="1" fillId="0" borderId="11" xfId="0" applyFont="1" applyBorder="1" applyAlignment="1">
      <alignment horizontal="centerContinuous"/>
    </xf>
    <xf numFmtId="0" fontId="1" fillId="0" borderId="4" xfId="0" applyFont="1" applyBorder="1" applyAlignment="1">
      <alignment horizontal="right"/>
    </xf>
    <xf numFmtId="9" fontId="1" fillId="0" borderId="7" xfId="0" applyNumberFormat="1" applyFont="1" applyBorder="1"/>
    <xf numFmtId="3" fontId="2" fillId="0" borderId="4" xfId="0" applyNumberFormat="1" applyFont="1" applyBorder="1"/>
    <xf numFmtId="0" fontId="1" fillId="0" borderId="15" xfId="0" applyFont="1" applyBorder="1"/>
    <xf numFmtId="9" fontId="1" fillId="0" borderId="4" xfId="0" applyNumberFormat="1" applyFont="1" applyBorder="1"/>
    <xf numFmtId="4" fontId="1" fillId="0" borderId="0" xfId="0" applyNumberFormat="1" applyFont="1"/>
    <xf numFmtId="9" fontId="4" fillId="0" borderId="11" xfId="0" applyNumberFormat="1" applyFont="1" applyBorder="1"/>
    <xf numFmtId="9" fontId="4" fillId="0" borderId="0" xfId="0" applyNumberFormat="1" applyFont="1"/>
    <xf numFmtId="9" fontId="4" fillId="0" borderId="3" xfId="0" applyNumberFormat="1" applyFont="1" applyBorder="1"/>
    <xf numFmtId="9" fontId="4" fillId="0" borderId="13" xfId="0" applyNumberFormat="1" applyFont="1" applyBorder="1"/>
    <xf numFmtId="9" fontId="4" fillId="0" borderId="2" xfId="0" applyNumberFormat="1" applyFont="1" applyBorder="1"/>
    <xf numFmtId="9" fontId="4" fillId="0" borderId="1" xfId="0" applyNumberFormat="1" applyFont="1" applyBorder="1"/>
    <xf numFmtId="167" fontId="4" fillId="0" borderId="11" xfId="0" applyNumberFormat="1" applyFont="1" applyBorder="1"/>
    <xf numFmtId="167" fontId="4" fillId="0" borderId="0" xfId="0" applyNumberFormat="1" applyFont="1"/>
    <xf numFmtId="167" fontId="4" fillId="0" borderId="3" xfId="0" applyNumberFormat="1" applyFont="1" applyBorder="1"/>
    <xf numFmtId="167" fontId="4" fillId="0" borderId="13" xfId="0" applyNumberFormat="1" applyFont="1" applyBorder="1"/>
    <xf numFmtId="167" fontId="4" fillId="0" borderId="2" xfId="0" applyNumberFormat="1" applyFont="1" applyBorder="1"/>
    <xf numFmtId="167" fontId="4" fillId="0" borderId="1" xfId="0" applyNumberFormat="1" applyFont="1" applyBorder="1"/>
    <xf numFmtId="6" fontId="4" fillId="0" borderId="13" xfId="0" applyNumberFormat="1" applyFont="1" applyBorder="1"/>
    <xf numFmtId="6" fontId="4" fillId="0" borderId="2" xfId="0" applyNumberFormat="1" applyFont="1" applyBorder="1"/>
    <xf numFmtId="6" fontId="4" fillId="0" borderId="1" xfId="0" applyNumberFormat="1" applyFont="1" applyBorder="1"/>
    <xf numFmtId="6" fontId="4" fillId="0" borderId="0" xfId="0" applyNumberFormat="1" applyFont="1"/>
    <xf numFmtId="6" fontId="4" fillId="0" borderId="3" xfId="0" applyNumberFormat="1" applyFont="1" applyBorder="1"/>
    <xf numFmtId="6" fontId="4" fillId="0" borderId="11" xfId="0" applyNumberFormat="1" applyFont="1" applyBorder="1"/>
    <xf numFmtId="4" fontId="1" fillId="0" borderId="1" xfId="0" applyNumberFormat="1" applyFont="1" applyBorder="1"/>
    <xf numFmtId="166" fontId="3" fillId="2" borderId="0" xfId="0" applyNumberFormat="1" applyFont="1" applyFill="1"/>
    <xf numFmtId="0" fontId="1" fillId="4" borderId="0" xfId="0" applyFont="1" applyFill="1"/>
    <xf numFmtId="0" fontId="1" fillId="5" borderId="0" xfId="0" applyFont="1" applyFill="1"/>
    <xf numFmtId="0" fontId="1" fillId="3" borderId="0" xfId="0" applyFont="1" applyFill="1"/>
    <xf numFmtId="1" fontId="1" fillId="0" borderId="0" xfId="0" applyNumberFormat="1" applyFont="1"/>
    <xf numFmtId="3" fontId="1" fillId="0" borderId="3" xfId="0" applyNumberFormat="1" applyFont="1" applyBorder="1"/>
    <xf numFmtId="164" fontId="1" fillId="0" borderId="7" xfId="0" applyNumberFormat="1" applyFont="1" applyBorder="1"/>
    <xf numFmtId="164" fontId="1" fillId="0" borderId="14" xfId="0" applyNumberFormat="1" applyFont="1" applyBorder="1"/>
    <xf numFmtId="4" fontId="1" fillId="0" borderId="8" xfId="0" applyNumberFormat="1" applyFont="1" applyBorder="1"/>
    <xf numFmtId="164" fontId="1" fillId="0" borderId="12" xfId="0" applyNumberFormat="1" applyFont="1" applyBorder="1"/>
    <xf numFmtId="164" fontId="1" fillId="0" borderId="11" xfId="0" applyNumberFormat="1" applyFont="1" applyBorder="1"/>
    <xf numFmtId="164" fontId="1" fillId="0" borderId="13" xfId="0" applyNumberFormat="1" applyFont="1" applyBorder="1"/>
    <xf numFmtId="164" fontId="1" fillId="0" borderId="2" xfId="0" applyNumberFormat="1" applyFont="1" applyBorder="1"/>
    <xf numFmtId="164" fontId="1" fillId="0" borderId="6" xfId="0" applyNumberFormat="1" applyFont="1" applyBorder="1"/>
    <xf numFmtId="4" fontId="1" fillId="0" borderId="9" xfId="0" applyNumberFormat="1" applyFont="1" applyBorder="1"/>
    <xf numFmtId="15" fontId="1" fillId="0" borderId="0" xfId="0" applyNumberFormat="1" applyFont="1"/>
    <xf numFmtId="168" fontId="1" fillId="0" borderId="1" xfId="0" applyNumberFormat="1" applyFont="1" applyBorder="1"/>
    <xf numFmtId="169" fontId="8" fillId="0" borderId="8" xfId="0" applyNumberFormat="1" applyFont="1" applyBorder="1"/>
    <xf numFmtId="169" fontId="8" fillId="0" borderId="9" xfId="0" applyNumberFormat="1" applyFont="1" applyBorder="1"/>
    <xf numFmtId="169" fontId="1" fillId="0" borderId="7" xfId="0" applyNumberFormat="1" applyFont="1" applyBorder="1"/>
    <xf numFmtId="165" fontId="3" fillId="6" borderId="0" xfId="0" applyNumberFormat="1" applyFont="1" applyFill="1"/>
    <xf numFmtId="3" fontId="3" fillId="6" borderId="0" xfId="0" applyNumberFormat="1" applyFont="1" applyFill="1"/>
    <xf numFmtId="0" fontId="1" fillId="0" borderId="0" xfId="0" applyFont="1" applyAlignment="1">
      <alignment wrapText="1"/>
    </xf>
    <xf numFmtId="1" fontId="7" fillId="0" borderId="0" xfId="0" applyNumberFormat="1" applyFont="1"/>
    <xf numFmtId="6" fontId="1" fillId="0" borderId="0" xfId="0" applyNumberFormat="1" applyFont="1"/>
    <xf numFmtId="0" fontId="1" fillId="7" borderId="0" xfId="0" applyFont="1" applyFill="1"/>
    <xf numFmtId="3" fontId="1" fillId="8" borderId="0" xfId="0" applyNumberFormat="1" applyFont="1" applyFill="1"/>
    <xf numFmtId="0" fontId="10" fillId="0" borderId="0" xfId="0" applyFont="1"/>
    <xf numFmtId="6" fontId="10" fillId="0" borderId="0" xfId="0" applyNumberFormat="1" applyFont="1"/>
    <xf numFmtId="171" fontId="1" fillId="0" borderId="0" xfId="0" applyNumberFormat="1" applyFont="1"/>
    <xf numFmtId="170" fontId="1" fillId="0" borderId="12" xfId="0" applyNumberFormat="1" applyFont="1" applyBorder="1"/>
    <xf numFmtId="170" fontId="1" fillId="0" borderId="3" xfId="0" applyNumberFormat="1" applyFont="1" applyBorder="1"/>
    <xf numFmtId="170" fontId="1" fillId="0" borderId="13" xfId="0" applyNumberFormat="1" applyFont="1" applyBorder="1"/>
    <xf numFmtId="170" fontId="1" fillId="0" borderId="1" xfId="0" applyNumberFormat="1" applyFont="1" applyBorder="1"/>
    <xf numFmtId="170" fontId="2" fillId="0" borderId="0" xfId="0" applyNumberFormat="1" applyFont="1"/>
    <xf numFmtId="0" fontId="1" fillId="0" borderId="15" xfId="0" applyFont="1" applyBorder="1" applyAlignment="1">
      <alignment horizontal="right"/>
    </xf>
    <xf numFmtId="0" fontId="1" fillId="0" borderId="5" xfId="0" applyFont="1" applyBorder="1" applyAlignment="1">
      <alignment horizontal="right"/>
    </xf>
    <xf numFmtId="0" fontId="1" fillId="0" borderId="6" xfId="0" applyFont="1" applyBorder="1" applyAlignment="1">
      <alignment horizontal="right"/>
    </xf>
    <xf numFmtId="9" fontId="10" fillId="0" borderId="10" xfId="0" applyNumberFormat="1" applyFont="1" applyBorder="1"/>
    <xf numFmtId="9" fontId="10" fillId="0" borderId="14" xfId="0" applyNumberFormat="1" applyFont="1" applyBorder="1"/>
    <xf numFmtId="9" fontId="10" fillId="0" borderId="11" xfId="0" applyNumberFormat="1" applyFont="1" applyBorder="1"/>
    <xf numFmtId="170" fontId="1" fillId="0" borderId="10" xfId="0" applyNumberFormat="1" applyFont="1" applyBorder="1"/>
    <xf numFmtId="170" fontId="1" fillId="0" borderId="14" xfId="0" applyNumberFormat="1" applyFont="1" applyBorder="1"/>
    <xf numFmtId="9" fontId="1" fillId="0" borderId="11" xfId="0" applyNumberFormat="1" applyFont="1" applyBorder="1"/>
    <xf numFmtId="9" fontId="10" fillId="0" borderId="12" xfId="0" applyNumberFormat="1" applyFont="1" applyBorder="1"/>
    <xf numFmtId="9" fontId="10" fillId="0" borderId="0" xfId="0" applyNumberFormat="1" applyFont="1"/>
    <xf numFmtId="9" fontId="10" fillId="0" borderId="3" xfId="0" applyNumberFormat="1" applyFont="1" applyBorder="1"/>
    <xf numFmtId="170" fontId="1" fillId="0" borderId="0" xfId="0" applyNumberFormat="1" applyFont="1"/>
    <xf numFmtId="9" fontId="1" fillId="0" borderId="3" xfId="0" applyNumberFormat="1" applyFont="1" applyBorder="1"/>
    <xf numFmtId="9" fontId="1" fillId="0" borderId="2" xfId="0" applyNumberFormat="1" applyFont="1" applyBorder="1"/>
    <xf numFmtId="9" fontId="10" fillId="0" borderId="13" xfId="0" applyNumberFormat="1" applyFont="1" applyBorder="1"/>
    <xf numFmtId="9" fontId="10" fillId="0" borderId="2" xfId="0" applyNumberFormat="1" applyFont="1" applyBorder="1"/>
    <xf numFmtId="9" fontId="10" fillId="0" borderId="1" xfId="0" applyNumberFormat="1" applyFont="1" applyBorder="1"/>
    <xf numFmtId="170" fontId="1" fillId="0" borderId="2" xfId="0" applyNumberFormat="1" applyFont="1" applyBorder="1"/>
    <xf numFmtId="6" fontId="2" fillId="0" borderId="0" xfId="0" applyNumberFormat="1" applyFont="1"/>
    <xf numFmtId="165" fontId="2" fillId="0" borderId="0" xfId="0" applyNumberFormat="1" applyFont="1"/>
    <xf numFmtId="10" fontId="1" fillId="0" borderId="11" xfId="0" applyNumberFormat="1" applyFont="1" applyBorder="1"/>
    <xf numFmtId="10" fontId="1" fillId="0" borderId="3" xfId="0" applyNumberFormat="1" applyFont="1" applyBorder="1"/>
    <xf numFmtId="10" fontId="1" fillId="0" borderId="1" xfId="0" applyNumberFormat="1" applyFont="1" applyBorder="1"/>
    <xf numFmtId="0" fontId="1" fillId="0" borderId="14" xfId="0" applyFont="1" applyBorder="1" applyAlignment="1">
      <alignment horizontal="centerContinuous"/>
    </xf>
    <xf numFmtId="0" fontId="1" fillId="0" borderId="12" xfId="0" applyFont="1" applyBorder="1" applyAlignment="1">
      <alignment horizontal="centerContinuous"/>
    </xf>
    <xf numFmtId="0" fontId="1" fillId="0" borderId="3" xfId="0" applyFont="1" applyBorder="1" applyAlignment="1">
      <alignment horizontal="centerContinuous"/>
    </xf>
    <xf numFmtId="0" fontId="1" fillId="0" borderId="3" xfId="0" applyFont="1" applyBorder="1"/>
    <xf numFmtId="0" fontId="2" fillId="0" borderId="0" xfId="0" applyFont="1" applyAlignment="1">
      <alignment horizontal="right"/>
    </xf>
    <xf numFmtId="0" fontId="2" fillId="0" borderId="15" xfId="0" applyFont="1" applyBorder="1" applyAlignment="1">
      <alignment horizontal="right"/>
    </xf>
    <xf numFmtId="0" fontId="2" fillId="0" borderId="5" xfId="0" applyFont="1" applyBorder="1" applyAlignment="1">
      <alignment horizontal="right"/>
    </xf>
    <xf numFmtId="0" fontId="2" fillId="0" borderId="6" xfId="0" applyFont="1" applyBorder="1" applyAlignment="1">
      <alignment horizontal="right"/>
    </xf>
    <xf numFmtId="0" fontId="1" fillId="0" borderId="0" xfId="0" applyFont="1" applyAlignment="1">
      <alignment horizontal="center" wrapText="1"/>
    </xf>
    <xf numFmtId="170" fontId="1" fillId="0" borderId="0" xfId="0" applyNumberFormat="1" applyFont="1" applyAlignment="1">
      <alignment horizontal="center" wrapText="1"/>
    </xf>
    <xf numFmtId="170" fontId="11" fillId="9" borderId="16" xfId="0" applyNumberFormat="1" applyFont="1" applyFill="1" applyBorder="1" applyAlignment="1">
      <alignment horizontal="center" wrapText="1"/>
    </xf>
    <xf numFmtId="170" fontId="11" fillId="9" borderId="17" xfId="0" applyNumberFormat="1" applyFont="1" applyFill="1" applyBorder="1" applyAlignment="1">
      <alignment horizontal="center" wrapText="1"/>
    </xf>
    <xf numFmtId="0" fontId="11" fillId="9" borderId="17" xfId="0" applyFont="1" applyFill="1" applyBorder="1" applyAlignment="1">
      <alignment horizontal="center" wrapText="1"/>
    </xf>
    <xf numFmtId="170" fontId="11" fillId="9" borderId="21" xfId="0" applyNumberFormat="1" applyFont="1" applyFill="1" applyBorder="1" applyAlignment="1">
      <alignment horizontal="center" wrapText="1"/>
    </xf>
    <xf numFmtId="170" fontId="12" fillId="10" borderId="18" xfId="0" applyNumberFormat="1" applyFont="1" applyFill="1" applyBorder="1"/>
    <xf numFmtId="170" fontId="12" fillId="10" borderId="19" xfId="0" applyNumberFormat="1" applyFont="1" applyFill="1" applyBorder="1"/>
    <xf numFmtId="170" fontId="12" fillId="10" borderId="20" xfId="0" applyNumberFormat="1" applyFont="1" applyFill="1" applyBorder="1"/>
    <xf numFmtId="170" fontId="11" fillId="11" borderId="16" xfId="0" applyNumberFormat="1" applyFont="1" applyFill="1" applyBorder="1" applyAlignment="1">
      <alignment horizontal="center" wrapText="1"/>
    </xf>
    <xf numFmtId="170" fontId="11" fillId="11" borderId="17" xfId="0" applyNumberFormat="1" applyFont="1" applyFill="1" applyBorder="1" applyAlignment="1">
      <alignment horizontal="center" wrapText="1"/>
    </xf>
    <xf numFmtId="0" fontId="11" fillId="11" borderId="17" xfId="0" applyFont="1" applyFill="1" applyBorder="1" applyAlignment="1">
      <alignment horizontal="center" wrapText="1"/>
    </xf>
    <xf numFmtId="170" fontId="11" fillId="11" borderId="21" xfId="0" applyNumberFormat="1" applyFont="1" applyFill="1" applyBorder="1" applyAlignment="1">
      <alignment horizontal="center" wrapText="1"/>
    </xf>
    <xf numFmtId="170" fontId="12" fillId="12" borderId="18" xfId="0" applyNumberFormat="1" applyFont="1" applyFill="1" applyBorder="1"/>
    <xf numFmtId="170" fontId="12" fillId="12" borderId="19" xfId="0" applyNumberFormat="1" applyFont="1" applyFill="1" applyBorder="1"/>
    <xf numFmtId="0" fontId="12" fillId="12" borderId="19" xfId="0" applyFont="1" applyFill="1" applyBorder="1"/>
    <xf numFmtId="170" fontId="12" fillId="12" borderId="20" xfId="0" applyNumberFormat="1" applyFont="1" applyFill="1" applyBorder="1"/>
    <xf numFmtId="170" fontId="11" fillId="13" borderId="16" xfId="0" applyNumberFormat="1" applyFont="1" applyFill="1" applyBorder="1" applyAlignment="1">
      <alignment horizontal="center" wrapText="1"/>
    </xf>
    <xf numFmtId="170" fontId="11" fillId="13" borderId="17" xfId="0" applyNumberFormat="1" applyFont="1" applyFill="1" applyBorder="1" applyAlignment="1">
      <alignment horizontal="center" wrapText="1"/>
    </xf>
    <xf numFmtId="0" fontId="11" fillId="13" borderId="17" xfId="0" applyFont="1" applyFill="1" applyBorder="1" applyAlignment="1">
      <alignment horizontal="center" wrapText="1"/>
    </xf>
    <xf numFmtId="170" fontId="11" fillId="13" borderId="21" xfId="0" applyNumberFormat="1" applyFont="1" applyFill="1" applyBorder="1" applyAlignment="1">
      <alignment horizontal="center" wrapText="1"/>
    </xf>
    <xf numFmtId="170" fontId="12" fillId="14" borderId="18" xfId="0" applyNumberFormat="1" applyFont="1" applyFill="1" applyBorder="1"/>
    <xf numFmtId="170" fontId="12" fillId="14" borderId="19" xfId="0" applyNumberFormat="1" applyFont="1" applyFill="1" applyBorder="1"/>
    <xf numFmtId="0" fontId="12" fillId="14" borderId="19" xfId="0" applyFont="1" applyFill="1" applyBorder="1"/>
    <xf numFmtId="170" fontId="12" fillId="14" borderId="20" xfId="0" applyNumberFormat="1" applyFont="1" applyFill="1" applyBorder="1"/>
    <xf numFmtId="0" fontId="14" fillId="0" borderId="22" xfId="0" applyFont="1" applyBorder="1" applyAlignment="1">
      <alignment vertical="center" wrapText="1"/>
    </xf>
    <xf numFmtId="0" fontId="14" fillId="0" borderId="23" xfId="0" applyFont="1" applyBorder="1" applyAlignment="1">
      <alignment vertical="center" wrapText="1"/>
    </xf>
    <xf numFmtId="0" fontId="13" fillId="0" borderId="24" xfId="0" applyFont="1" applyBorder="1" applyAlignment="1">
      <alignment vertical="center" wrapText="1"/>
    </xf>
    <xf numFmtId="0" fontId="13" fillId="0" borderId="25" xfId="0" applyFont="1" applyBorder="1" applyAlignment="1">
      <alignment vertical="center" wrapText="1"/>
    </xf>
    <xf numFmtId="0" fontId="13" fillId="15" borderId="24" xfId="0" applyFont="1" applyFill="1" applyBorder="1" applyAlignment="1">
      <alignment vertical="center" wrapText="1"/>
    </xf>
    <xf numFmtId="0" fontId="13" fillId="15" borderId="25" xfId="0" applyFont="1" applyFill="1" applyBorder="1" applyAlignment="1">
      <alignment vertical="center" wrapText="1"/>
    </xf>
    <xf numFmtId="0" fontId="2" fillId="0" borderId="0" xfId="0" applyFont="1" applyAlignment="1">
      <alignment wrapText="1"/>
    </xf>
    <xf numFmtId="170" fontId="10" fillId="0" borderId="0" xfId="0" applyNumberFormat="1" applyFont="1"/>
    <xf numFmtId="170" fontId="1" fillId="0" borderId="8" xfId="0" applyNumberFormat="1" applyFont="1" applyBorder="1"/>
    <xf numFmtId="170" fontId="1" fillId="0" borderId="9" xfId="0" applyNumberFormat="1" applyFont="1" applyBorder="1"/>
    <xf numFmtId="0" fontId="7" fillId="0" borderId="8" xfId="0" applyFont="1" applyBorder="1"/>
    <xf numFmtId="9" fontId="7" fillId="0" borderId="8" xfId="0" applyNumberFormat="1" applyFont="1" applyBorder="1"/>
    <xf numFmtId="9" fontId="7" fillId="0" borderId="9" xfId="0" applyNumberFormat="1" applyFont="1" applyBorder="1"/>
    <xf numFmtId="170" fontId="1" fillId="0" borderId="7" xfId="0" applyNumberFormat="1" applyFont="1" applyBorder="1"/>
    <xf numFmtId="0" fontId="7" fillId="0" borderId="4" xfId="0" applyFont="1" applyBorder="1"/>
    <xf numFmtId="0" fontId="15" fillId="0" borderId="0" xfId="0" applyFont="1" applyAlignment="1">
      <alignment horizontal="right" vertical="center" wrapText="1"/>
    </xf>
    <xf numFmtId="0" fontId="16" fillId="0" borderId="27" xfId="0" applyFont="1" applyBorder="1" applyAlignment="1">
      <alignment horizontal="right" vertical="center" wrapText="1"/>
    </xf>
    <xf numFmtId="3" fontId="15" fillId="0" borderId="0" xfId="0" applyNumberFormat="1" applyFont="1" applyAlignment="1">
      <alignment horizontal="right" vertical="center" wrapText="1"/>
    </xf>
    <xf numFmtId="173" fontId="15" fillId="0" borderId="0" xfId="0" applyNumberFormat="1" applyFont="1" applyAlignment="1">
      <alignment horizontal="right" vertical="center" wrapText="1"/>
    </xf>
    <xf numFmtId="9" fontId="15" fillId="0" borderId="0" xfId="0" applyNumberFormat="1" applyFont="1" applyAlignment="1">
      <alignment horizontal="right" vertical="center" wrapText="1"/>
    </xf>
    <xf numFmtId="172" fontId="15" fillId="0" borderId="0" xfId="0" applyNumberFormat="1" applyFont="1" applyAlignment="1">
      <alignment horizontal="right" vertical="center" wrapText="1"/>
    </xf>
    <xf numFmtId="0" fontId="16" fillId="0" borderId="27" xfId="0" applyFont="1" applyBorder="1" applyAlignment="1">
      <alignment horizontal="left" vertical="center" wrapText="1"/>
    </xf>
    <xf numFmtId="0" fontId="15" fillId="0" borderId="0" xfId="0" applyFont="1" applyAlignment="1">
      <alignment horizontal="left" vertical="center" wrapText="1"/>
    </xf>
    <xf numFmtId="6" fontId="15" fillId="0" borderId="0" xfId="0" applyNumberFormat="1" applyFont="1" applyAlignment="1">
      <alignment horizontal="right" vertical="center" wrapText="1"/>
    </xf>
    <xf numFmtId="0" fontId="15" fillId="15" borderId="0" xfId="0" applyFont="1" applyFill="1" applyAlignment="1">
      <alignment horizontal="left" vertical="center" wrapText="1"/>
    </xf>
    <xf numFmtId="0" fontId="15" fillId="15" borderId="0" xfId="0" applyFont="1" applyFill="1" applyAlignment="1">
      <alignment horizontal="right" vertical="center" wrapText="1"/>
    </xf>
    <xf numFmtId="3" fontId="15" fillId="15" borderId="0" xfId="0" applyNumberFormat="1" applyFont="1" applyFill="1" applyAlignment="1">
      <alignment horizontal="right" vertical="center" wrapText="1"/>
    </xf>
    <xf numFmtId="173" fontId="15" fillId="15" borderId="0" xfId="0" applyNumberFormat="1" applyFont="1" applyFill="1" applyAlignment="1">
      <alignment horizontal="right" vertical="center" wrapText="1"/>
    </xf>
    <xf numFmtId="6" fontId="15" fillId="15" borderId="0" xfId="0" applyNumberFormat="1" applyFont="1" applyFill="1" applyAlignment="1">
      <alignment horizontal="right" vertical="center" wrapText="1"/>
    </xf>
    <xf numFmtId="9" fontId="15" fillId="15" borderId="0" xfId="0" applyNumberFormat="1" applyFont="1" applyFill="1" applyAlignment="1">
      <alignment horizontal="right" vertical="center" wrapText="1"/>
    </xf>
    <xf numFmtId="172" fontId="15" fillId="15" borderId="0" xfId="0" applyNumberFormat="1" applyFont="1" applyFill="1" applyAlignment="1">
      <alignment horizontal="right" vertical="center" wrapText="1"/>
    </xf>
    <xf numFmtId="0" fontId="15" fillId="15" borderId="26" xfId="0" applyFont="1" applyFill="1" applyBorder="1" applyAlignment="1">
      <alignment horizontal="left" vertical="center" wrapText="1"/>
    </xf>
    <xf numFmtId="0" fontId="15" fillId="15" borderId="2" xfId="0" applyFont="1" applyFill="1" applyBorder="1" applyAlignment="1">
      <alignment horizontal="right" vertical="center" wrapText="1"/>
    </xf>
    <xf numFmtId="3" fontId="15" fillId="15" borderId="2" xfId="0" applyNumberFormat="1" applyFont="1" applyFill="1" applyBorder="1" applyAlignment="1">
      <alignment horizontal="right" vertical="center" wrapText="1"/>
    </xf>
    <xf numFmtId="173" fontId="15" fillId="15" borderId="2" xfId="0" applyNumberFormat="1" applyFont="1" applyFill="1" applyBorder="1" applyAlignment="1">
      <alignment horizontal="right" vertical="center" wrapText="1"/>
    </xf>
    <xf numFmtId="6" fontId="15" fillId="15" borderId="2" xfId="0" applyNumberFormat="1" applyFont="1" applyFill="1" applyBorder="1" applyAlignment="1">
      <alignment horizontal="right" vertical="center" wrapText="1"/>
    </xf>
    <xf numFmtId="173" fontId="15" fillId="15" borderId="26" xfId="0" applyNumberFormat="1" applyFont="1" applyFill="1" applyBorder="1" applyAlignment="1">
      <alignment horizontal="right" vertical="center" wrapText="1"/>
    </xf>
    <xf numFmtId="172" fontId="15" fillId="15" borderId="26" xfId="0" applyNumberFormat="1" applyFont="1" applyFill="1" applyBorder="1" applyAlignment="1">
      <alignment horizontal="right" vertical="center" wrapText="1"/>
    </xf>
    <xf numFmtId="9" fontId="15" fillId="15" borderId="26" xfId="0" applyNumberFormat="1" applyFont="1" applyFill="1" applyBorder="1" applyAlignment="1">
      <alignment horizontal="right" vertical="center" wrapText="1"/>
    </xf>
    <xf numFmtId="9" fontId="10" fillId="2" borderId="0" xfId="0" applyNumberFormat="1" applyFont="1" applyFill="1"/>
    <xf numFmtId="0" fontId="1" fillId="0" borderId="4" xfId="0" applyFont="1" applyBorder="1" applyAlignment="1">
      <alignment horizontal="center"/>
    </xf>
    <xf numFmtId="0" fontId="1" fillId="0" borderId="15"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10" xfId="0" applyFont="1" applyBorder="1" applyAlignment="1">
      <alignment horizontal="center"/>
    </xf>
    <xf numFmtId="0" fontId="1" fillId="0" borderId="14" xfId="0" applyFont="1" applyBorder="1" applyAlignment="1">
      <alignment horizontal="center"/>
    </xf>
    <xf numFmtId="0" fontId="1" fillId="0" borderId="11" xfId="0" applyFont="1" applyBorder="1" applyAlignment="1">
      <alignment horizontal="center"/>
    </xf>
  </cellXfs>
  <cellStyles count="1">
    <cellStyle name="Normal" xfId="0" builtinId="0"/>
  </cellStyles>
  <dxfs count="32">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border>
        <bottom style="thin">
          <color auto="1"/>
        </bottom>
        <vertical/>
        <horizontal/>
      </border>
    </dxf>
    <dxf>
      <border>
        <right style="thin">
          <color auto="1"/>
        </right>
        <vertical/>
        <horizontal/>
      </border>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border>
        <bottom style="thin">
          <color auto="1"/>
        </bottom>
        <vertical/>
        <horizontal/>
      </border>
    </dxf>
    <dxf>
      <border>
        <right style="thin">
          <color auto="1"/>
        </right>
        <vertical/>
        <horizontal/>
      </border>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
      <font>
        <color theme="9" tint="-0.2499465926084170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40.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1.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2.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3.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4.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5.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6.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7.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8.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9.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50.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1.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2.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3.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4.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5.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6.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7.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8.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9.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60.xml.rels><?xml version="1.0" encoding="UTF-8" standalone="yes"?>
<Relationships xmlns="http://schemas.openxmlformats.org/package/2006/relationships"><Relationship Id="rId2" Type="http://schemas.microsoft.com/office/2011/relationships/chartColorStyle" Target="colors59.xml"/><Relationship Id="rId1" Type="http://schemas.microsoft.com/office/2011/relationships/chartStyle" Target="style59.xml"/></Relationships>
</file>

<file path=xl/charts/_rels/chart61.xml.rels><?xml version="1.0" encoding="UTF-8" standalone="yes"?>
<Relationships xmlns="http://schemas.openxmlformats.org/package/2006/relationships"><Relationship Id="rId2" Type="http://schemas.microsoft.com/office/2011/relationships/chartColorStyle" Target="colors60.xml"/><Relationship Id="rId1" Type="http://schemas.microsoft.com/office/2011/relationships/chartStyle" Target="style60.xml"/></Relationships>
</file>

<file path=xl/charts/_rels/chart62.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3.xml.rels><?xml version="1.0" encoding="UTF-8" standalone="yes"?>
<Relationships xmlns="http://schemas.openxmlformats.org/package/2006/relationships"><Relationship Id="rId2" Type="http://schemas.microsoft.com/office/2011/relationships/chartColorStyle" Target="colors62.xml"/><Relationship Id="rId1" Type="http://schemas.microsoft.com/office/2011/relationships/chartStyle" Target="style62.xml"/></Relationships>
</file>

<file path=xl/charts/_rels/chart64.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_rels/chart65.xml.rels><?xml version="1.0" encoding="UTF-8" standalone="yes"?>
<Relationships xmlns="http://schemas.openxmlformats.org/package/2006/relationships"><Relationship Id="rId2" Type="http://schemas.microsoft.com/office/2011/relationships/chartColorStyle" Target="colors64.xml"/><Relationship Id="rId1" Type="http://schemas.microsoft.com/office/2011/relationships/chartStyle" Target="style64.xml"/></Relationships>
</file>

<file path=xl/charts/_rels/chart66.xml.rels><?xml version="1.0" encoding="UTF-8" standalone="yes"?>
<Relationships xmlns="http://schemas.openxmlformats.org/package/2006/relationships"><Relationship Id="rId2" Type="http://schemas.microsoft.com/office/2011/relationships/chartColorStyle" Target="colors65.xml"/><Relationship Id="rId1" Type="http://schemas.microsoft.com/office/2011/relationships/chartStyle" Target="style65.xml"/></Relationships>
</file>

<file path=xl/charts/_rels/chart67.xml.rels><?xml version="1.0" encoding="UTF-8" standalone="yes"?>
<Relationships xmlns="http://schemas.openxmlformats.org/package/2006/relationships"><Relationship Id="rId2" Type="http://schemas.microsoft.com/office/2011/relationships/chartColorStyle" Target="colors66.xml"/><Relationship Id="rId1" Type="http://schemas.microsoft.com/office/2011/relationships/chartStyle" Target="style66.xml"/></Relationships>
</file>

<file path=xl/charts/_rels/chart68.xml.rels><?xml version="1.0" encoding="UTF-8" standalone="yes"?>
<Relationships xmlns="http://schemas.openxmlformats.org/package/2006/relationships"><Relationship Id="rId2" Type="http://schemas.microsoft.com/office/2011/relationships/chartColorStyle" Target="colors67.xml"/><Relationship Id="rId1" Type="http://schemas.microsoft.com/office/2011/relationships/chartStyle" Target="style67.xml"/></Relationships>
</file>

<file path=xl/charts/_rels/chart69.xml.rels><?xml version="1.0" encoding="UTF-8" standalone="yes"?>
<Relationships xmlns="http://schemas.openxmlformats.org/package/2006/relationships"><Relationship Id="rId2" Type="http://schemas.microsoft.com/office/2011/relationships/chartColorStyle" Target="colors68.xml"/><Relationship Id="rId1" Type="http://schemas.microsoft.com/office/2011/relationships/chartStyle" Target="style68.xml"/></Relationships>
</file>

<file path=xl/charts/_rels/chart70.xml.rels><?xml version="1.0" encoding="UTF-8" standalone="yes"?>
<Relationships xmlns="http://schemas.openxmlformats.org/package/2006/relationships"><Relationship Id="rId2" Type="http://schemas.microsoft.com/office/2011/relationships/chartColorStyle" Target="colors69.xml"/><Relationship Id="rId1" Type="http://schemas.microsoft.com/office/2011/relationships/chartStyle" Target="style69.xml"/></Relationships>
</file>

<file path=xl/charts/_rels/chart71.xml.rels><?xml version="1.0" encoding="UTF-8" standalone="yes"?>
<Relationships xmlns="http://schemas.openxmlformats.org/package/2006/relationships"><Relationship Id="rId2" Type="http://schemas.microsoft.com/office/2011/relationships/chartColorStyle" Target="colors70.xml"/><Relationship Id="rId1" Type="http://schemas.microsoft.com/office/2011/relationships/chartStyle" Target="style70.xml"/></Relationships>
</file>

<file path=xl/charts/_rels/chart72.xml.rels><?xml version="1.0" encoding="UTF-8" standalone="yes"?>
<Relationships xmlns="http://schemas.openxmlformats.org/package/2006/relationships"><Relationship Id="rId2" Type="http://schemas.microsoft.com/office/2011/relationships/chartColorStyle" Target="colors71.xml"/><Relationship Id="rId1" Type="http://schemas.microsoft.com/office/2011/relationships/chartStyle" Target="style71.xml"/></Relationships>
</file>

<file path=xl/charts/_rels/chart73.xml.rels><?xml version="1.0" encoding="UTF-8" standalone="yes"?>
<Relationships xmlns="http://schemas.openxmlformats.org/package/2006/relationships"><Relationship Id="rId2" Type="http://schemas.microsoft.com/office/2011/relationships/chartColorStyle" Target="colors72.xml"/><Relationship Id="rId1" Type="http://schemas.microsoft.com/office/2011/relationships/chartStyle" Target="style72.xml"/></Relationships>
</file>

<file path=xl/charts/_rels/chart74.xml.rels><?xml version="1.0" encoding="UTF-8" standalone="yes"?>
<Relationships xmlns="http://schemas.openxmlformats.org/package/2006/relationships"><Relationship Id="rId2" Type="http://schemas.microsoft.com/office/2011/relationships/chartColorStyle" Target="colors73.xml"/><Relationship Id="rId1" Type="http://schemas.microsoft.com/office/2011/relationships/chartStyle" Target="style73.xml"/></Relationships>
</file>

<file path=xl/charts/_rels/chart75.xml.rels><?xml version="1.0" encoding="UTF-8" standalone="yes"?>
<Relationships xmlns="http://schemas.openxmlformats.org/package/2006/relationships"><Relationship Id="rId2" Type="http://schemas.microsoft.com/office/2011/relationships/chartColorStyle" Target="colors74.xml"/><Relationship Id="rId1" Type="http://schemas.microsoft.com/office/2011/relationships/chartStyle" Target="style74.xml"/></Relationships>
</file>

<file path=xl/charts/_rels/chart76.xml.rels><?xml version="1.0" encoding="UTF-8" standalone="yes"?>
<Relationships xmlns="http://schemas.openxmlformats.org/package/2006/relationships"><Relationship Id="rId2" Type="http://schemas.microsoft.com/office/2011/relationships/chartColorStyle" Target="colors75.xml"/><Relationship Id="rId1" Type="http://schemas.microsoft.com/office/2011/relationships/chartStyle" Target="style75.xml"/></Relationships>
</file>

<file path=xl/charts/_rels/chart77.xml.rels><?xml version="1.0" encoding="UTF-8" standalone="yes"?>
<Relationships xmlns="http://schemas.openxmlformats.org/package/2006/relationships"><Relationship Id="rId2" Type="http://schemas.microsoft.com/office/2011/relationships/chartColorStyle" Target="colors76.xml"/><Relationship Id="rId1" Type="http://schemas.microsoft.com/office/2011/relationships/chartStyle" Target="style76.xml"/></Relationships>
</file>

<file path=xl/charts/_rels/chart78.xml.rels><?xml version="1.0" encoding="UTF-8" standalone="yes"?>
<Relationships xmlns="http://schemas.openxmlformats.org/package/2006/relationships"><Relationship Id="rId2" Type="http://schemas.microsoft.com/office/2011/relationships/chartColorStyle" Target="colors77.xml"/><Relationship Id="rId1" Type="http://schemas.microsoft.com/office/2011/relationships/chartStyle" Target="style77.xml"/></Relationships>
</file>

<file path=xl/charts/_rels/chart79.xml.rels><?xml version="1.0" encoding="UTF-8" standalone="yes"?>
<Relationships xmlns="http://schemas.openxmlformats.org/package/2006/relationships"><Relationship Id="rId2" Type="http://schemas.microsoft.com/office/2011/relationships/chartColorStyle" Target="colors78.xml"/><Relationship Id="rId1" Type="http://schemas.microsoft.com/office/2011/relationships/chartStyle" Target="style78.xml"/></Relationships>
</file>

<file path=xl/charts/_rels/chart80.xml.rels><?xml version="1.0" encoding="UTF-8" standalone="yes"?>
<Relationships xmlns="http://schemas.openxmlformats.org/package/2006/relationships"><Relationship Id="rId2" Type="http://schemas.microsoft.com/office/2011/relationships/chartColorStyle" Target="colors79.xml"/><Relationship Id="rId1" Type="http://schemas.microsoft.com/office/2011/relationships/chartStyle" Target="style79.xml"/></Relationships>
</file>

<file path=xl/charts/_rels/chart81.xml.rels><?xml version="1.0" encoding="UTF-8" standalone="yes"?>
<Relationships xmlns="http://schemas.openxmlformats.org/package/2006/relationships"><Relationship Id="rId2" Type="http://schemas.microsoft.com/office/2011/relationships/chartColorStyle" Target="colors80.xml"/><Relationship Id="rId1" Type="http://schemas.microsoft.com/office/2011/relationships/chartStyle" Target="style80.xml"/></Relationships>
</file>

<file path=xl/charts/_rels/chart82.xml.rels><?xml version="1.0" encoding="UTF-8" standalone="yes"?>
<Relationships xmlns="http://schemas.openxmlformats.org/package/2006/relationships"><Relationship Id="rId2" Type="http://schemas.microsoft.com/office/2011/relationships/chartColorStyle" Target="colors81.xml"/><Relationship Id="rId1" Type="http://schemas.microsoft.com/office/2011/relationships/chartStyle" Target="style81.xml"/></Relationships>
</file>

<file path=xl/charts/_rels/chart83.xml.rels><?xml version="1.0" encoding="UTF-8" standalone="yes"?>
<Relationships xmlns="http://schemas.openxmlformats.org/package/2006/relationships"><Relationship Id="rId2" Type="http://schemas.microsoft.com/office/2011/relationships/chartColorStyle" Target="colors82.xml"/><Relationship Id="rId1" Type="http://schemas.microsoft.com/office/2011/relationships/chartStyle" Target="style82.xml"/></Relationships>
</file>

<file path=xl/charts/_rels/chart84.xml.rels><?xml version="1.0" encoding="UTF-8" standalone="yes"?>
<Relationships xmlns="http://schemas.openxmlformats.org/package/2006/relationships"><Relationship Id="rId2" Type="http://schemas.microsoft.com/office/2011/relationships/chartColorStyle" Target="colors83.xml"/><Relationship Id="rId1" Type="http://schemas.microsoft.com/office/2011/relationships/chartStyle" Target="style8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ICD factors 1-6</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PRP_NCL_rep!$A$44</c:f>
              <c:strCache>
                <c:ptCount val="1"/>
                <c:pt idx="0">
                  <c:v>Simple average</c:v>
                </c:pt>
              </c:strCache>
            </c:strRef>
          </c:tx>
          <c:spPr>
            <a:ln w="28575" cap="rnd">
              <a:solidFill>
                <a:srgbClr val="72166B"/>
              </a:solidFill>
              <a:round/>
            </a:ln>
            <a:effectLst/>
          </c:spPr>
          <c:marker>
            <c:symbol val="none"/>
          </c:marker>
          <c:val>
            <c:numRef>
              <c:f>PRP_NCL_rep!$C$44:$H$44</c:f>
              <c:numCache>
                <c:formatCode>#,##0.000</c:formatCode>
                <c:ptCount val="6"/>
                <c:pt idx="0">
                  <c:v>1.1097082771075926</c:v>
                </c:pt>
                <c:pt idx="1">
                  <c:v>1.0895594508654922</c:v>
                </c:pt>
                <c:pt idx="2">
                  <c:v>1</c:v>
                </c:pt>
                <c:pt idx="3">
                  <c:v>1</c:v>
                </c:pt>
                <c:pt idx="4">
                  <c:v>1</c:v>
                </c:pt>
                <c:pt idx="5">
                  <c:v>1</c:v>
                </c:pt>
              </c:numCache>
            </c:numRef>
          </c:val>
          <c:smooth val="0"/>
          <c:extLst>
            <c:ext xmlns:c16="http://schemas.microsoft.com/office/drawing/2014/chart" uri="{C3380CC4-5D6E-409C-BE32-E72D297353CC}">
              <c16:uniqueId val="{00000000-19E0-42B6-855A-1915F39D9346}"/>
            </c:ext>
          </c:extLst>
        </c:ser>
        <c:ser>
          <c:idx val="1"/>
          <c:order val="1"/>
          <c:tx>
            <c:strRef>
              <c:f>PRP_NCL_rep!$A$45</c:f>
              <c:strCache>
                <c:ptCount val="1"/>
                <c:pt idx="0">
                  <c:v>Weighted avg (ALL)</c:v>
                </c:pt>
              </c:strCache>
            </c:strRef>
          </c:tx>
          <c:spPr>
            <a:ln w="28575" cap="rnd">
              <a:solidFill>
                <a:srgbClr val="00B0BD"/>
              </a:solidFill>
              <a:round/>
            </a:ln>
            <a:effectLst/>
          </c:spPr>
          <c:marker>
            <c:symbol val="none"/>
          </c:marker>
          <c:val>
            <c:numRef>
              <c:f>PRP_NCL_rep!$C$45:$H$45</c:f>
              <c:numCache>
                <c:formatCode>#,##0.000</c:formatCode>
                <c:ptCount val="6"/>
                <c:pt idx="0">
                  <c:v>1.1133498040552052</c:v>
                </c:pt>
                <c:pt idx="1">
                  <c:v>1.0867759840684716</c:v>
                </c:pt>
                <c:pt idx="2">
                  <c:v>1</c:v>
                </c:pt>
                <c:pt idx="3">
                  <c:v>1</c:v>
                </c:pt>
                <c:pt idx="4">
                  <c:v>1</c:v>
                </c:pt>
                <c:pt idx="5">
                  <c:v>1</c:v>
                </c:pt>
              </c:numCache>
            </c:numRef>
          </c:val>
          <c:smooth val="0"/>
          <c:extLst>
            <c:ext xmlns:c16="http://schemas.microsoft.com/office/drawing/2014/chart" uri="{C3380CC4-5D6E-409C-BE32-E72D297353CC}">
              <c16:uniqueId val="{00000001-19E0-42B6-855A-1915F39D9346}"/>
            </c:ext>
          </c:extLst>
        </c:ser>
        <c:ser>
          <c:idx val="2"/>
          <c:order val="2"/>
          <c:tx>
            <c:strRef>
              <c:f>PRP_NCL_rep!$A$46</c:f>
              <c:strCache>
                <c:ptCount val="1"/>
                <c:pt idx="0">
                  <c:v>Weighted avg (last 4)</c:v>
                </c:pt>
              </c:strCache>
            </c:strRef>
          </c:tx>
          <c:spPr>
            <a:ln w="28575" cap="rnd">
              <a:solidFill>
                <a:srgbClr val="838286"/>
              </a:solidFill>
              <a:round/>
            </a:ln>
            <a:effectLst/>
          </c:spPr>
          <c:marker>
            <c:symbol val="none"/>
          </c:marker>
          <c:val>
            <c:numRef>
              <c:f>PRP_NCL_rep!$C$46:$H$46</c:f>
              <c:numCache>
                <c:formatCode>#,##0.000</c:formatCode>
                <c:ptCount val="6"/>
                <c:pt idx="0">
                  <c:v>1.1219951286667373</c:v>
                </c:pt>
                <c:pt idx="1">
                  <c:v>1.0729905437352245</c:v>
                </c:pt>
                <c:pt idx="2">
                  <c:v>1</c:v>
                </c:pt>
                <c:pt idx="3">
                  <c:v>1</c:v>
                </c:pt>
                <c:pt idx="4">
                  <c:v>1</c:v>
                </c:pt>
                <c:pt idx="5">
                  <c:v>1</c:v>
                </c:pt>
              </c:numCache>
            </c:numRef>
          </c:val>
          <c:smooth val="0"/>
          <c:extLst>
            <c:ext xmlns:c16="http://schemas.microsoft.com/office/drawing/2014/chart" uri="{C3380CC4-5D6E-409C-BE32-E72D297353CC}">
              <c16:uniqueId val="{00000002-19E0-42B6-855A-1915F39D9346}"/>
            </c:ext>
          </c:extLst>
        </c:ser>
        <c:ser>
          <c:idx val="3"/>
          <c:order val="3"/>
          <c:tx>
            <c:strRef>
              <c:f>PRP_NCL_rep!$A$47</c:f>
              <c:strCache>
                <c:ptCount val="1"/>
                <c:pt idx="0">
                  <c:v>Weighted avg (last 8)</c:v>
                </c:pt>
              </c:strCache>
            </c:strRef>
          </c:tx>
          <c:spPr>
            <a:ln w="28575" cap="rnd">
              <a:solidFill>
                <a:srgbClr val="00576B"/>
              </a:solidFill>
              <a:round/>
            </a:ln>
            <a:effectLst/>
          </c:spPr>
          <c:marker>
            <c:symbol val="none"/>
          </c:marker>
          <c:val>
            <c:numRef>
              <c:f>PRP_NCL_rep!$C$47:$H$47</c:f>
              <c:numCache>
                <c:formatCode>#,##0.000</c:formatCode>
                <c:ptCount val="6"/>
                <c:pt idx="0">
                  <c:v>1.1292378281927096</c:v>
                </c:pt>
                <c:pt idx="1">
                  <c:v>1.0842317260988035</c:v>
                </c:pt>
                <c:pt idx="2">
                  <c:v>1</c:v>
                </c:pt>
                <c:pt idx="3">
                  <c:v>1</c:v>
                </c:pt>
                <c:pt idx="4">
                  <c:v>1</c:v>
                </c:pt>
                <c:pt idx="5">
                  <c:v>1</c:v>
                </c:pt>
              </c:numCache>
            </c:numRef>
          </c:val>
          <c:smooth val="0"/>
          <c:extLst>
            <c:ext xmlns:c16="http://schemas.microsoft.com/office/drawing/2014/chart" uri="{C3380CC4-5D6E-409C-BE32-E72D297353CC}">
              <c16:uniqueId val="{00000003-19E0-42B6-855A-1915F39D9346}"/>
            </c:ext>
          </c:extLst>
        </c:ser>
        <c:ser>
          <c:idx val="4"/>
          <c:order val="4"/>
          <c:tx>
            <c:strRef>
              <c:f>PRP_NCL_rep!$A$48</c:f>
              <c:strCache>
                <c:ptCount val="1"/>
              </c:strCache>
            </c:strRef>
          </c:tx>
          <c:spPr>
            <a:ln w="28575" cap="rnd">
              <a:solidFill>
                <a:srgbClr val="EA663A"/>
              </a:solidFill>
              <a:round/>
            </a:ln>
            <a:effectLst/>
          </c:spPr>
          <c:marker>
            <c:symbol val="none"/>
          </c:marker>
          <c:val>
            <c:numRef>
              <c:f>PRP_NCL_rep!$C$48:$H$48</c:f>
              <c:numCache>
                <c:formatCode>#,##0.000</c:formatCode>
                <c:ptCount val="6"/>
              </c:numCache>
            </c:numRef>
          </c:val>
          <c:smooth val="0"/>
          <c:extLst>
            <c:ext xmlns:c16="http://schemas.microsoft.com/office/drawing/2014/chart" uri="{C3380CC4-5D6E-409C-BE32-E72D297353CC}">
              <c16:uniqueId val="{00000004-19E0-42B6-855A-1915F39D9346}"/>
            </c:ext>
          </c:extLst>
        </c:ser>
        <c:ser>
          <c:idx val="5"/>
          <c:order val="5"/>
          <c:tx>
            <c:strRef>
              <c:f>PRP_NCL_rep!$A$49</c:f>
              <c:strCache>
                <c:ptCount val="1"/>
                <c:pt idx="0">
                  <c:v>Trend</c:v>
                </c:pt>
              </c:strCache>
            </c:strRef>
          </c:tx>
          <c:spPr>
            <a:ln w="28575" cap="rnd">
              <a:solidFill>
                <a:srgbClr val="AABA0A"/>
              </a:solidFill>
              <a:round/>
            </a:ln>
            <a:effectLst/>
          </c:spPr>
          <c:marker>
            <c:symbol val="none"/>
          </c:marker>
          <c:val>
            <c:numRef>
              <c:f>PRP_NCL_rep!$C$49:$H$49</c:f>
              <c:numCache>
                <c:formatCode>#,##0.000</c:formatCode>
                <c:ptCount val="6"/>
                <c:pt idx="0">
                  <c:v>1.1539179712565311</c:v>
                </c:pt>
                <c:pt idx="1">
                  <c:v>1.0911536955803669</c:v>
                </c:pt>
                <c:pt idx="2">
                  <c:v>1</c:v>
                </c:pt>
                <c:pt idx="3">
                  <c:v>1</c:v>
                </c:pt>
                <c:pt idx="4">
                  <c:v>1</c:v>
                </c:pt>
                <c:pt idx="5">
                  <c:v>1</c:v>
                </c:pt>
              </c:numCache>
            </c:numRef>
          </c:val>
          <c:smooth val="0"/>
          <c:extLst>
            <c:ext xmlns:c16="http://schemas.microsoft.com/office/drawing/2014/chart" uri="{C3380CC4-5D6E-409C-BE32-E72D297353CC}">
              <c16:uniqueId val="{00000005-19E0-42B6-855A-1915F39D9346}"/>
            </c:ext>
          </c:extLst>
        </c:ser>
        <c:ser>
          <c:idx val="7"/>
          <c:order val="6"/>
          <c:tx>
            <c:strRef>
              <c:f>PRP_NCL_rep!$A$50</c:f>
              <c:strCache>
                <c:ptCount val="1"/>
                <c:pt idx="0">
                  <c:v>Selected</c:v>
                </c:pt>
              </c:strCache>
            </c:strRef>
          </c:tx>
          <c:spPr>
            <a:ln w="73025" cap="rnd">
              <a:solidFill>
                <a:srgbClr val="F8B217"/>
              </a:solidFill>
              <a:round/>
            </a:ln>
            <a:effectLst/>
          </c:spPr>
          <c:marker>
            <c:symbol val="none"/>
          </c:marker>
          <c:val>
            <c:numRef>
              <c:f>PRP_NCL_rep!$C$50:$H$50</c:f>
              <c:numCache>
                <c:formatCode>0.000</c:formatCode>
                <c:ptCount val="6"/>
                <c:pt idx="0">
                  <c:v>1.1299999999999999</c:v>
                </c:pt>
                <c:pt idx="1">
                  <c:v>1.0900000000000001</c:v>
                </c:pt>
                <c:pt idx="2">
                  <c:v>1</c:v>
                </c:pt>
                <c:pt idx="3">
                  <c:v>1</c:v>
                </c:pt>
                <c:pt idx="4">
                  <c:v>1</c:v>
                </c:pt>
                <c:pt idx="5">
                  <c:v>1</c:v>
                </c:pt>
              </c:numCache>
            </c:numRef>
          </c:val>
          <c:smooth val="0"/>
          <c:extLst>
            <c:ext xmlns:c16="http://schemas.microsoft.com/office/drawing/2014/chart" uri="{C3380CC4-5D6E-409C-BE32-E72D297353CC}">
              <c16:uniqueId val="{00000006-19E0-42B6-855A-1915F39D9346}"/>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min val="0.9"/>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0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US" sz="1000">
                <a:solidFill>
                  <a:srgbClr val="595959"/>
                </a:solidFill>
                <a:latin typeface="Calibri Light" panose="020F0302020204030204" pitchFamily="34" charset="0"/>
              </a:rPr>
              <a:t>Earned Growth QoQ</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PRP_NCL_rep!$E$124</c:f>
              <c:strCache>
                <c:ptCount val="1"/>
                <c:pt idx="0">
                  <c:v>Earned Growth</c:v>
                </c:pt>
              </c:strCache>
            </c:strRef>
          </c:tx>
          <c:spPr>
            <a:ln w="28575" cap="rnd">
              <a:solidFill>
                <a:srgbClr val="F8B217"/>
              </a:solidFill>
              <a:round/>
            </a:ln>
            <a:effectLst/>
          </c:spPr>
          <c:marker>
            <c:symbol val="none"/>
          </c:marker>
          <c:cat>
            <c:strRef>
              <c:f>PRP_NCL_rep!$A$125:$A$140</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PRP_NCL_rep!$E$125:$E$140</c:f>
              <c:numCache>
                <c:formatCode>0%</c:formatCode>
                <c:ptCount val="16"/>
                <c:pt idx="1">
                  <c:v>1.1011472218609819</c:v>
                </c:pt>
                <c:pt idx="2">
                  <c:v>1.1246731658594484</c:v>
                </c:pt>
                <c:pt idx="3">
                  <c:v>1.0943530522492664</c:v>
                </c:pt>
                <c:pt idx="4">
                  <c:v>1.1010882401987976</c:v>
                </c:pt>
                <c:pt idx="5">
                  <c:v>1.1207039211368781</c:v>
                </c:pt>
                <c:pt idx="6">
                  <c:v>1.0946085555228726</c:v>
                </c:pt>
                <c:pt idx="7">
                  <c:v>1.110434304683144</c:v>
                </c:pt>
                <c:pt idx="8">
                  <c:v>1.1032287708191233</c:v>
                </c:pt>
                <c:pt idx="9">
                  <c:v>1.1278409901802076</c:v>
                </c:pt>
                <c:pt idx="10">
                  <c:v>1.1095973646750503</c:v>
                </c:pt>
                <c:pt idx="11">
                  <c:v>1.1167662270409628</c:v>
                </c:pt>
                <c:pt idx="12">
                  <c:v>1.0973556139481822</c:v>
                </c:pt>
                <c:pt idx="13">
                  <c:v>1.1150631968298363</c:v>
                </c:pt>
                <c:pt idx="14">
                  <c:v>1.1146410677410739</c:v>
                </c:pt>
                <c:pt idx="15">
                  <c:v>1.108416446738228</c:v>
                </c:pt>
              </c:numCache>
            </c:numRef>
          </c:val>
          <c:smooth val="0"/>
          <c:extLst>
            <c:ext xmlns:c16="http://schemas.microsoft.com/office/drawing/2014/chart" uri="{C3380CC4-5D6E-409C-BE32-E72D297353CC}">
              <c16:uniqueId val="{00000000-E3C9-461B-B013-2C005193213E}"/>
            </c:ext>
          </c:extLst>
        </c:ser>
        <c:dLbls>
          <c:showLegendKey val="0"/>
          <c:showVal val="0"/>
          <c:showCatName val="0"/>
          <c:showSerName val="0"/>
          <c:showPercent val="0"/>
          <c:showBubbleSize val="0"/>
        </c:dLbls>
        <c:smooth val="0"/>
        <c:axId val="1408483472"/>
        <c:axId val="1406345424"/>
      </c:lineChart>
      <c:catAx>
        <c:axId val="1408483472"/>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406345424"/>
        <c:crosses val="autoZero"/>
        <c:auto val="1"/>
        <c:lblAlgn val="ctr"/>
        <c:lblOffset val="100"/>
        <c:noMultiLvlLbl val="0"/>
      </c:catAx>
      <c:valAx>
        <c:axId val="1406345424"/>
        <c:scaling>
          <c:orientation val="minMax"/>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General"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408483472"/>
        <c:crosses val="autoZero"/>
        <c:crossBetween val="between"/>
      </c:valAx>
      <c:spPr>
        <a:noFill/>
        <a:ln w="25400">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900" b="0" i="0">
          <a:solidFill>
            <a:schemeClr val="tx1">
              <a:lumMod val="65000"/>
              <a:lumOff val="35000"/>
            </a:schemeClr>
          </a:solidFill>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Inf adjusted Written Premium</c:v>
          </c:tx>
          <c:spPr>
            <a:solidFill>
              <a:srgbClr val="F8B217"/>
            </a:solidFill>
            <a:ln>
              <a:solidFill>
                <a:srgbClr val="F8B217"/>
              </a:solidFill>
            </a:ln>
            <a:effectLst/>
          </c:spPr>
          <c:invertIfNegative val="0"/>
          <c:cat>
            <c:strRef>
              <c:f>PRP_NCL_rep!$A$125:$A$140</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PRP_NCL_rep!$G$125:$G$140</c:f>
              <c:numCache>
                <c:formatCode>#,##0.0,,</c:formatCode>
                <c:ptCount val="16"/>
                <c:pt idx="0">
                  <c:v>24526654.785114624</c:v>
                </c:pt>
                <c:pt idx="1">
                  <c:v>26874083.540468421</c:v>
                </c:pt>
                <c:pt idx="2">
                  <c:v>30075298.964226805</c:v>
                </c:pt>
                <c:pt idx="3">
                  <c:v>32750456.942016423</c:v>
                </c:pt>
                <c:pt idx="4">
                  <c:v>35883057.839297608</c:v>
                </c:pt>
                <c:pt idx="5">
                  <c:v>40015688.499007002</c:v>
                </c:pt>
                <c:pt idx="6">
                  <c:v>43585204.598126687</c:v>
                </c:pt>
                <c:pt idx="7">
                  <c:v>48159494.088631392</c:v>
                </c:pt>
                <c:pt idx="8">
                  <c:v>52868556.438692354</c:v>
                </c:pt>
                <c:pt idx="9">
                  <c:v>59332860.118402861</c:v>
                </c:pt>
                <c:pt idx="10">
                  <c:v>65510461.289305359</c:v>
                </c:pt>
                <c:pt idx="11">
                  <c:v>72798576.332804233</c:v>
                </c:pt>
                <c:pt idx="12">
                  <c:v>79491415.96813108</c:v>
                </c:pt>
                <c:pt idx="13">
                  <c:v>88200220.749632642</c:v>
                </c:pt>
                <c:pt idx="14">
                  <c:v>97826084.070054799</c:v>
                </c:pt>
                <c:pt idx="15">
                  <c:v>107896557.27251753</c:v>
                </c:pt>
              </c:numCache>
            </c:numRef>
          </c:val>
          <c:extLst>
            <c:ext xmlns:c16="http://schemas.microsoft.com/office/drawing/2014/chart" uri="{C3380CC4-5D6E-409C-BE32-E72D297353CC}">
              <c16:uniqueId val="{00000000-A2FD-4362-8B43-8F3A2FAC0EBA}"/>
            </c:ext>
          </c:extLst>
        </c:ser>
        <c:dLbls>
          <c:showLegendKey val="0"/>
          <c:showVal val="0"/>
          <c:showCatName val="0"/>
          <c:showSerName val="0"/>
          <c:showPercent val="0"/>
          <c:showBubbleSize val="0"/>
        </c:dLbls>
        <c:gapWidth val="219"/>
        <c:overlap val="-27"/>
        <c:axId val="1122343424"/>
        <c:axId val="1406352080"/>
      </c:barChart>
      <c:lineChart>
        <c:grouping val="standard"/>
        <c:varyColors val="0"/>
        <c:ser>
          <c:idx val="1"/>
          <c:order val="1"/>
          <c:tx>
            <c:v>Ult Claims per $m premium</c:v>
          </c:tx>
          <c:spPr>
            <a:ln w="28575" cap="rnd">
              <a:solidFill>
                <a:srgbClr val="00B0BD"/>
              </a:solidFill>
              <a:round/>
            </a:ln>
            <a:effectLst/>
          </c:spPr>
          <c:marker>
            <c:symbol val="none"/>
          </c:marker>
          <c:val>
            <c:numRef>
              <c:f>PRP_NCL_rep!$H$125:$H$140</c:f>
              <c:numCache>
                <c:formatCode>0.00</c:formatCode>
                <c:ptCount val="16"/>
                <c:pt idx="0">
                  <c:v>42.606707239758471</c:v>
                </c:pt>
                <c:pt idx="1">
                  <c:v>37.768729805113509</c:v>
                </c:pt>
                <c:pt idx="2">
                  <c:v>36.707864527403622</c:v>
                </c:pt>
                <c:pt idx="3">
                  <c:v>48.976415896725591</c:v>
                </c:pt>
                <c:pt idx="4">
                  <c:v>34.91898615807952</c:v>
                </c:pt>
                <c:pt idx="5">
                  <c:v>33.08702285686914</c:v>
                </c:pt>
                <c:pt idx="6">
                  <c:v>42.996241896282058</c:v>
                </c:pt>
                <c:pt idx="7">
                  <c:v>39.701413733317224</c:v>
                </c:pt>
                <c:pt idx="8">
                  <c:v>35.01135882434135</c:v>
                </c:pt>
                <c:pt idx="9">
                  <c:v>29.899114865857793</c:v>
                </c:pt>
                <c:pt idx="10">
                  <c:v>34.43724796925364</c:v>
                </c:pt>
                <c:pt idx="11">
                  <c:v>42.226100493325241</c:v>
                </c:pt>
                <c:pt idx="12">
                  <c:v>33.060173453868174</c:v>
                </c:pt>
                <c:pt idx="13">
                  <c:v>33.276560705345226</c:v>
                </c:pt>
                <c:pt idx="14">
                  <c:v>28.256676389300058</c:v>
                </c:pt>
                <c:pt idx="15">
                  <c:v>32.134811227041297</c:v>
                </c:pt>
              </c:numCache>
            </c:numRef>
          </c:val>
          <c:smooth val="0"/>
          <c:extLst>
            <c:ext xmlns:c16="http://schemas.microsoft.com/office/drawing/2014/chart" uri="{C3380CC4-5D6E-409C-BE32-E72D297353CC}">
              <c16:uniqueId val="{00000001-A2FD-4362-8B43-8F3A2FAC0EBA}"/>
            </c:ext>
          </c:extLst>
        </c:ser>
        <c:ser>
          <c:idx val="2"/>
          <c:order val="2"/>
          <c:tx>
            <c:strRef>
              <c:f>PRP_NCL_rep!$I$124</c:f>
              <c:strCache>
                <c:ptCount val="1"/>
                <c:pt idx="0">
                  <c:v>DQ0 claims / $m prem</c:v>
                </c:pt>
              </c:strCache>
            </c:strRef>
          </c:tx>
          <c:spPr>
            <a:ln w="28575" cap="rnd">
              <a:solidFill>
                <a:schemeClr val="accent3"/>
              </a:solidFill>
              <a:round/>
            </a:ln>
            <a:effectLst/>
          </c:spPr>
          <c:marker>
            <c:symbol val="none"/>
          </c:marker>
          <c:val>
            <c:numRef>
              <c:f>PRP_NCL_rep!$I$125:$I$140</c:f>
              <c:numCache>
                <c:formatCode>0.00</c:formatCode>
                <c:ptCount val="16"/>
                <c:pt idx="0">
                  <c:v>37.020947534641813</c:v>
                </c:pt>
                <c:pt idx="1">
                  <c:v>34.643041821242051</c:v>
                </c:pt>
                <c:pt idx="2">
                  <c:v>31.354634283823927</c:v>
                </c:pt>
                <c:pt idx="3">
                  <c:v>41.953613118516806</c:v>
                </c:pt>
                <c:pt idx="4">
                  <c:v>30.515793968952178</c:v>
                </c:pt>
                <c:pt idx="5">
                  <c:v>23.965600392550982</c:v>
                </c:pt>
                <c:pt idx="6">
                  <c:v>36.113172222384179</c:v>
                </c:pt>
                <c:pt idx="7">
                  <c:v>33.47211241532812</c:v>
                </c:pt>
                <c:pt idx="8">
                  <c:v>26.178131071252526</c:v>
                </c:pt>
                <c:pt idx="9">
                  <c:v>23.123779930077166</c:v>
                </c:pt>
                <c:pt idx="10">
                  <c:v>28.712971378619724</c:v>
                </c:pt>
                <c:pt idx="11">
                  <c:v>35.041894065866195</c:v>
                </c:pt>
                <c:pt idx="12">
                  <c:v>29.965499683072299</c:v>
                </c:pt>
                <c:pt idx="13">
                  <c:v>24.886559028358697</c:v>
                </c:pt>
                <c:pt idx="14">
                  <c:v>23.664445142690081</c:v>
                </c:pt>
                <c:pt idx="15">
                  <c:v>26.089803707916939</c:v>
                </c:pt>
              </c:numCache>
            </c:numRef>
          </c:val>
          <c:smooth val="0"/>
          <c:extLst>
            <c:ext xmlns:c16="http://schemas.microsoft.com/office/drawing/2014/chart" uri="{C3380CC4-5D6E-409C-BE32-E72D297353CC}">
              <c16:uniqueId val="{00000000-E626-48CE-8F27-DC5D467E756C}"/>
            </c:ext>
          </c:extLst>
        </c:ser>
        <c:dLbls>
          <c:showLegendKey val="0"/>
          <c:showVal val="0"/>
          <c:showCatName val="0"/>
          <c:showSerName val="0"/>
          <c:showPercent val="0"/>
          <c:showBubbleSize val="0"/>
        </c:dLbls>
        <c:marker val="1"/>
        <c:smooth val="0"/>
        <c:axId val="1113961680"/>
        <c:axId val="1406378704"/>
      </c:lineChart>
      <c:catAx>
        <c:axId val="1122343424"/>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406352080"/>
        <c:crosses val="autoZero"/>
        <c:auto val="1"/>
        <c:lblAlgn val="ctr"/>
        <c:lblOffset val="100"/>
        <c:noMultiLvlLbl val="0"/>
      </c:catAx>
      <c:valAx>
        <c:axId val="1406352080"/>
        <c:scaling>
          <c:orientation val="minMax"/>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crossAx val="1122343424"/>
        <c:crosses val="autoZero"/>
        <c:crossBetween val="between"/>
      </c:valAx>
      <c:valAx>
        <c:axId val="1406378704"/>
        <c:scaling>
          <c:orientation val="minMax"/>
        </c:scaling>
        <c:delete val="0"/>
        <c:axPos val="r"/>
        <c:numFmt formatCode="0.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113961680"/>
        <c:crosses val="max"/>
        <c:crossBetween val="between"/>
      </c:valAx>
      <c:catAx>
        <c:axId val="1113961680"/>
        <c:scaling>
          <c:orientation val="minMax"/>
        </c:scaling>
        <c:delete val="1"/>
        <c:axPos val="b"/>
        <c:majorTickMark val="out"/>
        <c:minorTickMark val="none"/>
        <c:tickLblPos val="nextTo"/>
        <c:crossAx val="1406378704"/>
        <c:crosses val="autoZero"/>
        <c:auto val="1"/>
        <c:lblAlgn val="ctr"/>
        <c:lblOffset val="100"/>
        <c:noMultiLvlLbl val="0"/>
      </c:cat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900" b="0" i="0">
          <a:solidFill>
            <a:schemeClr val="tx1">
              <a:lumMod val="65000"/>
              <a:lumOff val="35000"/>
            </a:schemeClr>
          </a:solidFill>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Claim #</a:t>
            </a:r>
            <a:r>
              <a:rPr lang="en-AU" baseline="0"/>
              <a:t> dev by AQ</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PRP_NCL_rep!$A$5</c:f>
              <c:strCache>
                <c:ptCount val="1"/>
                <c:pt idx="0">
                  <c:v>2018Q1</c:v>
                </c:pt>
              </c:strCache>
            </c:strRef>
          </c:tx>
          <c:spPr>
            <a:ln w="28575" cap="rnd">
              <a:solidFill>
                <a:schemeClr val="accent1"/>
              </a:solidFill>
              <a:round/>
            </a:ln>
            <a:effectLst/>
          </c:spPr>
          <c:marker>
            <c:symbol val="none"/>
          </c:marker>
          <c:cat>
            <c:numRef>
              <c:f>PRP_NCL_rep!$B$4:$Q$4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PRP_NCL_rep!$B$5:$Q$5</c:f>
              <c:numCache>
                <c:formatCode>#,##0</c:formatCode>
                <c:ptCount val="16"/>
                <c:pt idx="0">
                  <c:v>908</c:v>
                </c:pt>
                <c:pt idx="1">
                  <c:v>991</c:v>
                </c:pt>
                <c:pt idx="2">
                  <c:v>1045</c:v>
                </c:pt>
                <c:pt idx="3">
                  <c:v>1045</c:v>
                </c:pt>
                <c:pt idx="4">
                  <c:v>1045</c:v>
                </c:pt>
                <c:pt idx="5">
                  <c:v>1045</c:v>
                </c:pt>
                <c:pt idx="6">
                  <c:v>1045</c:v>
                </c:pt>
                <c:pt idx="7">
                  <c:v>1045</c:v>
                </c:pt>
                <c:pt idx="8">
                  <c:v>1045</c:v>
                </c:pt>
                <c:pt idx="9">
                  <c:v>1045</c:v>
                </c:pt>
                <c:pt idx="10">
                  <c:v>1045</c:v>
                </c:pt>
                <c:pt idx="11">
                  <c:v>1045</c:v>
                </c:pt>
                <c:pt idx="12">
                  <c:v>1045</c:v>
                </c:pt>
                <c:pt idx="13">
                  <c:v>1045</c:v>
                </c:pt>
                <c:pt idx="14">
                  <c:v>1045</c:v>
                </c:pt>
                <c:pt idx="15">
                  <c:v>1045</c:v>
                </c:pt>
              </c:numCache>
            </c:numRef>
          </c:val>
          <c:smooth val="0"/>
          <c:extLst>
            <c:ext xmlns:c16="http://schemas.microsoft.com/office/drawing/2014/chart" uri="{C3380CC4-5D6E-409C-BE32-E72D297353CC}">
              <c16:uniqueId val="{00000000-F86D-40A6-A5AD-11516B982C0B}"/>
            </c:ext>
          </c:extLst>
        </c:ser>
        <c:ser>
          <c:idx val="1"/>
          <c:order val="1"/>
          <c:tx>
            <c:strRef>
              <c:f>PRP_NCL_rep!$A$6</c:f>
              <c:strCache>
                <c:ptCount val="1"/>
                <c:pt idx="0">
                  <c:v>2018Q2</c:v>
                </c:pt>
              </c:strCache>
            </c:strRef>
          </c:tx>
          <c:spPr>
            <a:ln w="28575" cap="rnd">
              <a:solidFill>
                <a:schemeClr val="accent2"/>
              </a:solidFill>
              <a:round/>
            </a:ln>
            <a:effectLst/>
          </c:spPr>
          <c:marker>
            <c:symbol val="none"/>
          </c:marker>
          <c:cat>
            <c:numRef>
              <c:f>PRP_NCL_rep!$B$4:$Q$4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PRP_NCL_rep!$B$6:$Q$6</c:f>
              <c:numCache>
                <c:formatCode>#,##0</c:formatCode>
                <c:ptCount val="16"/>
                <c:pt idx="0">
                  <c:v>931</c:v>
                </c:pt>
                <c:pt idx="1">
                  <c:v>952</c:v>
                </c:pt>
                <c:pt idx="2">
                  <c:v>1015</c:v>
                </c:pt>
                <c:pt idx="3">
                  <c:v>1015</c:v>
                </c:pt>
                <c:pt idx="4">
                  <c:v>1015</c:v>
                </c:pt>
                <c:pt idx="5">
                  <c:v>1015</c:v>
                </c:pt>
                <c:pt idx="6">
                  <c:v>1015</c:v>
                </c:pt>
                <c:pt idx="7">
                  <c:v>1015</c:v>
                </c:pt>
                <c:pt idx="8">
                  <c:v>1015</c:v>
                </c:pt>
                <c:pt idx="9">
                  <c:v>1015</c:v>
                </c:pt>
                <c:pt idx="10">
                  <c:v>1015</c:v>
                </c:pt>
                <c:pt idx="11">
                  <c:v>1015</c:v>
                </c:pt>
                <c:pt idx="12">
                  <c:v>1015</c:v>
                </c:pt>
                <c:pt idx="13">
                  <c:v>1015</c:v>
                </c:pt>
                <c:pt idx="14">
                  <c:v>1015</c:v>
                </c:pt>
              </c:numCache>
            </c:numRef>
          </c:val>
          <c:smooth val="0"/>
          <c:extLst>
            <c:ext xmlns:c16="http://schemas.microsoft.com/office/drawing/2014/chart" uri="{C3380CC4-5D6E-409C-BE32-E72D297353CC}">
              <c16:uniqueId val="{00000001-F86D-40A6-A5AD-11516B982C0B}"/>
            </c:ext>
          </c:extLst>
        </c:ser>
        <c:ser>
          <c:idx val="2"/>
          <c:order val="2"/>
          <c:tx>
            <c:strRef>
              <c:f>PRP_NCL_rep!$A$7</c:f>
              <c:strCache>
                <c:ptCount val="1"/>
                <c:pt idx="0">
                  <c:v>2018Q3</c:v>
                </c:pt>
              </c:strCache>
            </c:strRef>
          </c:tx>
          <c:spPr>
            <a:ln w="28575" cap="rnd">
              <a:solidFill>
                <a:schemeClr val="accent3"/>
              </a:solidFill>
              <a:round/>
            </a:ln>
            <a:effectLst/>
          </c:spPr>
          <c:marker>
            <c:symbol val="none"/>
          </c:marker>
          <c:cat>
            <c:numRef>
              <c:f>PRP_NCL_rep!$B$4:$Q$4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PRP_NCL_rep!$B$7:$Q$7</c:f>
              <c:numCache>
                <c:formatCode>#,##0</c:formatCode>
                <c:ptCount val="16"/>
                <c:pt idx="0">
                  <c:v>943</c:v>
                </c:pt>
                <c:pt idx="1">
                  <c:v>1018</c:v>
                </c:pt>
                <c:pt idx="2">
                  <c:v>1104</c:v>
                </c:pt>
                <c:pt idx="3">
                  <c:v>1104</c:v>
                </c:pt>
                <c:pt idx="4">
                  <c:v>1104</c:v>
                </c:pt>
                <c:pt idx="5">
                  <c:v>1104</c:v>
                </c:pt>
                <c:pt idx="6">
                  <c:v>1104</c:v>
                </c:pt>
                <c:pt idx="7">
                  <c:v>1104</c:v>
                </c:pt>
                <c:pt idx="8">
                  <c:v>1104</c:v>
                </c:pt>
                <c:pt idx="9">
                  <c:v>1104</c:v>
                </c:pt>
                <c:pt idx="10">
                  <c:v>1104</c:v>
                </c:pt>
                <c:pt idx="11">
                  <c:v>1104</c:v>
                </c:pt>
                <c:pt idx="12">
                  <c:v>1104</c:v>
                </c:pt>
                <c:pt idx="13">
                  <c:v>1104</c:v>
                </c:pt>
              </c:numCache>
            </c:numRef>
          </c:val>
          <c:smooth val="0"/>
          <c:extLst>
            <c:ext xmlns:c16="http://schemas.microsoft.com/office/drawing/2014/chart" uri="{C3380CC4-5D6E-409C-BE32-E72D297353CC}">
              <c16:uniqueId val="{00000002-F86D-40A6-A5AD-11516B982C0B}"/>
            </c:ext>
          </c:extLst>
        </c:ser>
        <c:ser>
          <c:idx val="3"/>
          <c:order val="3"/>
          <c:tx>
            <c:strRef>
              <c:f>PRP_NCL_rep!$A$8</c:f>
              <c:strCache>
                <c:ptCount val="1"/>
                <c:pt idx="0">
                  <c:v>2018Q4</c:v>
                </c:pt>
              </c:strCache>
            </c:strRef>
          </c:tx>
          <c:spPr>
            <a:ln w="28575" cap="rnd">
              <a:solidFill>
                <a:schemeClr val="accent4"/>
              </a:solidFill>
              <a:round/>
            </a:ln>
            <a:effectLst/>
          </c:spPr>
          <c:marker>
            <c:symbol val="none"/>
          </c:marker>
          <c:cat>
            <c:numRef>
              <c:f>PRP_NCL_rep!$B$4:$Q$4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PRP_NCL_rep!$B$8:$Q$8</c:f>
              <c:numCache>
                <c:formatCode>#,##0</c:formatCode>
                <c:ptCount val="16"/>
                <c:pt idx="0">
                  <c:v>1374</c:v>
                </c:pt>
                <c:pt idx="1">
                  <c:v>1474</c:v>
                </c:pt>
                <c:pt idx="2">
                  <c:v>1604</c:v>
                </c:pt>
                <c:pt idx="3">
                  <c:v>1604</c:v>
                </c:pt>
                <c:pt idx="4">
                  <c:v>1604</c:v>
                </c:pt>
                <c:pt idx="5">
                  <c:v>1604</c:v>
                </c:pt>
                <c:pt idx="6">
                  <c:v>1604</c:v>
                </c:pt>
                <c:pt idx="7">
                  <c:v>1604</c:v>
                </c:pt>
                <c:pt idx="8">
                  <c:v>1604</c:v>
                </c:pt>
                <c:pt idx="9">
                  <c:v>1604</c:v>
                </c:pt>
                <c:pt idx="10">
                  <c:v>1604</c:v>
                </c:pt>
                <c:pt idx="11">
                  <c:v>1604</c:v>
                </c:pt>
                <c:pt idx="12">
                  <c:v>1604</c:v>
                </c:pt>
              </c:numCache>
            </c:numRef>
          </c:val>
          <c:smooth val="0"/>
          <c:extLst>
            <c:ext xmlns:c16="http://schemas.microsoft.com/office/drawing/2014/chart" uri="{C3380CC4-5D6E-409C-BE32-E72D297353CC}">
              <c16:uniqueId val="{00000003-F86D-40A6-A5AD-11516B982C0B}"/>
            </c:ext>
          </c:extLst>
        </c:ser>
        <c:ser>
          <c:idx val="4"/>
          <c:order val="4"/>
          <c:tx>
            <c:strRef>
              <c:f>PRP_NCL_rep!$A$9</c:f>
              <c:strCache>
                <c:ptCount val="1"/>
                <c:pt idx="0">
                  <c:v>2019Q1</c:v>
                </c:pt>
              </c:strCache>
            </c:strRef>
          </c:tx>
          <c:spPr>
            <a:ln w="28575" cap="rnd">
              <a:solidFill>
                <a:schemeClr val="accent5"/>
              </a:solidFill>
              <a:round/>
            </a:ln>
            <a:effectLst/>
          </c:spPr>
          <c:marker>
            <c:symbol val="none"/>
          </c:marker>
          <c:cat>
            <c:numRef>
              <c:f>PRP_NCL_rep!$B$4:$Q$4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PRP_NCL_rep!$B$9:$Q$9</c:f>
              <c:numCache>
                <c:formatCode>#,##0</c:formatCode>
                <c:ptCount val="16"/>
                <c:pt idx="0">
                  <c:v>1095</c:v>
                </c:pt>
                <c:pt idx="1">
                  <c:v>1187</c:v>
                </c:pt>
                <c:pt idx="2">
                  <c:v>1253</c:v>
                </c:pt>
                <c:pt idx="3">
                  <c:v>1253</c:v>
                </c:pt>
                <c:pt idx="4">
                  <c:v>1253</c:v>
                </c:pt>
                <c:pt idx="5">
                  <c:v>1253</c:v>
                </c:pt>
                <c:pt idx="6">
                  <c:v>1253</c:v>
                </c:pt>
                <c:pt idx="7">
                  <c:v>1253</c:v>
                </c:pt>
                <c:pt idx="8">
                  <c:v>1253</c:v>
                </c:pt>
                <c:pt idx="9">
                  <c:v>1253</c:v>
                </c:pt>
                <c:pt idx="10">
                  <c:v>1253</c:v>
                </c:pt>
                <c:pt idx="11">
                  <c:v>1253</c:v>
                </c:pt>
              </c:numCache>
            </c:numRef>
          </c:val>
          <c:smooth val="0"/>
          <c:extLst>
            <c:ext xmlns:c16="http://schemas.microsoft.com/office/drawing/2014/chart" uri="{C3380CC4-5D6E-409C-BE32-E72D297353CC}">
              <c16:uniqueId val="{00000004-F86D-40A6-A5AD-11516B982C0B}"/>
            </c:ext>
          </c:extLst>
        </c:ser>
        <c:ser>
          <c:idx val="5"/>
          <c:order val="5"/>
          <c:tx>
            <c:strRef>
              <c:f>PRP_NCL_rep!$A$10</c:f>
              <c:strCache>
                <c:ptCount val="1"/>
                <c:pt idx="0">
                  <c:v>2019Q2</c:v>
                </c:pt>
              </c:strCache>
            </c:strRef>
          </c:tx>
          <c:spPr>
            <a:ln w="28575" cap="rnd">
              <a:solidFill>
                <a:schemeClr val="accent6"/>
              </a:solidFill>
              <a:round/>
            </a:ln>
            <a:effectLst/>
          </c:spPr>
          <c:marker>
            <c:symbol val="none"/>
          </c:marker>
          <c:cat>
            <c:numRef>
              <c:f>PRP_NCL_rep!$B$4:$Q$4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PRP_NCL_rep!$B$10:$Q$10</c:f>
              <c:numCache>
                <c:formatCode>#,##0</c:formatCode>
                <c:ptCount val="16"/>
                <c:pt idx="0">
                  <c:v>959</c:v>
                </c:pt>
                <c:pt idx="1">
                  <c:v>1097</c:v>
                </c:pt>
                <c:pt idx="2">
                  <c:v>1324</c:v>
                </c:pt>
                <c:pt idx="3">
                  <c:v>1324</c:v>
                </c:pt>
                <c:pt idx="4">
                  <c:v>1324</c:v>
                </c:pt>
                <c:pt idx="5">
                  <c:v>1324</c:v>
                </c:pt>
                <c:pt idx="6">
                  <c:v>1324</c:v>
                </c:pt>
                <c:pt idx="7">
                  <c:v>1324</c:v>
                </c:pt>
                <c:pt idx="8">
                  <c:v>1324</c:v>
                </c:pt>
                <c:pt idx="9">
                  <c:v>1324</c:v>
                </c:pt>
                <c:pt idx="10">
                  <c:v>1324</c:v>
                </c:pt>
              </c:numCache>
            </c:numRef>
          </c:val>
          <c:smooth val="0"/>
          <c:extLst>
            <c:ext xmlns:c16="http://schemas.microsoft.com/office/drawing/2014/chart" uri="{C3380CC4-5D6E-409C-BE32-E72D297353CC}">
              <c16:uniqueId val="{00000005-F86D-40A6-A5AD-11516B982C0B}"/>
            </c:ext>
          </c:extLst>
        </c:ser>
        <c:ser>
          <c:idx val="6"/>
          <c:order val="6"/>
          <c:tx>
            <c:strRef>
              <c:f>PRP_NCL_rep!$A$11</c:f>
              <c:strCache>
                <c:ptCount val="1"/>
                <c:pt idx="0">
                  <c:v>2019Q3</c:v>
                </c:pt>
              </c:strCache>
            </c:strRef>
          </c:tx>
          <c:spPr>
            <a:ln w="28575" cap="rnd">
              <a:solidFill>
                <a:schemeClr val="accent1">
                  <a:lumMod val="60000"/>
                </a:schemeClr>
              </a:solidFill>
              <a:round/>
            </a:ln>
            <a:effectLst/>
          </c:spPr>
          <c:marker>
            <c:symbol val="none"/>
          </c:marker>
          <c:cat>
            <c:numRef>
              <c:f>PRP_NCL_rep!$B$4:$Q$4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PRP_NCL_rep!$B$11:$Q$11</c:f>
              <c:numCache>
                <c:formatCode>#,##0</c:formatCode>
                <c:ptCount val="16"/>
                <c:pt idx="0">
                  <c:v>1574</c:v>
                </c:pt>
                <c:pt idx="1">
                  <c:v>1698</c:v>
                </c:pt>
                <c:pt idx="2">
                  <c:v>1874</c:v>
                </c:pt>
                <c:pt idx="3">
                  <c:v>1874</c:v>
                </c:pt>
                <c:pt idx="4">
                  <c:v>1874</c:v>
                </c:pt>
                <c:pt idx="5">
                  <c:v>1874</c:v>
                </c:pt>
                <c:pt idx="6">
                  <c:v>1874</c:v>
                </c:pt>
                <c:pt idx="7">
                  <c:v>1874</c:v>
                </c:pt>
                <c:pt idx="8">
                  <c:v>1874</c:v>
                </c:pt>
                <c:pt idx="9">
                  <c:v>1874</c:v>
                </c:pt>
              </c:numCache>
            </c:numRef>
          </c:val>
          <c:smooth val="0"/>
          <c:extLst>
            <c:ext xmlns:c16="http://schemas.microsoft.com/office/drawing/2014/chart" uri="{C3380CC4-5D6E-409C-BE32-E72D297353CC}">
              <c16:uniqueId val="{00000006-F86D-40A6-A5AD-11516B982C0B}"/>
            </c:ext>
          </c:extLst>
        </c:ser>
        <c:ser>
          <c:idx val="7"/>
          <c:order val="7"/>
          <c:tx>
            <c:strRef>
              <c:f>PRP_NCL_rep!$A$12</c:f>
              <c:strCache>
                <c:ptCount val="1"/>
                <c:pt idx="0">
                  <c:v>2019Q4</c:v>
                </c:pt>
              </c:strCache>
            </c:strRef>
          </c:tx>
          <c:spPr>
            <a:ln w="28575" cap="rnd">
              <a:solidFill>
                <a:schemeClr val="accent2">
                  <a:lumMod val="60000"/>
                </a:schemeClr>
              </a:solidFill>
              <a:round/>
            </a:ln>
            <a:effectLst/>
          </c:spPr>
          <c:marker>
            <c:symbol val="none"/>
          </c:marker>
          <c:cat>
            <c:numRef>
              <c:f>PRP_NCL_rep!$B$4:$Q$4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PRP_NCL_rep!$B$12:$Q$12</c:f>
              <c:numCache>
                <c:formatCode>#,##0</c:formatCode>
                <c:ptCount val="16"/>
                <c:pt idx="0">
                  <c:v>1612</c:v>
                </c:pt>
                <c:pt idx="1">
                  <c:v>1774</c:v>
                </c:pt>
                <c:pt idx="2">
                  <c:v>1912</c:v>
                </c:pt>
                <c:pt idx="3">
                  <c:v>1912</c:v>
                </c:pt>
                <c:pt idx="4">
                  <c:v>1912</c:v>
                </c:pt>
                <c:pt idx="5">
                  <c:v>1912</c:v>
                </c:pt>
                <c:pt idx="6">
                  <c:v>1912</c:v>
                </c:pt>
                <c:pt idx="7">
                  <c:v>1912</c:v>
                </c:pt>
                <c:pt idx="8">
                  <c:v>1912</c:v>
                </c:pt>
              </c:numCache>
            </c:numRef>
          </c:val>
          <c:smooth val="0"/>
          <c:extLst>
            <c:ext xmlns:c16="http://schemas.microsoft.com/office/drawing/2014/chart" uri="{C3380CC4-5D6E-409C-BE32-E72D297353CC}">
              <c16:uniqueId val="{00000007-F86D-40A6-A5AD-11516B982C0B}"/>
            </c:ext>
          </c:extLst>
        </c:ser>
        <c:ser>
          <c:idx val="8"/>
          <c:order val="8"/>
          <c:tx>
            <c:strRef>
              <c:f>PRP_NCL_rep!$A$13</c:f>
              <c:strCache>
                <c:ptCount val="1"/>
                <c:pt idx="0">
                  <c:v>2020Q1</c:v>
                </c:pt>
              </c:strCache>
            </c:strRef>
          </c:tx>
          <c:spPr>
            <a:ln w="28575" cap="rnd">
              <a:solidFill>
                <a:schemeClr val="accent3">
                  <a:lumMod val="60000"/>
                </a:schemeClr>
              </a:solidFill>
              <a:round/>
            </a:ln>
            <a:effectLst/>
          </c:spPr>
          <c:marker>
            <c:symbol val="none"/>
          </c:marker>
          <c:cat>
            <c:numRef>
              <c:f>PRP_NCL_rep!$B$4:$Q$4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PRP_NCL_rep!$B$13:$Q$13</c:f>
              <c:numCache>
                <c:formatCode>#,##0</c:formatCode>
                <c:ptCount val="16"/>
                <c:pt idx="0">
                  <c:v>1384</c:v>
                </c:pt>
                <c:pt idx="1">
                  <c:v>1672</c:v>
                </c:pt>
                <c:pt idx="2">
                  <c:v>1851</c:v>
                </c:pt>
                <c:pt idx="3">
                  <c:v>1851</c:v>
                </c:pt>
                <c:pt idx="4">
                  <c:v>1851</c:v>
                </c:pt>
                <c:pt idx="5">
                  <c:v>1851</c:v>
                </c:pt>
                <c:pt idx="6">
                  <c:v>1851</c:v>
                </c:pt>
                <c:pt idx="7">
                  <c:v>1851</c:v>
                </c:pt>
              </c:numCache>
            </c:numRef>
          </c:val>
          <c:smooth val="0"/>
          <c:extLst>
            <c:ext xmlns:c16="http://schemas.microsoft.com/office/drawing/2014/chart" uri="{C3380CC4-5D6E-409C-BE32-E72D297353CC}">
              <c16:uniqueId val="{00000008-F86D-40A6-A5AD-11516B982C0B}"/>
            </c:ext>
          </c:extLst>
        </c:ser>
        <c:ser>
          <c:idx val="9"/>
          <c:order val="9"/>
          <c:tx>
            <c:strRef>
              <c:f>PRP_NCL_rep!$A$14</c:f>
              <c:strCache>
                <c:ptCount val="1"/>
                <c:pt idx="0">
                  <c:v>2020Q2</c:v>
                </c:pt>
              </c:strCache>
            </c:strRef>
          </c:tx>
          <c:spPr>
            <a:ln w="28575" cap="rnd">
              <a:solidFill>
                <a:schemeClr val="accent4">
                  <a:lumMod val="60000"/>
                </a:schemeClr>
              </a:solidFill>
              <a:round/>
            </a:ln>
            <a:effectLst/>
          </c:spPr>
          <c:marker>
            <c:symbol val="none"/>
          </c:marker>
          <c:cat>
            <c:numRef>
              <c:f>PRP_NCL_rep!$B$4:$Q$4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PRP_NCL_rep!$B$14:$Q$14</c:f>
              <c:numCache>
                <c:formatCode>#,##0</c:formatCode>
                <c:ptCount val="16"/>
                <c:pt idx="0">
                  <c:v>1372</c:v>
                </c:pt>
                <c:pt idx="1">
                  <c:v>1586</c:v>
                </c:pt>
                <c:pt idx="2">
                  <c:v>1774</c:v>
                </c:pt>
                <c:pt idx="3">
                  <c:v>1774</c:v>
                </c:pt>
                <c:pt idx="4">
                  <c:v>1774</c:v>
                </c:pt>
                <c:pt idx="5">
                  <c:v>1774</c:v>
                </c:pt>
                <c:pt idx="6">
                  <c:v>1774</c:v>
                </c:pt>
              </c:numCache>
            </c:numRef>
          </c:val>
          <c:smooth val="0"/>
          <c:extLst>
            <c:ext xmlns:c16="http://schemas.microsoft.com/office/drawing/2014/chart" uri="{C3380CC4-5D6E-409C-BE32-E72D297353CC}">
              <c16:uniqueId val="{00000009-F86D-40A6-A5AD-11516B982C0B}"/>
            </c:ext>
          </c:extLst>
        </c:ser>
        <c:ser>
          <c:idx val="10"/>
          <c:order val="10"/>
          <c:tx>
            <c:strRef>
              <c:f>PRP_NCL_rep!$A$15</c:f>
              <c:strCache>
                <c:ptCount val="1"/>
                <c:pt idx="0">
                  <c:v>2020Q3</c:v>
                </c:pt>
              </c:strCache>
            </c:strRef>
          </c:tx>
          <c:spPr>
            <a:ln w="28575" cap="rnd">
              <a:solidFill>
                <a:schemeClr val="accent5">
                  <a:lumMod val="60000"/>
                </a:schemeClr>
              </a:solidFill>
              <a:round/>
            </a:ln>
            <a:effectLst/>
          </c:spPr>
          <c:marker>
            <c:symbol val="none"/>
          </c:marker>
          <c:cat>
            <c:numRef>
              <c:f>PRP_NCL_rep!$B$4:$Q$4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PRP_NCL_rep!$B$15:$Q$15</c:f>
              <c:numCache>
                <c:formatCode>#,##0</c:formatCode>
                <c:ptCount val="16"/>
                <c:pt idx="0">
                  <c:v>1881</c:v>
                </c:pt>
                <c:pt idx="1">
                  <c:v>2093</c:v>
                </c:pt>
                <c:pt idx="2">
                  <c:v>2256</c:v>
                </c:pt>
                <c:pt idx="3">
                  <c:v>2256</c:v>
                </c:pt>
                <c:pt idx="4">
                  <c:v>2256</c:v>
                </c:pt>
                <c:pt idx="5">
                  <c:v>2256</c:v>
                </c:pt>
              </c:numCache>
            </c:numRef>
          </c:val>
          <c:smooth val="0"/>
          <c:extLst>
            <c:ext xmlns:c16="http://schemas.microsoft.com/office/drawing/2014/chart" uri="{C3380CC4-5D6E-409C-BE32-E72D297353CC}">
              <c16:uniqueId val="{0000000A-F86D-40A6-A5AD-11516B982C0B}"/>
            </c:ext>
          </c:extLst>
        </c:ser>
        <c:ser>
          <c:idx val="11"/>
          <c:order val="11"/>
          <c:tx>
            <c:strRef>
              <c:f>PRP_NCL_rep!$A$16</c:f>
              <c:strCache>
                <c:ptCount val="1"/>
                <c:pt idx="0">
                  <c:v>2020Q4</c:v>
                </c:pt>
              </c:strCache>
            </c:strRef>
          </c:tx>
          <c:spPr>
            <a:ln w="28575" cap="rnd">
              <a:solidFill>
                <a:schemeClr val="accent6">
                  <a:lumMod val="60000"/>
                </a:schemeClr>
              </a:solidFill>
              <a:round/>
            </a:ln>
            <a:effectLst/>
          </c:spPr>
          <c:marker>
            <c:symbol val="none"/>
          </c:marker>
          <c:cat>
            <c:numRef>
              <c:f>PRP_NCL_rep!$B$4:$Q$4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PRP_NCL_rep!$B$16:$Q$16</c:f>
              <c:numCache>
                <c:formatCode>#,##0</c:formatCode>
                <c:ptCount val="16"/>
                <c:pt idx="0">
                  <c:v>2551</c:v>
                </c:pt>
                <c:pt idx="1">
                  <c:v>2854</c:v>
                </c:pt>
                <c:pt idx="2">
                  <c:v>3074</c:v>
                </c:pt>
                <c:pt idx="3">
                  <c:v>3074</c:v>
                </c:pt>
                <c:pt idx="4">
                  <c:v>3074</c:v>
                </c:pt>
              </c:numCache>
            </c:numRef>
          </c:val>
          <c:smooth val="0"/>
          <c:extLst>
            <c:ext xmlns:c16="http://schemas.microsoft.com/office/drawing/2014/chart" uri="{C3380CC4-5D6E-409C-BE32-E72D297353CC}">
              <c16:uniqueId val="{0000000B-F86D-40A6-A5AD-11516B982C0B}"/>
            </c:ext>
          </c:extLst>
        </c:ser>
        <c:ser>
          <c:idx val="12"/>
          <c:order val="12"/>
          <c:tx>
            <c:strRef>
              <c:f>PRP_NCL_rep!$A$17</c:f>
              <c:strCache>
                <c:ptCount val="1"/>
                <c:pt idx="0">
                  <c:v>2021Q1</c:v>
                </c:pt>
              </c:strCache>
            </c:strRef>
          </c:tx>
          <c:spPr>
            <a:ln w="28575" cap="rnd">
              <a:solidFill>
                <a:schemeClr val="accent1">
                  <a:lumMod val="80000"/>
                  <a:lumOff val="20000"/>
                </a:schemeClr>
              </a:solidFill>
              <a:round/>
            </a:ln>
            <a:effectLst/>
          </c:spPr>
          <c:marker>
            <c:symbol val="none"/>
          </c:marker>
          <c:cat>
            <c:numRef>
              <c:f>PRP_NCL_rep!$B$4:$Q$4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PRP_NCL_rep!$B$17:$Q$17</c:f>
              <c:numCache>
                <c:formatCode>#,##0</c:formatCode>
                <c:ptCount val="16"/>
                <c:pt idx="0">
                  <c:v>2382</c:v>
                </c:pt>
                <c:pt idx="1">
                  <c:v>2521</c:v>
                </c:pt>
                <c:pt idx="2">
                  <c:v>2628</c:v>
                </c:pt>
                <c:pt idx="3">
                  <c:v>2628</c:v>
                </c:pt>
              </c:numCache>
            </c:numRef>
          </c:val>
          <c:smooth val="0"/>
          <c:extLst>
            <c:ext xmlns:c16="http://schemas.microsoft.com/office/drawing/2014/chart" uri="{C3380CC4-5D6E-409C-BE32-E72D297353CC}">
              <c16:uniqueId val="{0000000C-F86D-40A6-A5AD-11516B982C0B}"/>
            </c:ext>
          </c:extLst>
        </c:ser>
        <c:ser>
          <c:idx val="13"/>
          <c:order val="13"/>
          <c:tx>
            <c:strRef>
              <c:f>PRP_NCL_rep!$A$18</c:f>
              <c:strCache>
                <c:ptCount val="1"/>
                <c:pt idx="0">
                  <c:v>2021Q2</c:v>
                </c:pt>
              </c:strCache>
            </c:strRef>
          </c:tx>
          <c:spPr>
            <a:ln w="28575" cap="rnd">
              <a:solidFill>
                <a:schemeClr val="accent2">
                  <a:lumMod val="80000"/>
                  <a:lumOff val="20000"/>
                </a:schemeClr>
              </a:solidFill>
              <a:round/>
            </a:ln>
            <a:effectLst/>
          </c:spPr>
          <c:marker>
            <c:symbol val="none"/>
          </c:marker>
          <c:cat>
            <c:numRef>
              <c:f>PRP_NCL_rep!$B$4:$Q$4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PRP_NCL_rep!$B$18:$Q$18</c:f>
              <c:numCache>
                <c:formatCode>#,##0</c:formatCode>
                <c:ptCount val="16"/>
                <c:pt idx="0">
                  <c:v>2195</c:v>
                </c:pt>
                <c:pt idx="1">
                  <c:v>2684</c:v>
                </c:pt>
                <c:pt idx="2">
                  <c:v>2935</c:v>
                </c:pt>
              </c:numCache>
            </c:numRef>
          </c:val>
          <c:smooth val="0"/>
          <c:extLst>
            <c:ext xmlns:c16="http://schemas.microsoft.com/office/drawing/2014/chart" uri="{C3380CC4-5D6E-409C-BE32-E72D297353CC}">
              <c16:uniqueId val="{0000000D-F86D-40A6-A5AD-11516B982C0B}"/>
            </c:ext>
          </c:extLst>
        </c:ser>
        <c:ser>
          <c:idx val="14"/>
          <c:order val="14"/>
          <c:tx>
            <c:strRef>
              <c:f>PRP_NCL_rep!$A$19</c:f>
              <c:strCache>
                <c:ptCount val="1"/>
                <c:pt idx="0">
                  <c:v>2021Q3</c:v>
                </c:pt>
              </c:strCache>
            </c:strRef>
          </c:tx>
          <c:spPr>
            <a:ln w="28575" cap="rnd">
              <a:solidFill>
                <a:schemeClr val="accent3">
                  <a:lumMod val="80000"/>
                  <a:lumOff val="20000"/>
                </a:schemeClr>
              </a:solidFill>
              <a:round/>
            </a:ln>
            <a:effectLst/>
          </c:spPr>
          <c:marker>
            <c:symbol val="none"/>
          </c:marker>
          <c:cat>
            <c:numRef>
              <c:f>PRP_NCL_rep!$B$4:$Q$4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PRP_NCL_rep!$B$19:$Q$19</c:f>
              <c:numCache>
                <c:formatCode>#,##0</c:formatCode>
                <c:ptCount val="16"/>
                <c:pt idx="0">
                  <c:v>2315</c:v>
                </c:pt>
                <c:pt idx="1">
                  <c:v>2536</c:v>
                </c:pt>
              </c:numCache>
            </c:numRef>
          </c:val>
          <c:smooth val="0"/>
          <c:extLst>
            <c:ext xmlns:c16="http://schemas.microsoft.com/office/drawing/2014/chart" uri="{C3380CC4-5D6E-409C-BE32-E72D297353CC}">
              <c16:uniqueId val="{0000000E-F86D-40A6-A5AD-11516B982C0B}"/>
            </c:ext>
          </c:extLst>
        </c:ser>
        <c:ser>
          <c:idx val="15"/>
          <c:order val="15"/>
          <c:tx>
            <c:strRef>
              <c:f>PRP_NCL_rep!$A$20</c:f>
              <c:strCache>
                <c:ptCount val="1"/>
                <c:pt idx="0">
                  <c:v>2021Q4</c:v>
                </c:pt>
              </c:strCache>
            </c:strRef>
          </c:tx>
          <c:spPr>
            <a:ln w="28575" cap="rnd">
              <a:solidFill>
                <a:schemeClr val="accent4">
                  <a:lumMod val="80000"/>
                  <a:lumOff val="20000"/>
                </a:schemeClr>
              </a:solidFill>
              <a:round/>
            </a:ln>
            <a:effectLst/>
          </c:spPr>
          <c:marker>
            <c:symbol val="none"/>
          </c:marker>
          <c:cat>
            <c:numRef>
              <c:f>PRP_NCL_rep!$B$4:$Q$4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PRP_NCL_rep!$B$20:$Q$20</c:f>
              <c:numCache>
                <c:formatCode>#,##0</c:formatCode>
                <c:ptCount val="16"/>
                <c:pt idx="0">
                  <c:v>2815</c:v>
                </c:pt>
              </c:numCache>
            </c:numRef>
          </c:val>
          <c:smooth val="0"/>
          <c:extLst>
            <c:ext xmlns:c16="http://schemas.microsoft.com/office/drawing/2014/chart" uri="{C3380CC4-5D6E-409C-BE32-E72D297353CC}">
              <c16:uniqueId val="{0000000F-F86D-40A6-A5AD-11516B982C0B}"/>
            </c:ext>
          </c:extLst>
        </c:ser>
        <c:dLbls>
          <c:showLegendKey val="0"/>
          <c:showVal val="0"/>
          <c:showCatName val="0"/>
          <c:showSerName val="0"/>
          <c:showPercent val="0"/>
          <c:showBubbleSize val="0"/>
        </c:dLbls>
        <c:smooth val="0"/>
        <c:axId val="1566000079"/>
        <c:axId val="1564115647"/>
      </c:lineChart>
      <c:catAx>
        <c:axId val="15660000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4115647"/>
        <c:crosses val="autoZero"/>
        <c:auto val="1"/>
        <c:lblAlgn val="ctr"/>
        <c:lblOffset val="100"/>
        <c:noMultiLvlLbl val="0"/>
      </c:catAx>
      <c:valAx>
        <c:axId val="156411564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600007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Claim # dev factors by AQ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PRP_NCL_rep!$A$27</c:f>
              <c:strCache>
                <c:ptCount val="1"/>
                <c:pt idx="0">
                  <c:v>2018Q1</c:v>
                </c:pt>
              </c:strCache>
            </c:strRef>
          </c:tx>
          <c:spPr>
            <a:ln w="28575" cap="rnd">
              <a:solidFill>
                <a:schemeClr val="accent1"/>
              </a:solidFill>
              <a:round/>
            </a:ln>
            <a:effectLst/>
          </c:spPr>
          <c:marker>
            <c:symbol val="none"/>
          </c:marker>
          <c:cat>
            <c:strRef>
              <c:f>PRP_NCL_rep!$C$43:$E$43</c:f>
              <c:strCache>
                <c:ptCount val="3"/>
                <c:pt idx="0">
                  <c:v>0:1</c:v>
                </c:pt>
                <c:pt idx="1">
                  <c:v>1:2</c:v>
                </c:pt>
                <c:pt idx="2">
                  <c:v>2:3</c:v>
                </c:pt>
              </c:strCache>
            </c:strRef>
          </c:cat>
          <c:val>
            <c:numRef>
              <c:f>PRP_NCL_rep!$C$27:$E$27</c:f>
              <c:numCache>
                <c:formatCode>#,##0.000</c:formatCode>
                <c:ptCount val="3"/>
                <c:pt idx="0">
                  <c:v>1.091409691629956</c:v>
                </c:pt>
                <c:pt idx="1">
                  <c:v>1.0544904137235116</c:v>
                </c:pt>
                <c:pt idx="2">
                  <c:v>1</c:v>
                </c:pt>
              </c:numCache>
            </c:numRef>
          </c:val>
          <c:smooth val="0"/>
          <c:extLst>
            <c:ext xmlns:c16="http://schemas.microsoft.com/office/drawing/2014/chart" uri="{C3380CC4-5D6E-409C-BE32-E72D297353CC}">
              <c16:uniqueId val="{00000000-8126-4361-9784-6813DD853CF4}"/>
            </c:ext>
          </c:extLst>
        </c:ser>
        <c:ser>
          <c:idx val="1"/>
          <c:order val="1"/>
          <c:tx>
            <c:strRef>
              <c:f>PRP_NCL_rep!$A$28</c:f>
              <c:strCache>
                <c:ptCount val="1"/>
                <c:pt idx="0">
                  <c:v>2018Q2</c:v>
                </c:pt>
              </c:strCache>
            </c:strRef>
          </c:tx>
          <c:spPr>
            <a:ln w="28575" cap="rnd">
              <a:solidFill>
                <a:schemeClr val="accent2"/>
              </a:solidFill>
              <a:round/>
            </a:ln>
            <a:effectLst/>
          </c:spPr>
          <c:marker>
            <c:symbol val="none"/>
          </c:marker>
          <c:cat>
            <c:strRef>
              <c:f>PRP_NCL_rep!$C$43:$E$43</c:f>
              <c:strCache>
                <c:ptCount val="3"/>
                <c:pt idx="0">
                  <c:v>0:1</c:v>
                </c:pt>
                <c:pt idx="1">
                  <c:v>1:2</c:v>
                </c:pt>
                <c:pt idx="2">
                  <c:v>2:3</c:v>
                </c:pt>
              </c:strCache>
            </c:strRef>
          </c:cat>
          <c:val>
            <c:numRef>
              <c:f>PRP_NCL_rep!$C$28:$E$28</c:f>
              <c:numCache>
                <c:formatCode>#,##0.000</c:formatCode>
                <c:ptCount val="3"/>
                <c:pt idx="0">
                  <c:v>1.0225563909774436</c:v>
                </c:pt>
                <c:pt idx="1">
                  <c:v>1.0661764705882353</c:v>
                </c:pt>
                <c:pt idx="2">
                  <c:v>1</c:v>
                </c:pt>
              </c:numCache>
            </c:numRef>
          </c:val>
          <c:smooth val="0"/>
          <c:extLst>
            <c:ext xmlns:c16="http://schemas.microsoft.com/office/drawing/2014/chart" uri="{C3380CC4-5D6E-409C-BE32-E72D297353CC}">
              <c16:uniqueId val="{00000001-8126-4361-9784-6813DD853CF4}"/>
            </c:ext>
          </c:extLst>
        </c:ser>
        <c:ser>
          <c:idx val="2"/>
          <c:order val="2"/>
          <c:tx>
            <c:strRef>
              <c:f>PRP_NCL_rep!$A$29</c:f>
              <c:strCache>
                <c:ptCount val="1"/>
                <c:pt idx="0">
                  <c:v>2018Q3</c:v>
                </c:pt>
              </c:strCache>
            </c:strRef>
          </c:tx>
          <c:spPr>
            <a:ln w="28575" cap="rnd">
              <a:solidFill>
                <a:schemeClr val="accent3"/>
              </a:solidFill>
              <a:round/>
            </a:ln>
            <a:effectLst/>
          </c:spPr>
          <c:marker>
            <c:symbol val="none"/>
          </c:marker>
          <c:cat>
            <c:strRef>
              <c:f>PRP_NCL_rep!$C$43:$E$43</c:f>
              <c:strCache>
                <c:ptCount val="3"/>
                <c:pt idx="0">
                  <c:v>0:1</c:v>
                </c:pt>
                <c:pt idx="1">
                  <c:v>1:2</c:v>
                </c:pt>
                <c:pt idx="2">
                  <c:v>2:3</c:v>
                </c:pt>
              </c:strCache>
            </c:strRef>
          </c:cat>
          <c:val>
            <c:numRef>
              <c:f>PRP_NCL_rep!$C$29:$E$29</c:f>
              <c:numCache>
                <c:formatCode>#,##0.000</c:formatCode>
                <c:ptCount val="3"/>
                <c:pt idx="0">
                  <c:v>1.0795334040296924</c:v>
                </c:pt>
                <c:pt idx="1">
                  <c:v>1.0844793713163066</c:v>
                </c:pt>
                <c:pt idx="2">
                  <c:v>1</c:v>
                </c:pt>
              </c:numCache>
            </c:numRef>
          </c:val>
          <c:smooth val="0"/>
          <c:extLst>
            <c:ext xmlns:c16="http://schemas.microsoft.com/office/drawing/2014/chart" uri="{C3380CC4-5D6E-409C-BE32-E72D297353CC}">
              <c16:uniqueId val="{00000002-8126-4361-9784-6813DD853CF4}"/>
            </c:ext>
          </c:extLst>
        </c:ser>
        <c:ser>
          <c:idx val="3"/>
          <c:order val="3"/>
          <c:tx>
            <c:strRef>
              <c:f>PRP_NCL_rep!$A$30</c:f>
              <c:strCache>
                <c:ptCount val="1"/>
                <c:pt idx="0">
                  <c:v>2018Q4</c:v>
                </c:pt>
              </c:strCache>
            </c:strRef>
          </c:tx>
          <c:spPr>
            <a:ln w="28575" cap="rnd">
              <a:solidFill>
                <a:schemeClr val="accent4"/>
              </a:solidFill>
              <a:round/>
            </a:ln>
            <a:effectLst/>
          </c:spPr>
          <c:marker>
            <c:symbol val="none"/>
          </c:marker>
          <c:cat>
            <c:strRef>
              <c:f>PRP_NCL_rep!$C$43:$E$43</c:f>
              <c:strCache>
                <c:ptCount val="3"/>
                <c:pt idx="0">
                  <c:v>0:1</c:v>
                </c:pt>
                <c:pt idx="1">
                  <c:v>1:2</c:v>
                </c:pt>
                <c:pt idx="2">
                  <c:v>2:3</c:v>
                </c:pt>
              </c:strCache>
            </c:strRef>
          </c:cat>
          <c:val>
            <c:numRef>
              <c:f>PRP_NCL_rep!$C$30:$E$30</c:f>
              <c:numCache>
                <c:formatCode>#,##0.000</c:formatCode>
                <c:ptCount val="3"/>
                <c:pt idx="0">
                  <c:v>1.0727802037845706</c:v>
                </c:pt>
                <c:pt idx="1">
                  <c:v>1.0881953867028493</c:v>
                </c:pt>
                <c:pt idx="2">
                  <c:v>1</c:v>
                </c:pt>
              </c:numCache>
            </c:numRef>
          </c:val>
          <c:smooth val="0"/>
          <c:extLst>
            <c:ext xmlns:c16="http://schemas.microsoft.com/office/drawing/2014/chart" uri="{C3380CC4-5D6E-409C-BE32-E72D297353CC}">
              <c16:uniqueId val="{00000003-8126-4361-9784-6813DD853CF4}"/>
            </c:ext>
          </c:extLst>
        </c:ser>
        <c:ser>
          <c:idx val="4"/>
          <c:order val="4"/>
          <c:tx>
            <c:strRef>
              <c:f>PRP_NCL_rep!$A$31</c:f>
              <c:strCache>
                <c:ptCount val="1"/>
                <c:pt idx="0">
                  <c:v>2019Q1</c:v>
                </c:pt>
              </c:strCache>
            </c:strRef>
          </c:tx>
          <c:spPr>
            <a:ln w="28575" cap="rnd">
              <a:solidFill>
                <a:schemeClr val="accent5"/>
              </a:solidFill>
              <a:round/>
            </a:ln>
            <a:effectLst/>
          </c:spPr>
          <c:marker>
            <c:symbol val="none"/>
          </c:marker>
          <c:cat>
            <c:strRef>
              <c:f>PRP_NCL_rep!$C$43:$E$43</c:f>
              <c:strCache>
                <c:ptCount val="3"/>
                <c:pt idx="0">
                  <c:v>0:1</c:v>
                </c:pt>
                <c:pt idx="1">
                  <c:v>1:2</c:v>
                </c:pt>
                <c:pt idx="2">
                  <c:v>2:3</c:v>
                </c:pt>
              </c:strCache>
            </c:strRef>
          </c:cat>
          <c:val>
            <c:numRef>
              <c:f>PRP_NCL_rep!$C$31:$E$31</c:f>
              <c:numCache>
                <c:formatCode>#,##0.000</c:formatCode>
                <c:ptCount val="3"/>
                <c:pt idx="0">
                  <c:v>1.0840182648401826</c:v>
                </c:pt>
                <c:pt idx="1">
                  <c:v>1.0556023588879528</c:v>
                </c:pt>
                <c:pt idx="2">
                  <c:v>1</c:v>
                </c:pt>
              </c:numCache>
            </c:numRef>
          </c:val>
          <c:smooth val="0"/>
          <c:extLst>
            <c:ext xmlns:c16="http://schemas.microsoft.com/office/drawing/2014/chart" uri="{C3380CC4-5D6E-409C-BE32-E72D297353CC}">
              <c16:uniqueId val="{00000004-8126-4361-9784-6813DD853CF4}"/>
            </c:ext>
          </c:extLst>
        </c:ser>
        <c:ser>
          <c:idx val="5"/>
          <c:order val="5"/>
          <c:tx>
            <c:strRef>
              <c:f>PRP_NCL_rep!$A$32</c:f>
              <c:strCache>
                <c:ptCount val="1"/>
                <c:pt idx="0">
                  <c:v>2019Q2</c:v>
                </c:pt>
              </c:strCache>
            </c:strRef>
          </c:tx>
          <c:spPr>
            <a:ln w="28575" cap="rnd">
              <a:solidFill>
                <a:schemeClr val="accent6"/>
              </a:solidFill>
              <a:round/>
            </a:ln>
            <a:effectLst/>
          </c:spPr>
          <c:marker>
            <c:symbol val="none"/>
          </c:marker>
          <c:cat>
            <c:strRef>
              <c:f>PRP_NCL_rep!$C$43:$E$43</c:f>
              <c:strCache>
                <c:ptCount val="3"/>
                <c:pt idx="0">
                  <c:v>0:1</c:v>
                </c:pt>
                <c:pt idx="1">
                  <c:v>1:2</c:v>
                </c:pt>
                <c:pt idx="2">
                  <c:v>2:3</c:v>
                </c:pt>
              </c:strCache>
            </c:strRef>
          </c:cat>
          <c:val>
            <c:numRef>
              <c:f>PRP_NCL_rep!$C$32:$E$32</c:f>
              <c:numCache>
                <c:formatCode>#,##0.000</c:formatCode>
                <c:ptCount val="3"/>
                <c:pt idx="0">
                  <c:v>1.1438998957247133</c:v>
                </c:pt>
                <c:pt idx="1">
                  <c:v>1.2069279854147676</c:v>
                </c:pt>
                <c:pt idx="2">
                  <c:v>1</c:v>
                </c:pt>
              </c:numCache>
            </c:numRef>
          </c:val>
          <c:smooth val="0"/>
          <c:extLst>
            <c:ext xmlns:c16="http://schemas.microsoft.com/office/drawing/2014/chart" uri="{C3380CC4-5D6E-409C-BE32-E72D297353CC}">
              <c16:uniqueId val="{00000005-8126-4361-9784-6813DD853CF4}"/>
            </c:ext>
          </c:extLst>
        </c:ser>
        <c:ser>
          <c:idx val="6"/>
          <c:order val="6"/>
          <c:tx>
            <c:strRef>
              <c:f>PRP_NCL_rep!$A$33</c:f>
              <c:strCache>
                <c:ptCount val="1"/>
                <c:pt idx="0">
                  <c:v>2019Q3</c:v>
                </c:pt>
              </c:strCache>
            </c:strRef>
          </c:tx>
          <c:spPr>
            <a:ln w="28575" cap="rnd">
              <a:solidFill>
                <a:schemeClr val="accent1">
                  <a:lumMod val="60000"/>
                </a:schemeClr>
              </a:solidFill>
              <a:round/>
            </a:ln>
            <a:effectLst/>
          </c:spPr>
          <c:marker>
            <c:symbol val="none"/>
          </c:marker>
          <c:cat>
            <c:strRef>
              <c:f>PRP_NCL_rep!$C$43:$E$43</c:f>
              <c:strCache>
                <c:ptCount val="3"/>
                <c:pt idx="0">
                  <c:v>0:1</c:v>
                </c:pt>
                <c:pt idx="1">
                  <c:v>1:2</c:v>
                </c:pt>
                <c:pt idx="2">
                  <c:v>2:3</c:v>
                </c:pt>
              </c:strCache>
            </c:strRef>
          </c:cat>
          <c:val>
            <c:numRef>
              <c:f>PRP_NCL_rep!$C$33:$E$33</c:f>
              <c:numCache>
                <c:formatCode>#,##0.000</c:formatCode>
                <c:ptCount val="3"/>
                <c:pt idx="0">
                  <c:v>1.0787801778907242</c:v>
                </c:pt>
                <c:pt idx="1">
                  <c:v>1.1036513545347468</c:v>
                </c:pt>
                <c:pt idx="2">
                  <c:v>1</c:v>
                </c:pt>
              </c:numCache>
            </c:numRef>
          </c:val>
          <c:smooth val="0"/>
          <c:extLst>
            <c:ext xmlns:c16="http://schemas.microsoft.com/office/drawing/2014/chart" uri="{C3380CC4-5D6E-409C-BE32-E72D297353CC}">
              <c16:uniqueId val="{00000006-8126-4361-9784-6813DD853CF4}"/>
            </c:ext>
          </c:extLst>
        </c:ser>
        <c:ser>
          <c:idx val="7"/>
          <c:order val="7"/>
          <c:tx>
            <c:strRef>
              <c:f>PRP_NCL_rep!$A$34</c:f>
              <c:strCache>
                <c:ptCount val="1"/>
                <c:pt idx="0">
                  <c:v>2019Q4</c:v>
                </c:pt>
              </c:strCache>
            </c:strRef>
          </c:tx>
          <c:spPr>
            <a:ln w="28575" cap="rnd">
              <a:solidFill>
                <a:schemeClr val="accent2">
                  <a:lumMod val="60000"/>
                </a:schemeClr>
              </a:solidFill>
              <a:round/>
            </a:ln>
            <a:effectLst/>
          </c:spPr>
          <c:marker>
            <c:symbol val="none"/>
          </c:marker>
          <c:cat>
            <c:strRef>
              <c:f>PRP_NCL_rep!$C$43:$E$43</c:f>
              <c:strCache>
                <c:ptCount val="3"/>
                <c:pt idx="0">
                  <c:v>0:1</c:v>
                </c:pt>
                <c:pt idx="1">
                  <c:v>1:2</c:v>
                </c:pt>
                <c:pt idx="2">
                  <c:v>2:3</c:v>
                </c:pt>
              </c:strCache>
            </c:strRef>
          </c:cat>
          <c:val>
            <c:numRef>
              <c:f>PRP_NCL_rep!$C$34:$E$34</c:f>
              <c:numCache>
                <c:formatCode>#,##0.000</c:formatCode>
                <c:ptCount val="3"/>
                <c:pt idx="0">
                  <c:v>1.1004962779156326</c:v>
                </c:pt>
                <c:pt idx="1">
                  <c:v>1.0777903043968433</c:v>
                </c:pt>
                <c:pt idx="2">
                  <c:v>1</c:v>
                </c:pt>
              </c:numCache>
            </c:numRef>
          </c:val>
          <c:smooth val="0"/>
          <c:extLst>
            <c:ext xmlns:c16="http://schemas.microsoft.com/office/drawing/2014/chart" uri="{C3380CC4-5D6E-409C-BE32-E72D297353CC}">
              <c16:uniqueId val="{00000007-8126-4361-9784-6813DD853CF4}"/>
            </c:ext>
          </c:extLst>
        </c:ser>
        <c:ser>
          <c:idx val="8"/>
          <c:order val="8"/>
          <c:tx>
            <c:strRef>
              <c:f>PRP_NCL_rep!$A$35</c:f>
              <c:strCache>
                <c:ptCount val="1"/>
                <c:pt idx="0">
                  <c:v>2020Q1</c:v>
                </c:pt>
              </c:strCache>
            </c:strRef>
          </c:tx>
          <c:spPr>
            <a:ln w="28575" cap="rnd">
              <a:solidFill>
                <a:schemeClr val="accent3">
                  <a:lumMod val="60000"/>
                </a:schemeClr>
              </a:solidFill>
              <a:round/>
            </a:ln>
            <a:effectLst/>
          </c:spPr>
          <c:marker>
            <c:symbol val="none"/>
          </c:marker>
          <c:cat>
            <c:strRef>
              <c:f>PRP_NCL_rep!$C$43:$E$43</c:f>
              <c:strCache>
                <c:ptCount val="3"/>
                <c:pt idx="0">
                  <c:v>0:1</c:v>
                </c:pt>
                <c:pt idx="1">
                  <c:v>1:2</c:v>
                </c:pt>
                <c:pt idx="2">
                  <c:v>2:3</c:v>
                </c:pt>
              </c:strCache>
            </c:strRef>
          </c:cat>
          <c:val>
            <c:numRef>
              <c:f>PRP_NCL_rep!$C$35:$E$35</c:f>
              <c:numCache>
                <c:formatCode>#,##0.000</c:formatCode>
                <c:ptCount val="3"/>
                <c:pt idx="0">
                  <c:v>1.2080924855491328</c:v>
                </c:pt>
                <c:pt idx="1">
                  <c:v>1.1070574162679425</c:v>
                </c:pt>
                <c:pt idx="2">
                  <c:v>1</c:v>
                </c:pt>
              </c:numCache>
            </c:numRef>
          </c:val>
          <c:smooth val="0"/>
          <c:extLst>
            <c:ext xmlns:c16="http://schemas.microsoft.com/office/drawing/2014/chart" uri="{C3380CC4-5D6E-409C-BE32-E72D297353CC}">
              <c16:uniqueId val="{00000008-8126-4361-9784-6813DD853CF4}"/>
            </c:ext>
          </c:extLst>
        </c:ser>
        <c:ser>
          <c:idx val="9"/>
          <c:order val="9"/>
          <c:tx>
            <c:strRef>
              <c:f>PRP_NCL_rep!$A$36</c:f>
              <c:strCache>
                <c:ptCount val="1"/>
                <c:pt idx="0">
                  <c:v>2020Q2</c:v>
                </c:pt>
              </c:strCache>
            </c:strRef>
          </c:tx>
          <c:spPr>
            <a:ln w="28575" cap="rnd">
              <a:solidFill>
                <a:schemeClr val="accent4">
                  <a:lumMod val="60000"/>
                </a:schemeClr>
              </a:solidFill>
              <a:round/>
            </a:ln>
            <a:effectLst/>
          </c:spPr>
          <c:marker>
            <c:symbol val="none"/>
          </c:marker>
          <c:cat>
            <c:strRef>
              <c:f>PRP_NCL_rep!$C$43:$E$43</c:f>
              <c:strCache>
                <c:ptCount val="3"/>
                <c:pt idx="0">
                  <c:v>0:1</c:v>
                </c:pt>
                <c:pt idx="1">
                  <c:v>1:2</c:v>
                </c:pt>
                <c:pt idx="2">
                  <c:v>2:3</c:v>
                </c:pt>
              </c:strCache>
            </c:strRef>
          </c:cat>
          <c:val>
            <c:numRef>
              <c:f>PRP_NCL_rep!$C$36:$E$36</c:f>
              <c:numCache>
                <c:formatCode>#,##0.000</c:formatCode>
                <c:ptCount val="3"/>
                <c:pt idx="0">
                  <c:v>1.1559766763848396</c:v>
                </c:pt>
                <c:pt idx="1">
                  <c:v>1.1185372005044136</c:v>
                </c:pt>
                <c:pt idx="2">
                  <c:v>1</c:v>
                </c:pt>
              </c:numCache>
            </c:numRef>
          </c:val>
          <c:smooth val="0"/>
          <c:extLst>
            <c:ext xmlns:c16="http://schemas.microsoft.com/office/drawing/2014/chart" uri="{C3380CC4-5D6E-409C-BE32-E72D297353CC}">
              <c16:uniqueId val="{00000009-8126-4361-9784-6813DD853CF4}"/>
            </c:ext>
          </c:extLst>
        </c:ser>
        <c:ser>
          <c:idx val="10"/>
          <c:order val="10"/>
          <c:tx>
            <c:strRef>
              <c:f>PRP_NCL_rep!$A$37</c:f>
              <c:strCache>
                <c:ptCount val="1"/>
                <c:pt idx="0">
                  <c:v>2020Q3</c:v>
                </c:pt>
              </c:strCache>
            </c:strRef>
          </c:tx>
          <c:spPr>
            <a:ln w="28575" cap="rnd">
              <a:solidFill>
                <a:schemeClr val="accent5">
                  <a:lumMod val="60000"/>
                </a:schemeClr>
              </a:solidFill>
              <a:round/>
            </a:ln>
            <a:effectLst/>
          </c:spPr>
          <c:marker>
            <c:symbol val="none"/>
          </c:marker>
          <c:cat>
            <c:strRef>
              <c:f>PRP_NCL_rep!$C$43:$E$43</c:f>
              <c:strCache>
                <c:ptCount val="3"/>
                <c:pt idx="0">
                  <c:v>0:1</c:v>
                </c:pt>
                <c:pt idx="1">
                  <c:v>1:2</c:v>
                </c:pt>
                <c:pt idx="2">
                  <c:v>2:3</c:v>
                </c:pt>
              </c:strCache>
            </c:strRef>
          </c:cat>
          <c:val>
            <c:numRef>
              <c:f>PRP_NCL_rep!$C$37:$E$37</c:f>
              <c:numCache>
                <c:formatCode>#,##0.000</c:formatCode>
                <c:ptCount val="3"/>
                <c:pt idx="0">
                  <c:v>1.1127060074428496</c:v>
                </c:pt>
                <c:pt idx="1">
                  <c:v>1.0778786430960343</c:v>
                </c:pt>
                <c:pt idx="2">
                  <c:v>1</c:v>
                </c:pt>
              </c:numCache>
            </c:numRef>
          </c:val>
          <c:smooth val="0"/>
          <c:extLst>
            <c:ext xmlns:c16="http://schemas.microsoft.com/office/drawing/2014/chart" uri="{C3380CC4-5D6E-409C-BE32-E72D297353CC}">
              <c16:uniqueId val="{0000000A-8126-4361-9784-6813DD853CF4}"/>
            </c:ext>
          </c:extLst>
        </c:ser>
        <c:ser>
          <c:idx val="11"/>
          <c:order val="11"/>
          <c:tx>
            <c:strRef>
              <c:f>PRP_NCL_rep!$A$38</c:f>
              <c:strCache>
                <c:ptCount val="1"/>
                <c:pt idx="0">
                  <c:v>2020Q4</c:v>
                </c:pt>
              </c:strCache>
            </c:strRef>
          </c:tx>
          <c:spPr>
            <a:ln w="28575" cap="rnd">
              <a:solidFill>
                <a:schemeClr val="accent6">
                  <a:lumMod val="60000"/>
                </a:schemeClr>
              </a:solidFill>
              <a:round/>
            </a:ln>
            <a:effectLst/>
          </c:spPr>
          <c:marker>
            <c:symbol val="none"/>
          </c:marker>
          <c:cat>
            <c:strRef>
              <c:f>PRP_NCL_rep!$C$43:$E$43</c:f>
              <c:strCache>
                <c:ptCount val="3"/>
                <c:pt idx="0">
                  <c:v>0:1</c:v>
                </c:pt>
                <c:pt idx="1">
                  <c:v>1:2</c:v>
                </c:pt>
                <c:pt idx="2">
                  <c:v>2:3</c:v>
                </c:pt>
              </c:strCache>
            </c:strRef>
          </c:cat>
          <c:val>
            <c:numRef>
              <c:f>PRP_NCL_rep!$C$38:$E$38</c:f>
              <c:numCache>
                <c:formatCode>#,##0.000</c:formatCode>
                <c:ptCount val="3"/>
                <c:pt idx="0">
                  <c:v>1.1187769502156018</c:v>
                </c:pt>
                <c:pt idx="1">
                  <c:v>1.0770847932725998</c:v>
                </c:pt>
                <c:pt idx="2">
                  <c:v>1</c:v>
                </c:pt>
              </c:numCache>
            </c:numRef>
          </c:val>
          <c:smooth val="0"/>
          <c:extLst>
            <c:ext xmlns:c16="http://schemas.microsoft.com/office/drawing/2014/chart" uri="{C3380CC4-5D6E-409C-BE32-E72D297353CC}">
              <c16:uniqueId val="{0000000B-8126-4361-9784-6813DD853CF4}"/>
            </c:ext>
          </c:extLst>
        </c:ser>
        <c:ser>
          <c:idx val="12"/>
          <c:order val="12"/>
          <c:tx>
            <c:strRef>
              <c:f>PRP_NCL_rep!$A$39</c:f>
              <c:strCache>
                <c:ptCount val="1"/>
                <c:pt idx="0">
                  <c:v>2021Q1</c:v>
                </c:pt>
              </c:strCache>
            </c:strRef>
          </c:tx>
          <c:spPr>
            <a:ln w="28575" cap="rnd">
              <a:solidFill>
                <a:schemeClr val="accent1">
                  <a:lumMod val="80000"/>
                  <a:lumOff val="20000"/>
                </a:schemeClr>
              </a:solidFill>
              <a:round/>
            </a:ln>
            <a:effectLst/>
          </c:spPr>
          <c:marker>
            <c:symbol val="none"/>
          </c:marker>
          <c:cat>
            <c:strRef>
              <c:f>PRP_NCL_rep!$C$43:$E$43</c:f>
              <c:strCache>
                <c:ptCount val="3"/>
                <c:pt idx="0">
                  <c:v>0:1</c:v>
                </c:pt>
                <c:pt idx="1">
                  <c:v>1:2</c:v>
                </c:pt>
                <c:pt idx="2">
                  <c:v>2:3</c:v>
                </c:pt>
              </c:strCache>
            </c:strRef>
          </c:cat>
          <c:val>
            <c:numRef>
              <c:f>PRP_NCL_rep!$C$39:$E$39</c:f>
              <c:numCache>
                <c:formatCode>#,##0.000</c:formatCode>
                <c:ptCount val="3"/>
                <c:pt idx="0">
                  <c:v>1.0583543240973972</c:v>
                </c:pt>
                <c:pt idx="1">
                  <c:v>1.0424434748115827</c:v>
                </c:pt>
                <c:pt idx="2">
                  <c:v>1</c:v>
                </c:pt>
              </c:numCache>
            </c:numRef>
          </c:val>
          <c:smooth val="0"/>
          <c:extLst>
            <c:ext xmlns:c16="http://schemas.microsoft.com/office/drawing/2014/chart" uri="{C3380CC4-5D6E-409C-BE32-E72D297353CC}">
              <c16:uniqueId val="{0000000C-8126-4361-9784-6813DD853CF4}"/>
            </c:ext>
          </c:extLst>
        </c:ser>
        <c:ser>
          <c:idx val="13"/>
          <c:order val="13"/>
          <c:tx>
            <c:strRef>
              <c:f>PRP_NCL_rep!$A$40</c:f>
              <c:strCache>
                <c:ptCount val="1"/>
                <c:pt idx="0">
                  <c:v>2021Q2</c:v>
                </c:pt>
              </c:strCache>
            </c:strRef>
          </c:tx>
          <c:spPr>
            <a:ln w="28575" cap="rnd">
              <a:solidFill>
                <a:schemeClr val="accent2">
                  <a:lumMod val="80000"/>
                  <a:lumOff val="20000"/>
                </a:schemeClr>
              </a:solidFill>
              <a:round/>
            </a:ln>
            <a:effectLst/>
          </c:spPr>
          <c:marker>
            <c:symbol val="none"/>
          </c:marker>
          <c:cat>
            <c:strRef>
              <c:f>PRP_NCL_rep!$C$43:$E$43</c:f>
              <c:strCache>
                <c:ptCount val="3"/>
                <c:pt idx="0">
                  <c:v>0:1</c:v>
                </c:pt>
                <c:pt idx="1">
                  <c:v>1:2</c:v>
                </c:pt>
                <c:pt idx="2">
                  <c:v>2:3</c:v>
                </c:pt>
              </c:strCache>
            </c:strRef>
          </c:cat>
          <c:val>
            <c:numRef>
              <c:f>PRP_NCL_rep!$C$40:$E$40</c:f>
              <c:numCache>
                <c:formatCode>#,##0.000</c:formatCode>
                <c:ptCount val="3"/>
                <c:pt idx="0">
                  <c:v>1.2227790432801822</c:v>
                </c:pt>
                <c:pt idx="1">
                  <c:v>1.0935171385991058</c:v>
                </c:pt>
              </c:numCache>
            </c:numRef>
          </c:val>
          <c:smooth val="0"/>
          <c:extLst>
            <c:ext xmlns:c16="http://schemas.microsoft.com/office/drawing/2014/chart" uri="{C3380CC4-5D6E-409C-BE32-E72D297353CC}">
              <c16:uniqueId val="{0000000D-8126-4361-9784-6813DD853CF4}"/>
            </c:ext>
          </c:extLst>
        </c:ser>
        <c:ser>
          <c:idx val="14"/>
          <c:order val="14"/>
          <c:tx>
            <c:strRef>
              <c:f>PRP_NCL_rep!$A$41</c:f>
              <c:strCache>
                <c:ptCount val="1"/>
                <c:pt idx="0">
                  <c:v>2021Q3</c:v>
                </c:pt>
              </c:strCache>
            </c:strRef>
          </c:tx>
          <c:spPr>
            <a:ln w="28575" cap="rnd">
              <a:solidFill>
                <a:schemeClr val="accent3">
                  <a:lumMod val="80000"/>
                  <a:lumOff val="20000"/>
                </a:schemeClr>
              </a:solidFill>
              <a:round/>
            </a:ln>
            <a:effectLst/>
          </c:spPr>
          <c:marker>
            <c:symbol val="none"/>
          </c:marker>
          <c:cat>
            <c:strRef>
              <c:f>PRP_NCL_rep!$C$43:$E$43</c:f>
              <c:strCache>
                <c:ptCount val="3"/>
                <c:pt idx="0">
                  <c:v>0:1</c:v>
                </c:pt>
                <c:pt idx="1">
                  <c:v>1:2</c:v>
                </c:pt>
                <c:pt idx="2">
                  <c:v>2:3</c:v>
                </c:pt>
              </c:strCache>
            </c:strRef>
          </c:cat>
          <c:val>
            <c:numRef>
              <c:f>PRP_NCL_rep!$C$41:$E$41</c:f>
              <c:numCache>
                <c:formatCode>#,##0</c:formatCode>
                <c:ptCount val="3"/>
                <c:pt idx="0" formatCode="#,##0.000">
                  <c:v>1.0954643628509719</c:v>
                </c:pt>
              </c:numCache>
            </c:numRef>
          </c:val>
          <c:smooth val="0"/>
          <c:extLst>
            <c:ext xmlns:c16="http://schemas.microsoft.com/office/drawing/2014/chart" uri="{C3380CC4-5D6E-409C-BE32-E72D297353CC}">
              <c16:uniqueId val="{0000000E-8126-4361-9784-6813DD853CF4}"/>
            </c:ext>
          </c:extLst>
        </c:ser>
        <c:ser>
          <c:idx val="15"/>
          <c:order val="15"/>
          <c:tx>
            <c:strRef>
              <c:f>PRP_NCL_rep!$A$42</c:f>
              <c:strCache>
                <c:ptCount val="1"/>
                <c:pt idx="0">
                  <c:v>2021Q4</c:v>
                </c:pt>
              </c:strCache>
            </c:strRef>
          </c:tx>
          <c:spPr>
            <a:ln w="28575" cap="rnd">
              <a:solidFill>
                <a:schemeClr val="accent4">
                  <a:lumMod val="80000"/>
                  <a:lumOff val="20000"/>
                </a:schemeClr>
              </a:solidFill>
              <a:round/>
            </a:ln>
            <a:effectLst/>
          </c:spPr>
          <c:marker>
            <c:symbol val="none"/>
          </c:marker>
          <c:cat>
            <c:strRef>
              <c:f>PRP_NCL_rep!$C$43:$E$43</c:f>
              <c:strCache>
                <c:ptCount val="3"/>
                <c:pt idx="0">
                  <c:v>0:1</c:v>
                </c:pt>
                <c:pt idx="1">
                  <c:v>1:2</c:v>
                </c:pt>
                <c:pt idx="2">
                  <c:v>2:3</c:v>
                </c:pt>
              </c:strCache>
            </c:strRef>
          </c:cat>
          <c:val>
            <c:numRef>
              <c:f>PRP_NCL_rep!$C$42:$E$42</c:f>
              <c:numCache>
                <c:formatCode>#,##0</c:formatCode>
                <c:ptCount val="3"/>
              </c:numCache>
            </c:numRef>
          </c:val>
          <c:smooth val="0"/>
          <c:extLst>
            <c:ext xmlns:c16="http://schemas.microsoft.com/office/drawing/2014/chart" uri="{C3380CC4-5D6E-409C-BE32-E72D297353CC}">
              <c16:uniqueId val="{0000000F-8126-4361-9784-6813DD853CF4}"/>
            </c:ext>
          </c:extLst>
        </c:ser>
        <c:dLbls>
          <c:showLegendKey val="0"/>
          <c:showVal val="0"/>
          <c:showCatName val="0"/>
          <c:showSerName val="0"/>
          <c:showPercent val="0"/>
          <c:showBubbleSize val="0"/>
        </c:dLbls>
        <c:smooth val="0"/>
        <c:axId val="1566000079"/>
        <c:axId val="1564115647"/>
      </c:lineChart>
      <c:catAx>
        <c:axId val="15660000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4115647"/>
        <c:crosses val="autoZero"/>
        <c:auto val="1"/>
        <c:lblAlgn val="ctr"/>
        <c:lblOffset val="100"/>
        <c:noMultiLvlLbl val="0"/>
      </c:catAx>
      <c:valAx>
        <c:axId val="1564115647"/>
        <c:scaling>
          <c:orientation val="minMax"/>
          <c:min val="1"/>
        </c:scaling>
        <c:delete val="0"/>
        <c:axPos val="l"/>
        <c:majorGridlines>
          <c:spPr>
            <a:ln w="9525" cap="flat" cmpd="sng" algn="ctr">
              <a:solidFill>
                <a:schemeClr val="tx1">
                  <a:lumMod val="15000"/>
                  <a:lumOff val="85000"/>
                </a:schemeClr>
              </a:solidFill>
              <a:round/>
            </a:ln>
            <a:effectLst/>
          </c:spPr>
        </c:majorGridlines>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600007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Finalisation rates 0-6</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PRP_NCL_fin!$A$44</c:f>
              <c:strCache>
                <c:ptCount val="1"/>
                <c:pt idx="0">
                  <c:v>Simple average</c:v>
                </c:pt>
              </c:strCache>
            </c:strRef>
          </c:tx>
          <c:spPr>
            <a:ln w="28575" cap="rnd">
              <a:solidFill>
                <a:srgbClr val="72166B"/>
              </a:solidFill>
              <a:round/>
            </a:ln>
            <a:effectLst/>
          </c:spPr>
          <c:marker>
            <c:symbol val="none"/>
          </c:marker>
          <c:cat>
            <c:numRef>
              <c:f>PRP_NCL_fin!$B$43:$H$43</c:f>
              <c:numCache>
                <c:formatCode>General</c:formatCode>
                <c:ptCount val="7"/>
                <c:pt idx="0">
                  <c:v>0</c:v>
                </c:pt>
                <c:pt idx="1">
                  <c:v>1</c:v>
                </c:pt>
                <c:pt idx="2">
                  <c:v>2</c:v>
                </c:pt>
                <c:pt idx="3">
                  <c:v>3</c:v>
                </c:pt>
                <c:pt idx="4">
                  <c:v>4</c:v>
                </c:pt>
                <c:pt idx="5">
                  <c:v>5</c:v>
                </c:pt>
                <c:pt idx="6">
                  <c:v>6</c:v>
                </c:pt>
              </c:numCache>
            </c:numRef>
          </c:cat>
          <c:val>
            <c:numRef>
              <c:f>PRP_NCL_fin!$B$44:$H$44</c:f>
              <c:numCache>
                <c:formatCode>0.0%</c:formatCode>
                <c:ptCount val="7"/>
                <c:pt idx="0">
                  <c:v>0.61248077974899384</c:v>
                </c:pt>
                <c:pt idx="1">
                  <c:v>0.79507560183332737</c:v>
                </c:pt>
                <c:pt idx="2">
                  <c:v>0.86126643375749867</c:v>
                </c:pt>
                <c:pt idx="3">
                  <c:v>0.92103870597528337</c:v>
                </c:pt>
                <c:pt idx="4">
                  <c:v>0.9734377700134792</c:v>
                </c:pt>
                <c:pt idx="5">
                  <c:v>0.99470983251047151</c:v>
                </c:pt>
                <c:pt idx="6">
                  <c:v>1</c:v>
                </c:pt>
              </c:numCache>
            </c:numRef>
          </c:val>
          <c:smooth val="0"/>
          <c:extLst>
            <c:ext xmlns:c16="http://schemas.microsoft.com/office/drawing/2014/chart" uri="{C3380CC4-5D6E-409C-BE32-E72D297353CC}">
              <c16:uniqueId val="{00000000-620D-4FEB-973D-1BB1856D69EA}"/>
            </c:ext>
          </c:extLst>
        </c:ser>
        <c:ser>
          <c:idx val="1"/>
          <c:order val="1"/>
          <c:tx>
            <c:strRef>
              <c:f>PRP_NCL_fin!$A$45</c:f>
              <c:strCache>
                <c:ptCount val="1"/>
                <c:pt idx="0">
                  <c:v>Weighted avg (ALL)</c:v>
                </c:pt>
              </c:strCache>
            </c:strRef>
          </c:tx>
          <c:spPr>
            <a:ln w="28575" cap="rnd">
              <a:solidFill>
                <a:srgbClr val="00B0BD"/>
              </a:solidFill>
              <a:round/>
            </a:ln>
            <a:effectLst/>
          </c:spPr>
          <c:marker>
            <c:symbol val="none"/>
          </c:marker>
          <c:cat>
            <c:numRef>
              <c:f>PRP_NCL_fin!$B$43:$H$43</c:f>
              <c:numCache>
                <c:formatCode>General</c:formatCode>
                <c:ptCount val="7"/>
                <c:pt idx="0">
                  <c:v>0</c:v>
                </c:pt>
                <c:pt idx="1">
                  <c:v>1</c:v>
                </c:pt>
                <c:pt idx="2">
                  <c:v>2</c:v>
                </c:pt>
                <c:pt idx="3">
                  <c:v>3</c:v>
                </c:pt>
                <c:pt idx="4">
                  <c:v>4</c:v>
                </c:pt>
                <c:pt idx="5">
                  <c:v>5</c:v>
                </c:pt>
                <c:pt idx="6">
                  <c:v>6</c:v>
                </c:pt>
              </c:numCache>
            </c:numRef>
          </c:cat>
          <c:val>
            <c:numRef>
              <c:f>PRP_NCL_fin!$B$45:$H$45</c:f>
              <c:numCache>
                <c:formatCode>0.0%</c:formatCode>
                <c:ptCount val="7"/>
                <c:pt idx="0">
                  <c:v>0.63888633028701214</c:v>
                </c:pt>
                <c:pt idx="1">
                  <c:v>0.80617345997851697</c:v>
                </c:pt>
                <c:pt idx="2">
                  <c:v>0.87313345549534094</c:v>
                </c:pt>
                <c:pt idx="3">
                  <c:v>0.92586070265034781</c:v>
                </c:pt>
                <c:pt idx="4">
                  <c:v>0.97655083142487309</c:v>
                </c:pt>
                <c:pt idx="5">
                  <c:v>0.99535621913943095</c:v>
                </c:pt>
                <c:pt idx="6">
                  <c:v>1</c:v>
                </c:pt>
              </c:numCache>
            </c:numRef>
          </c:val>
          <c:smooth val="0"/>
          <c:extLst>
            <c:ext xmlns:c16="http://schemas.microsoft.com/office/drawing/2014/chart" uri="{C3380CC4-5D6E-409C-BE32-E72D297353CC}">
              <c16:uniqueId val="{00000001-620D-4FEB-973D-1BB1856D69EA}"/>
            </c:ext>
          </c:extLst>
        </c:ser>
        <c:ser>
          <c:idx val="2"/>
          <c:order val="2"/>
          <c:tx>
            <c:strRef>
              <c:f>PRP_NCL_fin!$A$46</c:f>
              <c:strCache>
                <c:ptCount val="1"/>
                <c:pt idx="0">
                  <c:v>Weighted avg (last 4)</c:v>
                </c:pt>
              </c:strCache>
            </c:strRef>
          </c:tx>
          <c:spPr>
            <a:ln w="28575" cap="rnd">
              <a:solidFill>
                <a:srgbClr val="838286"/>
              </a:solidFill>
              <a:round/>
            </a:ln>
            <a:effectLst/>
          </c:spPr>
          <c:marker>
            <c:symbol val="none"/>
          </c:marker>
          <c:cat>
            <c:numRef>
              <c:f>PRP_NCL_fin!$B$43:$H$43</c:f>
              <c:numCache>
                <c:formatCode>General</c:formatCode>
                <c:ptCount val="7"/>
                <c:pt idx="0">
                  <c:v>0</c:v>
                </c:pt>
                <c:pt idx="1">
                  <c:v>1</c:v>
                </c:pt>
                <c:pt idx="2">
                  <c:v>2</c:v>
                </c:pt>
                <c:pt idx="3">
                  <c:v>3</c:v>
                </c:pt>
                <c:pt idx="4">
                  <c:v>4</c:v>
                </c:pt>
                <c:pt idx="5">
                  <c:v>5</c:v>
                </c:pt>
                <c:pt idx="6">
                  <c:v>6</c:v>
                </c:pt>
              </c:numCache>
            </c:numRef>
          </c:cat>
          <c:val>
            <c:numRef>
              <c:f>PRP_NCL_fin!$B$46:$H$46</c:f>
              <c:numCache>
                <c:formatCode>0.0%</c:formatCode>
                <c:ptCount val="7"/>
                <c:pt idx="0">
                  <c:v>0.7029562272608052</c:v>
                </c:pt>
                <c:pt idx="1">
                  <c:v>0.84446954892625714</c:v>
                </c:pt>
                <c:pt idx="2">
                  <c:v>0.91306343523363631</c:v>
                </c:pt>
                <c:pt idx="3">
                  <c:v>0.94348540896013156</c:v>
                </c:pt>
                <c:pt idx="4">
                  <c:v>0.99229480737018427</c:v>
                </c:pt>
                <c:pt idx="5">
                  <c:v>0.99704863338893879</c:v>
                </c:pt>
                <c:pt idx="6">
                  <c:v>1</c:v>
                </c:pt>
              </c:numCache>
            </c:numRef>
          </c:val>
          <c:smooth val="0"/>
          <c:extLst>
            <c:ext xmlns:c16="http://schemas.microsoft.com/office/drawing/2014/chart" uri="{C3380CC4-5D6E-409C-BE32-E72D297353CC}">
              <c16:uniqueId val="{00000002-620D-4FEB-973D-1BB1856D69EA}"/>
            </c:ext>
          </c:extLst>
        </c:ser>
        <c:ser>
          <c:idx val="3"/>
          <c:order val="3"/>
          <c:tx>
            <c:strRef>
              <c:f>PRP_NCL_fin!$A$47</c:f>
              <c:strCache>
                <c:ptCount val="1"/>
                <c:pt idx="0">
                  <c:v>Weighted avg (last 8)</c:v>
                </c:pt>
              </c:strCache>
            </c:strRef>
          </c:tx>
          <c:spPr>
            <a:ln w="28575" cap="rnd">
              <a:solidFill>
                <a:srgbClr val="00576B"/>
              </a:solidFill>
              <a:round/>
            </a:ln>
            <a:effectLst/>
          </c:spPr>
          <c:marker>
            <c:symbol val="none"/>
          </c:marker>
          <c:cat>
            <c:numRef>
              <c:f>PRP_NCL_fin!$B$43:$H$43</c:f>
              <c:numCache>
                <c:formatCode>General</c:formatCode>
                <c:ptCount val="7"/>
                <c:pt idx="0">
                  <c:v>0</c:v>
                </c:pt>
                <c:pt idx="1">
                  <c:v>1</c:v>
                </c:pt>
                <c:pt idx="2">
                  <c:v>2</c:v>
                </c:pt>
                <c:pt idx="3">
                  <c:v>3</c:v>
                </c:pt>
                <c:pt idx="4">
                  <c:v>4</c:v>
                </c:pt>
                <c:pt idx="5">
                  <c:v>5</c:v>
                </c:pt>
                <c:pt idx="6">
                  <c:v>6</c:v>
                </c:pt>
              </c:numCache>
            </c:numRef>
          </c:cat>
          <c:val>
            <c:numRef>
              <c:f>PRP_NCL_fin!$B$47:$H$47</c:f>
              <c:numCache>
                <c:formatCode>0.0%</c:formatCode>
                <c:ptCount val="7"/>
                <c:pt idx="0">
                  <c:v>0.680258158814665</c:v>
                </c:pt>
                <c:pt idx="1">
                  <c:v>0.82384090227068119</c:v>
                </c:pt>
                <c:pt idx="2">
                  <c:v>0.89428540209790208</c:v>
                </c:pt>
                <c:pt idx="3">
                  <c:v>0.93470316899299111</c:v>
                </c:pt>
                <c:pt idx="4">
                  <c:v>0.98204726465596026</c:v>
                </c:pt>
                <c:pt idx="5">
                  <c:v>0.99646158290005782</c:v>
                </c:pt>
                <c:pt idx="6">
                  <c:v>1</c:v>
                </c:pt>
              </c:numCache>
            </c:numRef>
          </c:val>
          <c:smooth val="0"/>
          <c:extLst>
            <c:ext xmlns:c16="http://schemas.microsoft.com/office/drawing/2014/chart" uri="{C3380CC4-5D6E-409C-BE32-E72D297353CC}">
              <c16:uniqueId val="{00000003-620D-4FEB-973D-1BB1856D69EA}"/>
            </c:ext>
          </c:extLst>
        </c:ser>
        <c:ser>
          <c:idx val="4"/>
          <c:order val="4"/>
          <c:tx>
            <c:strRef>
              <c:f>PRP_NCL_fin!$A$48</c:f>
            </c:strRef>
          </c:tx>
          <c:spPr>
            <a:ln w="28575" cap="rnd">
              <a:solidFill>
                <a:schemeClr val="accent5"/>
              </a:solidFill>
              <a:round/>
            </a:ln>
            <a:effectLst/>
          </c:spPr>
          <c:marker>
            <c:symbol val="none"/>
          </c:marker>
          <c:cat>
            <c:numRef>
              <c:f>PRP_NCL_fin!$B$43:$H$43</c:f>
              <c:numCache>
                <c:formatCode>General</c:formatCode>
                <c:ptCount val="7"/>
                <c:pt idx="0">
                  <c:v>0</c:v>
                </c:pt>
                <c:pt idx="1">
                  <c:v>1</c:v>
                </c:pt>
                <c:pt idx="2">
                  <c:v>2</c:v>
                </c:pt>
                <c:pt idx="3">
                  <c:v>3</c:v>
                </c:pt>
                <c:pt idx="4">
                  <c:v>4</c:v>
                </c:pt>
                <c:pt idx="5">
                  <c:v>5</c:v>
                </c:pt>
                <c:pt idx="6">
                  <c:v>6</c:v>
                </c:pt>
              </c:numCache>
            </c:numRef>
          </c:cat>
          <c:val>
            <c:numRef>
              <c:f>PRP_NCL_fin!$B$48:$H$48</c:f>
            </c:numRef>
          </c:val>
          <c:smooth val="0"/>
          <c:extLst>
            <c:ext xmlns:c16="http://schemas.microsoft.com/office/drawing/2014/chart" uri="{C3380CC4-5D6E-409C-BE32-E72D297353CC}">
              <c16:uniqueId val="{00000004-620D-4FEB-973D-1BB1856D69EA}"/>
            </c:ext>
          </c:extLst>
        </c:ser>
        <c:ser>
          <c:idx val="5"/>
          <c:order val="5"/>
          <c:tx>
            <c:strRef>
              <c:f>PRP_NCL_fin!$A$49</c:f>
              <c:strCache>
                <c:ptCount val="1"/>
                <c:pt idx="0">
                  <c:v>Trend</c:v>
                </c:pt>
              </c:strCache>
            </c:strRef>
          </c:tx>
          <c:spPr>
            <a:ln w="28575" cap="rnd">
              <a:solidFill>
                <a:srgbClr val="AABA0A"/>
              </a:solidFill>
              <a:round/>
            </a:ln>
            <a:effectLst/>
          </c:spPr>
          <c:marker>
            <c:symbol val="none"/>
          </c:marker>
          <c:cat>
            <c:numRef>
              <c:f>PRP_NCL_fin!$B$43:$H$43</c:f>
              <c:numCache>
                <c:formatCode>General</c:formatCode>
                <c:ptCount val="7"/>
                <c:pt idx="0">
                  <c:v>0</c:v>
                </c:pt>
                <c:pt idx="1">
                  <c:v>1</c:v>
                </c:pt>
                <c:pt idx="2">
                  <c:v>2</c:v>
                </c:pt>
                <c:pt idx="3">
                  <c:v>3</c:v>
                </c:pt>
                <c:pt idx="4">
                  <c:v>4</c:v>
                </c:pt>
                <c:pt idx="5">
                  <c:v>5</c:v>
                </c:pt>
                <c:pt idx="6">
                  <c:v>6</c:v>
                </c:pt>
              </c:numCache>
            </c:numRef>
          </c:cat>
          <c:val>
            <c:numRef>
              <c:f>PRP_NCL_fin!$B$49:$H$49</c:f>
              <c:numCache>
                <c:formatCode>0.0%</c:formatCode>
                <c:ptCount val="7"/>
                <c:pt idx="0">
                  <c:v>0.73092727549064329</c:v>
                </c:pt>
                <c:pt idx="1">
                  <c:v>0.85556476856159391</c:v>
                </c:pt>
                <c:pt idx="2">
                  <c:v>0.93362693160568544</c:v>
                </c:pt>
                <c:pt idx="3">
                  <c:v>0.94930464239998325</c:v>
                </c:pt>
                <c:pt idx="4">
                  <c:v>0.99985810820619747</c:v>
                </c:pt>
                <c:pt idx="5">
                  <c:v>1.0008935637531533</c:v>
                </c:pt>
                <c:pt idx="6">
                  <c:v>1</c:v>
                </c:pt>
              </c:numCache>
            </c:numRef>
          </c:val>
          <c:smooth val="0"/>
          <c:extLst>
            <c:ext xmlns:c16="http://schemas.microsoft.com/office/drawing/2014/chart" uri="{C3380CC4-5D6E-409C-BE32-E72D297353CC}">
              <c16:uniqueId val="{00000005-620D-4FEB-973D-1BB1856D69EA}"/>
            </c:ext>
          </c:extLst>
        </c:ser>
        <c:ser>
          <c:idx val="7"/>
          <c:order val="6"/>
          <c:tx>
            <c:strRef>
              <c:f>PRP_NCL_fin!$A$50</c:f>
              <c:strCache>
                <c:ptCount val="1"/>
                <c:pt idx="0">
                  <c:v>Selected</c:v>
                </c:pt>
              </c:strCache>
            </c:strRef>
          </c:tx>
          <c:spPr>
            <a:ln w="73025" cap="rnd">
              <a:solidFill>
                <a:srgbClr val="F8B217"/>
              </a:solidFill>
              <a:round/>
            </a:ln>
            <a:effectLst/>
          </c:spPr>
          <c:marker>
            <c:symbol val="none"/>
          </c:marker>
          <c:cat>
            <c:numRef>
              <c:f>PRP_NCL_fin!$B$43:$H$43</c:f>
              <c:numCache>
                <c:formatCode>General</c:formatCode>
                <c:ptCount val="7"/>
                <c:pt idx="0">
                  <c:v>0</c:v>
                </c:pt>
                <c:pt idx="1">
                  <c:v>1</c:v>
                </c:pt>
                <c:pt idx="2">
                  <c:v>2</c:v>
                </c:pt>
                <c:pt idx="3">
                  <c:v>3</c:v>
                </c:pt>
                <c:pt idx="4">
                  <c:v>4</c:v>
                </c:pt>
                <c:pt idx="5">
                  <c:v>5</c:v>
                </c:pt>
                <c:pt idx="6">
                  <c:v>6</c:v>
                </c:pt>
              </c:numCache>
            </c:numRef>
          </c:cat>
          <c:val>
            <c:numRef>
              <c:f>PRP_NCL_fin!$B$50:$H$50</c:f>
              <c:numCache>
                <c:formatCode>0.0%</c:formatCode>
                <c:ptCount val="7"/>
                <c:pt idx="0">
                  <c:v>0.7</c:v>
                </c:pt>
                <c:pt idx="1">
                  <c:v>0.83</c:v>
                </c:pt>
                <c:pt idx="2">
                  <c:v>0.9</c:v>
                </c:pt>
                <c:pt idx="3">
                  <c:v>0.94</c:v>
                </c:pt>
                <c:pt idx="4">
                  <c:v>0.99</c:v>
                </c:pt>
                <c:pt idx="5">
                  <c:v>0.995</c:v>
                </c:pt>
                <c:pt idx="6" formatCode="0%">
                  <c:v>1</c:v>
                </c:pt>
              </c:numCache>
            </c:numRef>
          </c:val>
          <c:smooth val="0"/>
          <c:extLst>
            <c:ext xmlns:c16="http://schemas.microsoft.com/office/drawing/2014/chart" uri="{C3380CC4-5D6E-409C-BE32-E72D297353CC}">
              <c16:uniqueId val="{00000006-620D-4FEB-973D-1BB1856D69EA}"/>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min val="0.60000000000000009"/>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Cumulative # finalised by AQ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PRP_NCL_fin!$A$5</c:f>
              <c:strCache>
                <c:ptCount val="1"/>
                <c:pt idx="0">
                  <c:v>2018Q1</c:v>
                </c:pt>
              </c:strCache>
            </c:strRef>
          </c:tx>
          <c:spPr>
            <a:ln w="28575" cap="rnd">
              <a:solidFill>
                <a:schemeClr val="accent1"/>
              </a:solidFill>
              <a:round/>
            </a:ln>
            <a:effectLst/>
          </c:spPr>
          <c:marker>
            <c:symbol val="none"/>
          </c:marker>
          <c:cat>
            <c:numRef>
              <c:f>PRP_NCL_fin!$B$4:$Q$4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PRP_NCL_fin!$B$5:$Q$5</c:f>
              <c:numCache>
                <c:formatCode>#,##0</c:formatCode>
                <c:ptCount val="16"/>
                <c:pt idx="0">
                  <c:v>639</c:v>
                </c:pt>
                <c:pt idx="1">
                  <c:v>815</c:v>
                </c:pt>
                <c:pt idx="2">
                  <c:v>878</c:v>
                </c:pt>
                <c:pt idx="3">
                  <c:v>956</c:v>
                </c:pt>
                <c:pt idx="4">
                  <c:v>974</c:v>
                </c:pt>
                <c:pt idx="5">
                  <c:v>1045</c:v>
                </c:pt>
                <c:pt idx="6">
                  <c:v>1045</c:v>
                </c:pt>
                <c:pt idx="7">
                  <c:v>1045</c:v>
                </c:pt>
                <c:pt idx="8">
                  <c:v>1045</c:v>
                </c:pt>
                <c:pt idx="9">
                  <c:v>1045</c:v>
                </c:pt>
                <c:pt idx="10">
                  <c:v>1045</c:v>
                </c:pt>
                <c:pt idx="11">
                  <c:v>1045</c:v>
                </c:pt>
                <c:pt idx="12">
                  <c:v>1045</c:v>
                </c:pt>
                <c:pt idx="13">
                  <c:v>1045</c:v>
                </c:pt>
                <c:pt idx="14">
                  <c:v>1045</c:v>
                </c:pt>
                <c:pt idx="15">
                  <c:v>1045</c:v>
                </c:pt>
              </c:numCache>
            </c:numRef>
          </c:val>
          <c:smooth val="0"/>
          <c:extLst>
            <c:ext xmlns:c16="http://schemas.microsoft.com/office/drawing/2014/chart" uri="{C3380CC4-5D6E-409C-BE32-E72D297353CC}">
              <c16:uniqueId val="{00000000-0380-4B6F-98AB-652AE6DE1E13}"/>
            </c:ext>
          </c:extLst>
        </c:ser>
        <c:ser>
          <c:idx val="1"/>
          <c:order val="1"/>
          <c:tx>
            <c:strRef>
              <c:f>PRP_NCL_fin!$A$6</c:f>
              <c:strCache>
                <c:ptCount val="1"/>
                <c:pt idx="0">
                  <c:v>2018Q2</c:v>
                </c:pt>
              </c:strCache>
            </c:strRef>
          </c:tx>
          <c:spPr>
            <a:ln w="28575" cap="rnd">
              <a:solidFill>
                <a:schemeClr val="accent2"/>
              </a:solidFill>
              <a:round/>
            </a:ln>
            <a:effectLst/>
          </c:spPr>
          <c:marker>
            <c:symbol val="none"/>
          </c:marker>
          <c:cat>
            <c:numRef>
              <c:f>PRP_NCL_fin!$B$4:$Q$4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PRP_NCL_fin!$B$6:$Q$6</c:f>
              <c:numCache>
                <c:formatCode>#,##0</c:formatCode>
                <c:ptCount val="16"/>
                <c:pt idx="0">
                  <c:v>518</c:v>
                </c:pt>
                <c:pt idx="1">
                  <c:v>774</c:v>
                </c:pt>
                <c:pt idx="2">
                  <c:v>805</c:v>
                </c:pt>
                <c:pt idx="3">
                  <c:v>924</c:v>
                </c:pt>
                <c:pt idx="4">
                  <c:v>976</c:v>
                </c:pt>
                <c:pt idx="5">
                  <c:v>985</c:v>
                </c:pt>
                <c:pt idx="6">
                  <c:v>1015</c:v>
                </c:pt>
                <c:pt idx="7">
                  <c:v>1015</c:v>
                </c:pt>
                <c:pt idx="8">
                  <c:v>1015</c:v>
                </c:pt>
                <c:pt idx="9">
                  <c:v>1015</c:v>
                </c:pt>
                <c:pt idx="10">
                  <c:v>1015</c:v>
                </c:pt>
                <c:pt idx="11">
                  <c:v>1015</c:v>
                </c:pt>
                <c:pt idx="12">
                  <c:v>1015</c:v>
                </c:pt>
                <c:pt idx="13">
                  <c:v>1015</c:v>
                </c:pt>
                <c:pt idx="14">
                  <c:v>1015</c:v>
                </c:pt>
              </c:numCache>
            </c:numRef>
          </c:val>
          <c:smooth val="0"/>
          <c:extLst>
            <c:ext xmlns:c16="http://schemas.microsoft.com/office/drawing/2014/chart" uri="{C3380CC4-5D6E-409C-BE32-E72D297353CC}">
              <c16:uniqueId val="{00000001-0380-4B6F-98AB-652AE6DE1E13}"/>
            </c:ext>
          </c:extLst>
        </c:ser>
        <c:ser>
          <c:idx val="2"/>
          <c:order val="2"/>
          <c:tx>
            <c:strRef>
              <c:f>PRP_NCL_fin!$A$7</c:f>
              <c:strCache>
                <c:ptCount val="1"/>
                <c:pt idx="0">
                  <c:v>2018Q3</c:v>
                </c:pt>
              </c:strCache>
            </c:strRef>
          </c:tx>
          <c:spPr>
            <a:ln w="28575" cap="rnd">
              <a:solidFill>
                <a:schemeClr val="accent3"/>
              </a:solidFill>
              <a:round/>
            </a:ln>
            <a:effectLst/>
          </c:spPr>
          <c:marker>
            <c:symbol val="none"/>
          </c:marker>
          <c:cat>
            <c:numRef>
              <c:f>PRP_NCL_fin!$B$4:$Q$4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PRP_NCL_fin!$B$7:$Q$7</c:f>
              <c:numCache>
                <c:formatCode>#,##0</c:formatCode>
                <c:ptCount val="16"/>
                <c:pt idx="0">
                  <c:v>577</c:v>
                </c:pt>
                <c:pt idx="1">
                  <c:v>842</c:v>
                </c:pt>
                <c:pt idx="2">
                  <c:v>938</c:v>
                </c:pt>
                <c:pt idx="3">
                  <c:v>998</c:v>
                </c:pt>
                <c:pt idx="4">
                  <c:v>1104</c:v>
                </c:pt>
                <c:pt idx="5">
                  <c:v>1104</c:v>
                </c:pt>
                <c:pt idx="6">
                  <c:v>1104</c:v>
                </c:pt>
                <c:pt idx="7">
                  <c:v>1104</c:v>
                </c:pt>
                <c:pt idx="8">
                  <c:v>1104</c:v>
                </c:pt>
                <c:pt idx="9">
                  <c:v>1104</c:v>
                </c:pt>
                <c:pt idx="10">
                  <c:v>1104</c:v>
                </c:pt>
                <c:pt idx="11">
                  <c:v>1104</c:v>
                </c:pt>
                <c:pt idx="12">
                  <c:v>1104</c:v>
                </c:pt>
                <c:pt idx="13">
                  <c:v>1104</c:v>
                </c:pt>
              </c:numCache>
            </c:numRef>
          </c:val>
          <c:smooth val="0"/>
          <c:extLst>
            <c:ext xmlns:c16="http://schemas.microsoft.com/office/drawing/2014/chart" uri="{C3380CC4-5D6E-409C-BE32-E72D297353CC}">
              <c16:uniqueId val="{00000002-0380-4B6F-98AB-652AE6DE1E13}"/>
            </c:ext>
          </c:extLst>
        </c:ser>
        <c:ser>
          <c:idx val="3"/>
          <c:order val="3"/>
          <c:tx>
            <c:strRef>
              <c:f>PRP_NCL_fin!$A$8</c:f>
              <c:strCache>
                <c:ptCount val="1"/>
                <c:pt idx="0">
                  <c:v>2018Q4</c:v>
                </c:pt>
              </c:strCache>
            </c:strRef>
          </c:tx>
          <c:spPr>
            <a:ln w="28575" cap="rnd">
              <a:solidFill>
                <a:schemeClr val="accent4"/>
              </a:solidFill>
              <a:round/>
            </a:ln>
            <a:effectLst/>
          </c:spPr>
          <c:marker>
            <c:symbol val="none"/>
          </c:marker>
          <c:cat>
            <c:numRef>
              <c:f>PRP_NCL_fin!$B$4:$Q$4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PRP_NCL_fin!$B$8:$Q$8</c:f>
              <c:numCache>
                <c:formatCode>#,##0</c:formatCode>
                <c:ptCount val="16"/>
                <c:pt idx="0">
                  <c:v>987</c:v>
                </c:pt>
                <c:pt idx="1">
                  <c:v>1158</c:v>
                </c:pt>
                <c:pt idx="2">
                  <c:v>1255</c:v>
                </c:pt>
                <c:pt idx="3">
                  <c:v>1412</c:v>
                </c:pt>
                <c:pt idx="4">
                  <c:v>1518</c:v>
                </c:pt>
                <c:pt idx="5">
                  <c:v>1578</c:v>
                </c:pt>
                <c:pt idx="6">
                  <c:v>1604</c:v>
                </c:pt>
                <c:pt idx="7">
                  <c:v>1604</c:v>
                </c:pt>
                <c:pt idx="8">
                  <c:v>1604</c:v>
                </c:pt>
                <c:pt idx="9">
                  <c:v>1604</c:v>
                </c:pt>
                <c:pt idx="10">
                  <c:v>1604</c:v>
                </c:pt>
                <c:pt idx="11">
                  <c:v>1604</c:v>
                </c:pt>
                <c:pt idx="12">
                  <c:v>1604</c:v>
                </c:pt>
              </c:numCache>
            </c:numRef>
          </c:val>
          <c:smooth val="0"/>
          <c:extLst>
            <c:ext xmlns:c16="http://schemas.microsoft.com/office/drawing/2014/chart" uri="{C3380CC4-5D6E-409C-BE32-E72D297353CC}">
              <c16:uniqueId val="{00000003-0380-4B6F-98AB-652AE6DE1E13}"/>
            </c:ext>
          </c:extLst>
        </c:ser>
        <c:ser>
          <c:idx val="4"/>
          <c:order val="4"/>
          <c:tx>
            <c:strRef>
              <c:f>PRP_NCL_fin!$A$9</c:f>
              <c:strCache>
                <c:ptCount val="1"/>
                <c:pt idx="0">
                  <c:v>2019Q1</c:v>
                </c:pt>
              </c:strCache>
            </c:strRef>
          </c:tx>
          <c:spPr>
            <a:ln w="28575" cap="rnd">
              <a:solidFill>
                <a:schemeClr val="accent5"/>
              </a:solidFill>
              <a:round/>
            </a:ln>
            <a:effectLst/>
          </c:spPr>
          <c:marker>
            <c:symbol val="none"/>
          </c:marker>
          <c:cat>
            <c:numRef>
              <c:f>PRP_NCL_fin!$B$4:$Q$4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PRP_NCL_fin!$B$9:$Q$9</c:f>
              <c:numCache>
                <c:formatCode>#,##0</c:formatCode>
                <c:ptCount val="16"/>
                <c:pt idx="0">
                  <c:v>618</c:v>
                </c:pt>
                <c:pt idx="1">
                  <c:v>1012</c:v>
                </c:pt>
                <c:pt idx="2">
                  <c:v>1018</c:v>
                </c:pt>
                <c:pt idx="3">
                  <c:v>1137</c:v>
                </c:pt>
                <c:pt idx="4">
                  <c:v>1212</c:v>
                </c:pt>
                <c:pt idx="5">
                  <c:v>1253</c:v>
                </c:pt>
                <c:pt idx="6">
                  <c:v>1253</c:v>
                </c:pt>
                <c:pt idx="7">
                  <c:v>1253</c:v>
                </c:pt>
                <c:pt idx="8">
                  <c:v>1253</c:v>
                </c:pt>
                <c:pt idx="9">
                  <c:v>1253</c:v>
                </c:pt>
                <c:pt idx="10">
                  <c:v>1253</c:v>
                </c:pt>
                <c:pt idx="11">
                  <c:v>1253</c:v>
                </c:pt>
              </c:numCache>
            </c:numRef>
          </c:val>
          <c:smooth val="0"/>
          <c:extLst>
            <c:ext xmlns:c16="http://schemas.microsoft.com/office/drawing/2014/chart" uri="{C3380CC4-5D6E-409C-BE32-E72D297353CC}">
              <c16:uniqueId val="{00000004-0380-4B6F-98AB-652AE6DE1E13}"/>
            </c:ext>
          </c:extLst>
        </c:ser>
        <c:ser>
          <c:idx val="5"/>
          <c:order val="5"/>
          <c:tx>
            <c:strRef>
              <c:f>PRP_NCL_fin!$A$10</c:f>
              <c:strCache>
                <c:ptCount val="1"/>
                <c:pt idx="0">
                  <c:v>2019Q2</c:v>
                </c:pt>
              </c:strCache>
            </c:strRef>
          </c:tx>
          <c:spPr>
            <a:ln w="28575" cap="rnd">
              <a:solidFill>
                <a:schemeClr val="accent6"/>
              </a:solidFill>
              <a:round/>
            </a:ln>
            <a:effectLst/>
          </c:spPr>
          <c:marker>
            <c:symbol val="none"/>
          </c:marker>
          <c:cat>
            <c:numRef>
              <c:f>PRP_NCL_fin!$B$4:$Q$4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PRP_NCL_fin!$B$10:$Q$10</c:f>
              <c:numCache>
                <c:formatCode>#,##0</c:formatCode>
                <c:ptCount val="16"/>
                <c:pt idx="0">
                  <c:v>468</c:v>
                </c:pt>
                <c:pt idx="1">
                  <c:v>948</c:v>
                </c:pt>
                <c:pt idx="2">
                  <c:v>1132</c:v>
                </c:pt>
                <c:pt idx="3">
                  <c:v>1204</c:v>
                </c:pt>
                <c:pt idx="4">
                  <c:v>1274</c:v>
                </c:pt>
                <c:pt idx="5">
                  <c:v>1324</c:v>
                </c:pt>
                <c:pt idx="6">
                  <c:v>1324</c:v>
                </c:pt>
                <c:pt idx="7">
                  <c:v>1324</c:v>
                </c:pt>
                <c:pt idx="8">
                  <c:v>1324</c:v>
                </c:pt>
                <c:pt idx="9">
                  <c:v>1324</c:v>
                </c:pt>
                <c:pt idx="10">
                  <c:v>1324</c:v>
                </c:pt>
              </c:numCache>
            </c:numRef>
          </c:val>
          <c:smooth val="0"/>
          <c:extLst>
            <c:ext xmlns:c16="http://schemas.microsoft.com/office/drawing/2014/chart" uri="{C3380CC4-5D6E-409C-BE32-E72D297353CC}">
              <c16:uniqueId val="{00000005-0380-4B6F-98AB-652AE6DE1E13}"/>
            </c:ext>
          </c:extLst>
        </c:ser>
        <c:ser>
          <c:idx val="6"/>
          <c:order val="6"/>
          <c:tx>
            <c:strRef>
              <c:f>PRP_NCL_fin!$A$11</c:f>
              <c:strCache>
                <c:ptCount val="1"/>
                <c:pt idx="0">
                  <c:v>2019Q3</c:v>
                </c:pt>
              </c:strCache>
            </c:strRef>
          </c:tx>
          <c:spPr>
            <a:ln w="28575" cap="rnd">
              <a:solidFill>
                <a:schemeClr val="accent1">
                  <a:lumMod val="60000"/>
                </a:schemeClr>
              </a:solidFill>
              <a:round/>
            </a:ln>
            <a:effectLst/>
          </c:spPr>
          <c:marker>
            <c:symbol val="none"/>
          </c:marker>
          <c:cat>
            <c:numRef>
              <c:f>PRP_NCL_fin!$B$4:$Q$4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PRP_NCL_fin!$B$11:$Q$11</c:f>
              <c:numCache>
                <c:formatCode>#,##0</c:formatCode>
                <c:ptCount val="16"/>
                <c:pt idx="0">
                  <c:v>1228</c:v>
                </c:pt>
                <c:pt idx="1">
                  <c:v>1544</c:v>
                </c:pt>
                <c:pt idx="2">
                  <c:v>1649</c:v>
                </c:pt>
                <c:pt idx="3">
                  <c:v>1745</c:v>
                </c:pt>
                <c:pt idx="4">
                  <c:v>1804</c:v>
                </c:pt>
                <c:pt idx="5">
                  <c:v>1874</c:v>
                </c:pt>
                <c:pt idx="6">
                  <c:v>1874</c:v>
                </c:pt>
                <c:pt idx="7">
                  <c:v>1874</c:v>
                </c:pt>
                <c:pt idx="8">
                  <c:v>1874</c:v>
                </c:pt>
                <c:pt idx="9">
                  <c:v>1874</c:v>
                </c:pt>
              </c:numCache>
            </c:numRef>
          </c:val>
          <c:smooth val="0"/>
          <c:extLst>
            <c:ext xmlns:c16="http://schemas.microsoft.com/office/drawing/2014/chart" uri="{C3380CC4-5D6E-409C-BE32-E72D297353CC}">
              <c16:uniqueId val="{00000006-0380-4B6F-98AB-652AE6DE1E13}"/>
            </c:ext>
          </c:extLst>
        </c:ser>
        <c:ser>
          <c:idx val="7"/>
          <c:order val="7"/>
          <c:tx>
            <c:strRef>
              <c:f>PRP_NCL_fin!$A$12</c:f>
              <c:strCache>
                <c:ptCount val="1"/>
                <c:pt idx="0">
                  <c:v>2019Q4</c:v>
                </c:pt>
              </c:strCache>
            </c:strRef>
          </c:tx>
          <c:spPr>
            <a:ln w="28575" cap="rnd">
              <a:solidFill>
                <a:schemeClr val="accent2">
                  <a:lumMod val="60000"/>
                </a:schemeClr>
              </a:solidFill>
              <a:round/>
            </a:ln>
            <a:effectLst/>
          </c:spPr>
          <c:marker>
            <c:symbol val="none"/>
          </c:marker>
          <c:cat>
            <c:numRef>
              <c:f>PRP_NCL_fin!$B$4:$Q$4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PRP_NCL_fin!$B$12:$Q$12</c:f>
              <c:numCache>
                <c:formatCode>#,##0</c:formatCode>
                <c:ptCount val="16"/>
                <c:pt idx="0">
                  <c:v>1218</c:v>
                </c:pt>
                <c:pt idx="1">
                  <c:v>1417</c:v>
                </c:pt>
                <c:pt idx="2">
                  <c:v>1507</c:v>
                </c:pt>
                <c:pt idx="3">
                  <c:v>1768</c:v>
                </c:pt>
                <c:pt idx="4">
                  <c:v>1867</c:v>
                </c:pt>
                <c:pt idx="5">
                  <c:v>1912</c:v>
                </c:pt>
                <c:pt idx="6">
                  <c:v>1912</c:v>
                </c:pt>
                <c:pt idx="7">
                  <c:v>1912</c:v>
                </c:pt>
                <c:pt idx="8">
                  <c:v>1912</c:v>
                </c:pt>
              </c:numCache>
            </c:numRef>
          </c:val>
          <c:smooth val="0"/>
          <c:extLst>
            <c:ext xmlns:c16="http://schemas.microsoft.com/office/drawing/2014/chart" uri="{C3380CC4-5D6E-409C-BE32-E72D297353CC}">
              <c16:uniqueId val="{00000007-0380-4B6F-98AB-652AE6DE1E13}"/>
            </c:ext>
          </c:extLst>
        </c:ser>
        <c:ser>
          <c:idx val="8"/>
          <c:order val="8"/>
          <c:tx>
            <c:strRef>
              <c:f>PRP_NCL_fin!$A$13</c:f>
              <c:strCache>
                <c:ptCount val="1"/>
                <c:pt idx="0">
                  <c:v>2020Q1</c:v>
                </c:pt>
              </c:strCache>
            </c:strRef>
          </c:tx>
          <c:spPr>
            <a:ln w="28575" cap="rnd">
              <a:solidFill>
                <a:schemeClr val="accent3">
                  <a:lumMod val="60000"/>
                </a:schemeClr>
              </a:solidFill>
              <a:round/>
            </a:ln>
            <a:effectLst/>
          </c:spPr>
          <c:marker>
            <c:symbol val="none"/>
          </c:marker>
          <c:cat>
            <c:numRef>
              <c:f>PRP_NCL_fin!$B$4:$Q$4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PRP_NCL_fin!$B$13:$Q$13</c:f>
              <c:numCache>
                <c:formatCode>#,##0</c:formatCode>
                <c:ptCount val="16"/>
                <c:pt idx="0">
                  <c:v>1016</c:v>
                </c:pt>
                <c:pt idx="1">
                  <c:v>1476</c:v>
                </c:pt>
                <c:pt idx="2">
                  <c:v>1655</c:v>
                </c:pt>
                <c:pt idx="3">
                  <c:v>1704</c:v>
                </c:pt>
                <c:pt idx="4">
                  <c:v>1828</c:v>
                </c:pt>
                <c:pt idx="5">
                  <c:v>1828</c:v>
                </c:pt>
                <c:pt idx="6">
                  <c:v>1851</c:v>
                </c:pt>
                <c:pt idx="7">
                  <c:v>1851</c:v>
                </c:pt>
              </c:numCache>
            </c:numRef>
          </c:val>
          <c:smooth val="0"/>
          <c:extLst>
            <c:ext xmlns:c16="http://schemas.microsoft.com/office/drawing/2014/chart" uri="{C3380CC4-5D6E-409C-BE32-E72D297353CC}">
              <c16:uniqueId val="{00000008-0380-4B6F-98AB-652AE6DE1E13}"/>
            </c:ext>
          </c:extLst>
        </c:ser>
        <c:ser>
          <c:idx val="9"/>
          <c:order val="9"/>
          <c:tx>
            <c:strRef>
              <c:f>PRP_NCL_fin!$A$14</c:f>
              <c:strCache>
                <c:ptCount val="1"/>
                <c:pt idx="0">
                  <c:v>2020Q2</c:v>
                </c:pt>
              </c:strCache>
            </c:strRef>
          </c:tx>
          <c:spPr>
            <a:ln w="28575" cap="rnd">
              <a:solidFill>
                <a:schemeClr val="accent4">
                  <a:lumMod val="60000"/>
                </a:schemeClr>
              </a:solidFill>
              <a:round/>
            </a:ln>
            <a:effectLst/>
          </c:spPr>
          <c:marker>
            <c:symbol val="none"/>
          </c:marker>
          <c:cat>
            <c:numRef>
              <c:f>PRP_NCL_fin!$B$4:$Q$4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PRP_NCL_fin!$B$14:$Q$14</c:f>
              <c:numCache>
                <c:formatCode>#,##0</c:formatCode>
                <c:ptCount val="16"/>
                <c:pt idx="0">
                  <c:v>1146</c:v>
                </c:pt>
                <c:pt idx="1">
                  <c:v>1418</c:v>
                </c:pt>
                <c:pt idx="2">
                  <c:v>1612</c:v>
                </c:pt>
                <c:pt idx="3">
                  <c:v>1664</c:v>
                </c:pt>
                <c:pt idx="4">
                  <c:v>1774</c:v>
                </c:pt>
                <c:pt idx="5">
                  <c:v>1774</c:v>
                </c:pt>
                <c:pt idx="6">
                  <c:v>1774</c:v>
                </c:pt>
              </c:numCache>
            </c:numRef>
          </c:val>
          <c:smooth val="0"/>
          <c:extLst>
            <c:ext xmlns:c16="http://schemas.microsoft.com/office/drawing/2014/chart" uri="{C3380CC4-5D6E-409C-BE32-E72D297353CC}">
              <c16:uniqueId val="{00000009-0380-4B6F-98AB-652AE6DE1E13}"/>
            </c:ext>
          </c:extLst>
        </c:ser>
        <c:ser>
          <c:idx val="10"/>
          <c:order val="10"/>
          <c:tx>
            <c:strRef>
              <c:f>PRP_NCL_fin!$A$15</c:f>
              <c:strCache>
                <c:ptCount val="1"/>
                <c:pt idx="0">
                  <c:v>2020Q3</c:v>
                </c:pt>
              </c:strCache>
            </c:strRef>
          </c:tx>
          <c:spPr>
            <a:ln w="28575" cap="rnd">
              <a:solidFill>
                <a:schemeClr val="accent5">
                  <a:lumMod val="60000"/>
                </a:schemeClr>
              </a:solidFill>
              <a:round/>
            </a:ln>
            <a:effectLst/>
          </c:spPr>
          <c:marker>
            <c:symbol val="none"/>
          </c:marker>
          <c:cat>
            <c:numRef>
              <c:f>PRP_NCL_fin!$B$4:$Q$4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PRP_NCL_fin!$B$15:$Q$15</c:f>
              <c:numCache>
                <c:formatCode>#,##0</c:formatCode>
                <c:ptCount val="16"/>
                <c:pt idx="0">
                  <c:v>1578</c:v>
                </c:pt>
                <c:pt idx="1">
                  <c:v>1874</c:v>
                </c:pt>
                <c:pt idx="2">
                  <c:v>2046</c:v>
                </c:pt>
                <c:pt idx="3">
                  <c:v>2114</c:v>
                </c:pt>
                <c:pt idx="4">
                  <c:v>2256</c:v>
                </c:pt>
                <c:pt idx="5">
                  <c:v>2256</c:v>
                </c:pt>
              </c:numCache>
            </c:numRef>
          </c:val>
          <c:smooth val="0"/>
          <c:extLst>
            <c:ext xmlns:c16="http://schemas.microsoft.com/office/drawing/2014/chart" uri="{C3380CC4-5D6E-409C-BE32-E72D297353CC}">
              <c16:uniqueId val="{0000000A-0380-4B6F-98AB-652AE6DE1E13}"/>
            </c:ext>
          </c:extLst>
        </c:ser>
        <c:ser>
          <c:idx val="11"/>
          <c:order val="11"/>
          <c:tx>
            <c:strRef>
              <c:f>PRP_NCL_fin!$A$16</c:f>
              <c:strCache>
                <c:ptCount val="1"/>
                <c:pt idx="0">
                  <c:v>2020Q4</c:v>
                </c:pt>
              </c:strCache>
            </c:strRef>
          </c:tx>
          <c:spPr>
            <a:ln w="28575" cap="rnd">
              <a:solidFill>
                <a:schemeClr val="accent6">
                  <a:lumMod val="60000"/>
                </a:schemeClr>
              </a:solidFill>
              <a:round/>
            </a:ln>
            <a:effectLst/>
          </c:spPr>
          <c:marker>
            <c:symbol val="none"/>
          </c:marker>
          <c:cat>
            <c:numRef>
              <c:f>PRP_NCL_fin!$B$4:$Q$4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PRP_NCL_fin!$B$16:$Q$16</c:f>
              <c:numCache>
                <c:formatCode>#,##0</c:formatCode>
                <c:ptCount val="16"/>
                <c:pt idx="0">
                  <c:v>2084</c:v>
                </c:pt>
                <c:pt idx="1">
                  <c:v>2486</c:v>
                </c:pt>
                <c:pt idx="2">
                  <c:v>2724</c:v>
                </c:pt>
                <c:pt idx="3">
                  <c:v>2908</c:v>
                </c:pt>
                <c:pt idx="4">
                  <c:v>3028</c:v>
                </c:pt>
              </c:numCache>
            </c:numRef>
          </c:val>
          <c:smooth val="0"/>
          <c:extLst>
            <c:ext xmlns:c16="http://schemas.microsoft.com/office/drawing/2014/chart" uri="{C3380CC4-5D6E-409C-BE32-E72D297353CC}">
              <c16:uniqueId val="{0000000B-0380-4B6F-98AB-652AE6DE1E13}"/>
            </c:ext>
          </c:extLst>
        </c:ser>
        <c:ser>
          <c:idx val="12"/>
          <c:order val="12"/>
          <c:tx>
            <c:strRef>
              <c:f>PRP_NCL_fin!$A$17</c:f>
              <c:strCache>
                <c:ptCount val="1"/>
                <c:pt idx="0">
                  <c:v>2021Q1</c:v>
                </c:pt>
              </c:strCache>
            </c:strRef>
          </c:tx>
          <c:spPr>
            <a:ln w="28575" cap="rnd">
              <a:solidFill>
                <a:schemeClr val="accent1">
                  <a:lumMod val="80000"/>
                  <a:lumOff val="20000"/>
                </a:schemeClr>
              </a:solidFill>
              <a:round/>
            </a:ln>
            <a:effectLst/>
          </c:spPr>
          <c:marker>
            <c:symbol val="none"/>
          </c:marker>
          <c:cat>
            <c:numRef>
              <c:f>PRP_NCL_fin!$B$4:$Q$4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PRP_NCL_fin!$B$17:$Q$17</c:f>
              <c:numCache>
                <c:formatCode>#,##0</c:formatCode>
                <c:ptCount val="16"/>
                <c:pt idx="0">
                  <c:v>2104</c:v>
                </c:pt>
                <c:pt idx="1">
                  <c:v>2308</c:v>
                </c:pt>
                <c:pt idx="2">
                  <c:v>2448</c:v>
                </c:pt>
                <c:pt idx="3">
                  <c:v>2496</c:v>
                </c:pt>
              </c:numCache>
            </c:numRef>
          </c:val>
          <c:smooth val="0"/>
          <c:extLst>
            <c:ext xmlns:c16="http://schemas.microsoft.com/office/drawing/2014/chart" uri="{C3380CC4-5D6E-409C-BE32-E72D297353CC}">
              <c16:uniqueId val="{0000000C-0380-4B6F-98AB-652AE6DE1E13}"/>
            </c:ext>
          </c:extLst>
        </c:ser>
        <c:ser>
          <c:idx val="13"/>
          <c:order val="13"/>
          <c:tx>
            <c:strRef>
              <c:f>PRP_NCL_fin!$A$18</c:f>
              <c:strCache>
                <c:ptCount val="1"/>
                <c:pt idx="0">
                  <c:v>2021Q2</c:v>
                </c:pt>
              </c:strCache>
            </c:strRef>
          </c:tx>
          <c:spPr>
            <a:ln w="28575" cap="rnd">
              <a:solidFill>
                <a:schemeClr val="accent2">
                  <a:lumMod val="80000"/>
                  <a:lumOff val="20000"/>
                </a:schemeClr>
              </a:solidFill>
              <a:round/>
            </a:ln>
            <a:effectLst/>
          </c:spPr>
          <c:marker>
            <c:symbol val="none"/>
          </c:marker>
          <c:cat>
            <c:numRef>
              <c:f>PRP_NCL_fin!$B$4:$Q$4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PRP_NCL_fin!$B$18:$Q$18</c:f>
              <c:numCache>
                <c:formatCode>#,##0</c:formatCode>
                <c:ptCount val="16"/>
                <c:pt idx="0">
                  <c:v>1842</c:v>
                </c:pt>
                <c:pt idx="1">
                  <c:v>2507</c:v>
                </c:pt>
                <c:pt idx="2">
                  <c:v>2728</c:v>
                </c:pt>
              </c:numCache>
            </c:numRef>
          </c:val>
          <c:smooth val="0"/>
          <c:extLst>
            <c:ext xmlns:c16="http://schemas.microsoft.com/office/drawing/2014/chart" uri="{C3380CC4-5D6E-409C-BE32-E72D297353CC}">
              <c16:uniqueId val="{0000000D-0380-4B6F-98AB-652AE6DE1E13}"/>
            </c:ext>
          </c:extLst>
        </c:ser>
        <c:ser>
          <c:idx val="14"/>
          <c:order val="14"/>
          <c:tx>
            <c:strRef>
              <c:f>PRP_NCL_fin!$A$19</c:f>
              <c:strCache>
                <c:ptCount val="1"/>
                <c:pt idx="0">
                  <c:v>2021Q3</c:v>
                </c:pt>
              </c:strCache>
            </c:strRef>
          </c:tx>
          <c:spPr>
            <a:ln w="28575" cap="rnd">
              <a:solidFill>
                <a:schemeClr val="accent3">
                  <a:lumMod val="80000"/>
                  <a:lumOff val="20000"/>
                </a:schemeClr>
              </a:solidFill>
              <a:round/>
            </a:ln>
            <a:effectLst/>
          </c:spPr>
          <c:marker>
            <c:symbol val="none"/>
          </c:marker>
          <c:cat>
            <c:numRef>
              <c:f>PRP_NCL_fin!$B$4:$Q$4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PRP_NCL_fin!$B$19:$Q$19</c:f>
              <c:numCache>
                <c:formatCode>#,##0</c:formatCode>
                <c:ptCount val="16"/>
                <c:pt idx="0">
                  <c:v>2007</c:v>
                </c:pt>
                <c:pt idx="1">
                  <c:v>2327</c:v>
                </c:pt>
              </c:numCache>
            </c:numRef>
          </c:val>
          <c:smooth val="0"/>
          <c:extLst>
            <c:ext xmlns:c16="http://schemas.microsoft.com/office/drawing/2014/chart" uri="{C3380CC4-5D6E-409C-BE32-E72D297353CC}">
              <c16:uniqueId val="{0000000E-0380-4B6F-98AB-652AE6DE1E13}"/>
            </c:ext>
          </c:extLst>
        </c:ser>
        <c:ser>
          <c:idx val="15"/>
          <c:order val="15"/>
          <c:tx>
            <c:strRef>
              <c:f>PRP_NCL_fin!$A$20</c:f>
              <c:strCache>
                <c:ptCount val="1"/>
                <c:pt idx="0">
                  <c:v>2021Q4</c:v>
                </c:pt>
              </c:strCache>
            </c:strRef>
          </c:tx>
          <c:spPr>
            <a:ln w="28575" cap="rnd">
              <a:solidFill>
                <a:schemeClr val="accent4">
                  <a:lumMod val="80000"/>
                  <a:lumOff val="20000"/>
                </a:schemeClr>
              </a:solidFill>
              <a:round/>
            </a:ln>
            <a:effectLst/>
          </c:spPr>
          <c:marker>
            <c:symbol val="none"/>
          </c:marker>
          <c:cat>
            <c:numRef>
              <c:f>PRP_NCL_fin!$B$4:$Q$4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PRP_NCL_fin!$B$20:$Q$20</c:f>
              <c:numCache>
                <c:formatCode>#,##0</c:formatCode>
                <c:ptCount val="16"/>
                <c:pt idx="0">
                  <c:v>2338</c:v>
                </c:pt>
              </c:numCache>
            </c:numRef>
          </c:val>
          <c:smooth val="0"/>
          <c:extLst>
            <c:ext xmlns:c16="http://schemas.microsoft.com/office/drawing/2014/chart" uri="{C3380CC4-5D6E-409C-BE32-E72D297353CC}">
              <c16:uniqueId val="{0000000F-0380-4B6F-98AB-652AE6DE1E13}"/>
            </c:ext>
          </c:extLst>
        </c:ser>
        <c:dLbls>
          <c:showLegendKey val="0"/>
          <c:showVal val="0"/>
          <c:showCatName val="0"/>
          <c:showSerName val="0"/>
          <c:showPercent val="0"/>
          <c:showBubbleSize val="0"/>
        </c:dLbls>
        <c:smooth val="0"/>
        <c:axId val="189304111"/>
        <c:axId val="1895749231"/>
      </c:lineChart>
      <c:catAx>
        <c:axId val="1893041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95749231"/>
        <c:crosses val="autoZero"/>
        <c:auto val="1"/>
        <c:lblAlgn val="ctr"/>
        <c:lblOffset val="100"/>
        <c:noMultiLvlLbl val="0"/>
      </c:catAx>
      <c:valAx>
        <c:axId val="189574923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930411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 of claims finalised by AQ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PRP_NCL_fin!$A$27</c:f>
              <c:strCache>
                <c:ptCount val="1"/>
                <c:pt idx="0">
                  <c:v>2018Q1</c:v>
                </c:pt>
              </c:strCache>
            </c:strRef>
          </c:tx>
          <c:spPr>
            <a:ln w="28575" cap="rnd">
              <a:solidFill>
                <a:schemeClr val="accent1"/>
              </a:solidFill>
              <a:round/>
            </a:ln>
            <a:effectLst/>
          </c:spPr>
          <c:marker>
            <c:symbol val="none"/>
          </c:marker>
          <c:cat>
            <c:numRef>
              <c:f>PRP_NCL_fin!$B$26:$H$26</c:f>
              <c:numCache>
                <c:formatCode>General</c:formatCode>
                <c:ptCount val="7"/>
                <c:pt idx="0">
                  <c:v>0</c:v>
                </c:pt>
                <c:pt idx="1">
                  <c:v>1</c:v>
                </c:pt>
                <c:pt idx="2">
                  <c:v>2</c:v>
                </c:pt>
                <c:pt idx="3">
                  <c:v>3</c:v>
                </c:pt>
                <c:pt idx="4">
                  <c:v>4</c:v>
                </c:pt>
                <c:pt idx="5">
                  <c:v>5</c:v>
                </c:pt>
                <c:pt idx="6">
                  <c:v>6</c:v>
                </c:pt>
              </c:numCache>
            </c:numRef>
          </c:cat>
          <c:val>
            <c:numRef>
              <c:f>PRP_NCL_fin!$B$27:$H$27</c:f>
              <c:numCache>
                <c:formatCode>0.0%</c:formatCode>
                <c:ptCount val="7"/>
                <c:pt idx="0">
                  <c:v>0.61148325358851674</c:v>
                </c:pt>
                <c:pt idx="1">
                  <c:v>0.77990430622009566</c:v>
                </c:pt>
                <c:pt idx="2">
                  <c:v>0.8401913875598086</c:v>
                </c:pt>
                <c:pt idx="3">
                  <c:v>0.91483253588516744</c:v>
                </c:pt>
                <c:pt idx="4">
                  <c:v>0.93205741626794258</c:v>
                </c:pt>
                <c:pt idx="5">
                  <c:v>1</c:v>
                </c:pt>
                <c:pt idx="6">
                  <c:v>1</c:v>
                </c:pt>
              </c:numCache>
            </c:numRef>
          </c:val>
          <c:smooth val="0"/>
          <c:extLst>
            <c:ext xmlns:c16="http://schemas.microsoft.com/office/drawing/2014/chart" uri="{C3380CC4-5D6E-409C-BE32-E72D297353CC}">
              <c16:uniqueId val="{00000000-BD9A-4CE9-98DF-C296697742B9}"/>
            </c:ext>
          </c:extLst>
        </c:ser>
        <c:ser>
          <c:idx val="1"/>
          <c:order val="1"/>
          <c:tx>
            <c:strRef>
              <c:f>PRP_NCL_fin!$A$28</c:f>
              <c:strCache>
                <c:ptCount val="1"/>
                <c:pt idx="0">
                  <c:v>2018Q2</c:v>
                </c:pt>
              </c:strCache>
            </c:strRef>
          </c:tx>
          <c:spPr>
            <a:ln w="28575" cap="rnd">
              <a:solidFill>
                <a:schemeClr val="accent2"/>
              </a:solidFill>
              <a:round/>
            </a:ln>
            <a:effectLst/>
          </c:spPr>
          <c:marker>
            <c:symbol val="none"/>
          </c:marker>
          <c:cat>
            <c:numRef>
              <c:f>PRP_NCL_fin!$B$26:$H$26</c:f>
              <c:numCache>
                <c:formatCode>General</c:formatCode>
                <c:ptCount val="7"/>
                <c:pt idx="0">
                  <c:v>0</c:v>
                </c:pt>
                <c:pt idx="1">
                  <c:v>1</c:v>
                </c:pt>
                <c:pt idx="2">
                  <c:v>2</c:v>
                </c:pt>
                <c:pt idx="3">
                  <c:v>3</c:v>
                </c:pt>
                <c:pt idx="4">
                  <c:v>4</c:v>
                </c:pt>
                <c:pt idx="5">
                  <c:v>5</c:v>
                </c:pt>
                <c:pt idx="6">
                  <c:v>6</c:v>
                </c:pt>
              </c:numCache>
            </c:numRef>
          </c:cat>
          <c:val>
            <c:numRef>
              <c:f>PRP_NCL_fin!$B$28:$H$28</c:f>
              <c:numCache>
                <c:formatCode>0.0%</c:formatCode>
                <c:ptCount val="7"/>
                <c:pt idx="0">
                  <c:v>0.51034482758620692</c:v>
                </c:pt>
                <c:pt idx="1">
                  <c:v>0.7625615763546798</c:v>
                </c:pt>
                <c:pt idx="2">
                  <c:v>0.7931034482758621</c:v>
                </c:pt>
                <c:pt idx="3">
                  <c:v>0.91034482758620694</c:v>
                </c:pt>
                <c:pt idx="4">
                  <c:v>0.96157635467980296</c:v>
                </c:pt>
                <c:pt idx="5">
                  <c:v>0.97044334975369462</c:v>
                </c:pt>
                <c:pt idx="6">
                  <c:v>1</c:v>
                </c:pt>
              </c:numCache>
            </c:numRef>
          </c:val>
          <c:smooth val="0"/>
          <c:extLst>
            <c:ext xmlns:c16="http://schemas.microsoft.com/office/drawing/2014/chart" uri="{C3380CC4-5D6E-409C-BE32-E72D297353CC}">
              <c16:uniqueId val="{00000001-BD9A-4CE9-98DF-C296697742B9}"/>
            </c:ext>
          </c:extLst>
        </c:ser>
        <c:ser>
          <c:idx val="2"/>
          <c:order val="2"/>
          <c:tx>
            <c:strRef>
              <c:f>PRP_NCL_fin!$A$29</c:f>
              <c:strCache>
                <c:ptCount val="1"/>
                <c:pt idx="0">
                  <c:v>2018Q3</c:v>
                </c:pt>
              </c:strCache>
            </c:strRef>
          </c:tx>
          <c:spPr>
            <a:ln w="28575" cap="rnd">
              <a:solidFill>
                <a:schemeClr val="accent3"/>
              </a:solidFill>
              <a:round/>
            </a:ln>
            <a:effectLst/>
          </c:spPr>
          <c:marker>
            <c:symbol val="none"/>
          </c:marker>
          <c:cat>
            <c:numRef>
              <c:f>PRP_NCL_fin!$B$26:$H$26</c:f>
              <c:numCache>
                <c:formatCode>General</c:formatCode>
                <c:ptCount val="7"/>
                <c:pt idx="0">
                  <c:v>0</c:v>
                </c:pt>
                <c:pt idx="1">
                  <c:v>1</c:v>
                </c:pt>
                <c:pt idx="2">
                  <c:v>2</c:v>
                </c:pt>
                <c:pt idx="3">
                  <c:v>3</c:v>
                </c:pt>
                <c:pt idx="4">
                  <c:v>4</c:v>
                </c:pt>
                <c:pt idx="5">
                  <c:v>5</c:v>
                </c:pt>
                <c:pt idx="6">
                  <c:v>6</c:v>
                </c:pt>
              </c:numCache>
            </c:numRef>
          </c:cat>
          <c:val>
            <c:numRef>
              <c:f>PRP_NCL_fin!$B$29:$H$29</c:f>
              <c:numCache>
                <c:formatCode>0.0%</c:formatCode>
                <c:ptCount val="7"/>
                <c:pt idx="0">
                  <c:v>0.52264492753623193</c:v>
                </c:pt>
                <c:pt idx="1">
                  <c:v>0.7626811594202898</c:v>
                </c:pt>
                <c:pt idx="2">
                  <c:v>0.84963768115942029</c:v>
                </c:pt>
                <c:pt idx="3">
                  <c:v>0.90398550724637683</c:v>
                </c:pt>
                <c:pt idx="4">
                  <c:v>1</c:v>
                </c:pt>
                <c:pt idx="5">
                  <c:v>1</c:v>
                </c:pt>
                <c:pt idx="6">
                  <c:v>1</c:v>
                </c:pt>
              </c:numCache>
            </c:numRef>
          </c:val>
          <c:smooth val="0"/>
          <c:extLst>
            <c:ext xmlns:c16="http://schemas.microsoft.com/office/drawing/2014/chart" uri="{C3380CC4-5D6E-409C-BE32-E72D297353CC}">
              <c16:uniqueId val="{00000002-BD9A-4CE9-98DF-C296697742B9}"/>
            </c:ext>
          </c:extLst>
        </c:ser>
        <c:ser>
          <c:idx val="3"/>
          <c:order val="3"/>
          <c:tx>
            <c:strRef>
              <c:f>PRP_NCL_fin!$A$30</c:f>
              <c:strCache>
                <c:ptCount val="1"/>
                <c:pt idx="0">
                  <c:v>2018Q4</c:v>
                </c:pt>
              </c:strCache>
            </c:strRef>
          </c:tx>
          <c:spPr>
            <a:ln w="28575" cap="rnd">
              <a:solidFill>
                <a:schemeClr val="accent4"/>
              </a:solidFill>
              <a:round/>
            </a:ln>
            <a:effectLst/>
          </c:spPr>
          <c:marker>
            <c:symbol val="none"/>
          </c:marker>
          <c:cat>
            <c:numRef>
              <c:f>PRP_NCL_fin!$B$26:$H$26</c:f>
              <c:numCache>
                <c:formatCode>General</c:formatCode>
                <c:ptCount val="7"/>
                <c:pt idx="0">
                  <c:v>0</c:v>
                </c:pt>
                <c:pt idx="1">
                  <c:v>1</c:v>
                </c:pt>
                <c:pt idx="2">
                  <c:v>2</c:v>
                </c:pt>
                <c:pt idx="3">
                  <c:v>3</c:v>
                </c:pt>
                <c:pt idx="4">
                  <c:v>4</c:v>
                </c:pt>
                <c:pt idx="5">
                  <c:v>5</c:v>
                </c:pt>
                <c:pt idx="6">
                  <c:v>6</c:v>
                </c:pt>
              </c:numCache>
            </c:numRef>
          </c:cat>
          <c:val>
            <c:numRef>
              <c:f>PRP_NCL_fin!$B$30:$H$30</c:f>
              <c:numCache>
                <c:formatCode>0.0%</c:formatCode>
                <c:ptCount val="7"/>
                <c:pt idx="0">
                  <c:v>0.61533665835411466</c:v>
                </c:pt>
                <c:pt idx="1">
                  <c:v>0.72194513715710729</c:v>
                </c:pt>
                <c:pt idx="2">
                  <c:v>0.78241895261845384</c:v>
                </c:pt>
                <c:pt idx="3">
                  <c:v>0.88029925187032421</c:v>
                </c:pt>
                <c:pt idx="4">
                  <c:v>0.94638403990024933</c:v>
                </c:pt>
                <c:pt idx="5">
                  <c:v>0.98379052369077302</c:v>
                </c:pt>
                <c:pt idx="6">
                  <c:v>1</c:v>
                </c:pt>
              </c:numCache>
            </c:numRef>
          </c:val>
          <c:smooth val="0"/>
          <c:extLst>
            <c:ext xmlns:c16="http://schemas.microsoft.com/office/drawing/2014/chart" uri="{C3380CC4-5D6E-409C-BE32-E72D297353CC}">
              <c16:uniqueId val="{00000003-BD9A-4CE9-98DF-C296697742B9}"/>
            </c:ext>
          </c:extLst>
        </c:ser>
        <c:ser>
          <c:idx val="4"/>
          <c:order val="4"/>
          <c:tx>
            <c:strRef>
              <c:f>PRP_NCL_fin!$A$31</c:f>
              <c:strCache>
                <c:ptCount val="1"/>
                <c:pt idx="0">
                  <c:v>2019Q1</c:v>
                </c:pt>
              </c:strCache>
            </c:strRef>
          </c:tx>
          <c:spPr>
            <a:ln w="28575" cap="rnd">
              <a:solidFill>
                <a:schemeClr val="accent5"/>
              </a:solidFill>
              <a:round/>
            </a:ln>
            <a:effectLst/>
          </c:spPr>
          <c:marker>
            <c:symbol val="none"/>
          </c:marker>
          <c:cat>
            <c:numRef>
              <c:f>PRP_NCL_fin!$B$26:$H$26</c:f>
              <c:numCache>
                <c:formatCode>General</c:formatCode>
                <c:ptCount val="7"/>
                <c:pt idx="0">
                  <c:v>0</c:v>
                </c:pt>
                <c:pt idx="1">
                  <c:v>1</c:v>
                </c:pt>
                <c:pt idx="2">
                  <c:v>2</c:v>
                </c:pt>
                <c:pt idx="3">
                  <c:v>3</c:v>
                </c:pt>
                <c:pt idx="4">
                  <c:v>4</c:v>
                </c:pt>
                <c:pt idx="5">
                  <c:v>5</c:v>
                </c:pt>
                <c:pt idx="6">
                  <c:v>6</c:v>
                </c:pt>
              </c:numCache>
            </c:numRef>
          </c:cat>
          <c:val>
            <c:numRef>
              <c:f>PRP_NCL_fin!$B$31:$H$31</c:f>
              <c:numCache>
                <c:formatCode>0.0%</c:formatCode>
                <c:ptCount val="7"/>
                <c:pt idx="0">
                  <c:v>0.49321628092577813</c:v>
                </c:pt>
                <c:pt idx="1">
                  <c:v>0.80766161213088583</c:v>
                </c:pt>
                <c:pt idx="2">
                  <c:v>0.81245011971268954</c:v>
                </c:pt>
                <c:pt idx="3">
                  <c:v>0.90742218675179565</c:v>
                </c:pt>
                <c:pt idx="4">
                  <c:v>0.96727853152434162</c:v>
                </c:pt>
                <c:pt idx="5">
                  <c:v>1</c:v>
                </c:pt>
                <c:pt idx="6">
                  <c:v>1</c:v>
                </c:pt>
              </c:numCache>
            </c:numRef>
          </c:val>
          <c:smooth val="0"/>
          <c:extLst>
            <c:ext xmlns:c16="http://schemas.microsoft.com/office/drawing/2014/chart" uri="{C3380CC4-5D6E-409C-BE32-E72D297353CC}">
              <c16:uniqueId val="{00000004-BD9A-4CE9-98DF-C296697742B9}"/>
            </c:ext>
          </c:extLst>
        </c:ser>
        <c:ser>
          <c:idx val="5"/>
          <c:order val="5"/>
          <c:tx>
            <c:strRef>
              <c:f>PRP_NCL_fin!$A$32</c:f>
              <c:strCache>
                <c:ptCount val="1"/>
                <c:pt idx="0">
                  <c:v>2019Q2</c:v>
                </c:pt>
              </c:strCache>
            </c:strRef>
          </c:tx>
          <c:spPr>
            <a:ln w="28575" cap="rnd">
              <a:solidFill>
                <a:schemeClr val="accent6"/>
              </a:solidFill>
              <a:round/>
            </a:ln>
            <a:effectLst/>
          </c:spPr>
          <c:marker>
            <c:symbol val="none"/>
          </c:marker>
          <c:cat>
            <c:numRef>
              <c:f>PRP_NCL_fin!$B$26:$H$26</c:f>
              <c:numCache>
                <c:formatCode>General</c:formatCode>
                <c:ptCount val="7"/>
                <c:pt idx="0">
                  <c:v>0</c:v>
                </c:pt>
                <c:pt idx="1">
                  <c:v>1</c:v>
                </c:pt>
                <c:pt idx="2">
                  <c:v>2</c:v>
                </c:pt>
                <c:pt idx="3">
                  <c:v>3</c:v>
                </c:pt>
                <c:pt idx="4">
                  <c:v>4</c:v>
                </c:pt>
                <c:pt idx="5">
                  <c:v>5</c:v>
                </c:pt>
                <c:pt idx="6">
                  <c:v>6</c:v>
                </c:pt>
              </c:numCache>
            </c:numRef>
          </c:cat>
          <c:val>
            <c:numRef>
              <c:f>PRP_NCL_fin!$B$32:$H$32</c:f>
              <c:numCache>
                <c:formatCode>0.0%</c:formatCode>
                <c:ptCount val="7"/>
                <c:pt idx="0">
                  <c:v>0.35347432024169184</c:v>
                </c:pt>
                <c:pt idx="1">
                  <c:v>0.71601208459214505</c:v>
                </c:pt>
                <c:pt idx="2">
                  <c:v>0.85498489425981872</c:v>
                </c:pt>
                <c:pt idx="3">
                  <c:v>0.90936555891238668</c:v>
                </c:pt>
                <c:pt idx="4">
                  <c:v>0.96223564954682783</c:v>
                </c:pt>
                <c:pt idx="5">
                  <c:v>1</c:v>
                </c:pt>
                <c:pt idx="6">
                  <c:v>1</c:v>
                </c:pt>
              </c:numCache>
            </c:numRef>
          </c:val>
          <c:smooth val="0"/>
          <c:extLst>
            <c:ext xmlns:c16="http://schemas.microsoft.com/office/drawing/2014/chart" uri="{C3380CC4-5D6E-409C-BE32-E72D297353CC}">
              <c16:uniqueId val="{00000005-BD9A-4CE9-98DF-C296697742B9}"/>
            </c:ext>
          </c:extLst>
        </c:ser>
        <c:ser>
          <c:idx val="6"/>
          <c:order val="6"/>
          <c:tx>
            <c:strRef>
              <c:f>PRP_NCL_fin!$A$33</c:f>
              <c:strCache>
                <c:ptCount val="1"/>
                <c:pt idx="0">
                  <c:v>2019Q3</c:v>
                </c:pt>
              </c:strCache>
            </c:strRef>
          </c:tx>
          <c:spPr>
            <a:ln w="28575" cap="rnd">
              <a:solidFill>
                <a:schemeClr val="accent1">
                  <a:lumMod val="60000"/>
                </a:schemeClr>
              </a:solidFill>
              <a:round/>
            </a:ln>
            <a:effectLst/>
          </c:spPr>
          <c:marker>
            <c:symbol val="none"/>
          </c:marker>
          <c:cat>
            <c:numRef>
              <c:f>PRP_NCL_fin!$B$26:$H$26</c:f>
              <c:numCache>
                <c:formatCode>General</c:formatCode>
                <c:ptCount val="7"/>
                <c:pt idx="0">
                  <c:v>0</c:v>
                </c:pt>
                <c:pt idx="1">
                  <c:v>1</c:v>
                </c:pt>
                <c:pt idx="2">
                  <c:v>2</c:v>
                </c:pt>
                <c:pt idx="3">
                  <c:v>3</c:v>
                </c:pt>
                <c:pt idx="4">
                  <c:v>4</c:v>
                </c:pt>
                <c:pt idx="5">
                  <c:v>5</c:v>
                </c:pt>
                <c:pt idx="6">
                  <c:v>6</c:v>
                </c:pt>
              </c:numCache>
            </c:numRef>
          </c:cat>
          <c:val>
            <c:numRef>
              <c:f>PRP_NCL_fin!$B$33:$H$33</c:f>
              <c:numCache>
                <c:formatCode>0.0%</c:formatCode>
                <c:ptCount val="7"/>
                <c:pt idx="0">
                  <c:v>0.65528281750266804</c:v>
                </c:pt>
                <c:pt idx="1">
                  <c:v>0.82390608324439696</c:v>
                </c:pt>
                <c:pt idx="2">
                  <c:v>0.87993596584845246</c:v>
                </c:pt>
                <c:pt idx="3">
                  <c:v>0.93116328708644613</c:v>
                </c:pt>
                <c:pt idx="4">
                  <c:v>0.96264674493062963</c:v>
                </c:pt>
                <c:pt idx="5">
                  <c:v>1</c:v>
                </c:pt>
                <c:pt idx="6">
                  <c:v>1</c:v>
                </c:pt>
              </c:numCache>
            </c:numRef>
          </c:val>
          <c:smooth val="0"/>
          <c:extLst>
            <c:ext xmlns:c16="http://schemas.microsoft.com/office/drawing/2014/chart" uri="{C3380CC4-5D6E-409C-BE32-E72D297353CC}">
              <c16:uniqueId val="{00000006-BD9A-4CE9-98DF-C296697742B9}"/>
            </c:ext>
          </c:extLst>
        </c:ser>
        <c:ser>
          <c:idx val="7"/>
          <c:order val="7"/>
          <c:tx>
            <c:strRef>
              <c:f>PRP_NCL_fin!$A$34</c:f>
              <c:strCache>
                <c:ptCount val="1"/>
                <c:pt idx="0">
                  <c:v>2019Q4</c:v>
                </c:pt>
              </c:strCache>
            </c:strRef>
          </c:tx>
          <c:spPr>
            <a:ln w="28575" cap="rnd">
              <a:solidFill>
                <a:schemeClr val="accent2">
                  <a:lumMod val="60000"/>
                </a:schemeClr>
              </a:solidFill>
              <a:round/>
            </a:ln>
            <a:effectLst/>
          </c:spPr>
          <c:marker>
            <c:symbol val="none"/>
          </c:marker>
          <c:cat>
            <c:numRef>
              <c:f>PRP_NCL_fin!$B$26:$H$26</c:f>
              <c:numCache>
                <c:formatCode>General</c:formatCode>
                <c:ptCount val="7"/>
                <c:pt idx="0">
                  <c:v>0</c:v>
                </c:pt>
                <c:pt idx="1">
                  <c:v>1</c:v>
                </c:pt>
                <c:pt idx="2">
                  <c:v>2</c:v>
                </c:pt>
                <c:pt idx="3">
                  <c:v>3</c:v>
                </c:pt>
                <c:pt idx="4">
                  <c:v>4</c:v>
                </c:pt>
                <c:pt idx="5">
                  <c:v>5</c:v>
                </c:pt>
                <c:pt idx="6">
                  <c:v>6</c:v>
                </c:pt>
              </c:numCache>
            </c:numRef>
          </c:cat>
          <c:val>
            <c:numRef>
              <c:f>PRP_NCL_fin!$B$34:$H$34</c:f>
              <c:numCache>
                <c:formatCode>0.0%</c:formatCode>
                <c:ptCount val="7"/>
                <c:pt idx="0">
                  <c:v>0.63702928870292885</c:v>
                </c:pt>
                <c:pt idx="1">
                  <c:v>0.74110878661087864</c:v>
                </c:pt>
                <c:pt idx="2">
                  <c:v>0.78817991631799167</c:v>
                </c:pt>
                <c:pt idx="3">
                  <c:v>0.92468619246861927</c:v>
                </c:pt>
                <c:pt idx="4">
                  <c:v>0.97646443514644354</c:v>
                </c:pt>
                <c:pt idx="5">
                  <c:v>1</c:v>
                </c:pt>
                <c:pt idx="6">
                  <c:v>1</c:v>
                </c:pt>
              </c:numCache>
            </c:numRef>
          </c:val>
          <c:smooth val="0"/>
          <c:extLst>
            <c:ext xmlns:c16="http://schemas.microsoft.com/office/drawing/2014/chart" uri="{C3380CC4-5D6E-409C-BE32-E72D297353CC}">
              <c16:uniqueId val="{00000007-BD9A-4CE9-98DF-C296697742B9}"/>
            </c:ext>
          </c:extLst>
        </c:ser>
        <c:ser>
          <c:idx val="8"/>
          <c:order val="8"/>
          <c:tx>
            <c:strRef>
              <c:f>PRP_NCL_fin!$A$35</c:f>
              <c:strCache>
                <c:ptCount val="1"/>
                <c:pt idx="0">
                  <c:v>2020Q1</c:v>
                </c:pt>
              </c:strCache>
            </c:strRef>
          </c:tx>
          <c:spPr>
            <a:ln w="28575" cap="rnd">
              <a:solidFill>
                <a:schemeClr val="accent3">
                  <a:lumMod val="60000"/>
                </a:schemeClr>
              </a:solidFill>
              <a:round/>
            </a:ln>
            <a:effectLst/>
          </c:spPr>
          <c:marker>
            <c:symbol val="none"/>
          </c:marker>
          <c:cat>
            <c:numRef>
              <c:f>PRP_NCL_fin!$B$26:$H$26</c:f>
              <c:numCache>
                <c:formatCode>General</c:formatCode>
                <c:ptCount val="7"/>
                <c:pt idx="0">
                  <c:v>0</c:v>
                </c:pt>
                <c:pt idx="1">
                  <c:v>1</c:v>
                </c:pt>
                <c:pt idx="2">
                  <c:v>2</c:v>
                </c:pt>
                <c:pt idx="3">
                  <c:v>3</c:v>
                </c:pt>
                <c:pt idx="4">
                  <c:v>4</c:v>
                </c:pt>
                <c:pt idx="5">
                  <c:v>5</c:v>
                </c:pt>
                <c:pt idx="6">
                  <c:v>6</c:v>
                </c:pt>
              </c:numCache>
            </c:numRef>
          </c:cat>
          <c:val>
            <c:numRef>
              <c:f>PRP_NCL_fin!$B$35:$H$35</c:f>
              <c:numCache>
                <c:formatCode>0.0%</c:formatCode>
                <c:ptCount val="7"/>
                <c:pt idx="0">
                  <c:v>0.54889249054565104</c:v>
                </c:pt>
                <c:pt idx="1">
                  <c:v>0.79740680713128043</c:v>
                </c:pt>
                <c:pt idx="2">
                  <c:v>0.89411129119394916</c:v>
                </c:pt>
                <c:pt idx="3">
                  <c:v>0.9205834683954619</c:v>
                </c:pt>
                <c:pt idx="4">
                  <c:v>0.98757428417071857</c:v>
                </c:pt>
                <c:pt idx="5">
                  <c:v>0.98757428417071857</c:v>
                </c:pt>
                <c:pt idx="6">
                  <c:v>1</c:v>
                </c:pt>
              </c:numCache>
            </c:numRef>
          </c:val>
          <c:smooth val="0"/>
          <c:extLst>
            <c:ext xmlns:c16="http://schemas.microsoft.com/office/drawing/2014/chart" uri="{C3380CC4-5D6E-409C-BE32-E72D297353CC}">
              <c16:uniqueId val="{00000008-BD9A-4CE9-98DF-C296697742B9}"/>
            </c:ext>
          </c:extLst>
        </c:ser>
        <c:ser>
          <c:idx val="9"/>
          <c:order val="9"/>
          <c:tx>
            <c:strRef>
              <c:f>PRP_NCL_fin!$A$36</c:f>
              <c:strCache>
                <c:ptCount val="1"/>
                <c:pt idx="0">
                  <c:v>2020Q2</c:v>
                </c:pt>
              </c:strCache>
            </c:strRef>
          </c:tx>
          <c:spPr>
            <a:ln w="28575" cap="rnd">
              <a:solidFill>
                <a:schemeClr val="accent4">
                  <a:lumMod val="60000"/>
                </a:schemeClr>
              </a:solidFill>
              <a:round/>
            </a:ln>
            <a:effectLst/>
          </c:spPr>
          <c:marker>
            <c:symbol val="none"/>
          </c:marker>
          <c:cat>
            <c:numRef>
              <c:f>PRP_NCL_fin!$B$26:$H$26</c:f>
              <c:numCache>
                <c:formatCode>General</c:formatCode>
                <c:ptCount val="7"/>
                <c:pt idx="0">
                  <c:v>0</c:v>
                </c:pt>
                <c:pt idx="1">
                  <c:v>1</c:v>
                </c:pt>
                <c:pt idx="2">
                  <c:v>2</c:v>
                </c:pt>
                <c:pt idx="3">
                  <c:v>3</c:v>
                </c:pt>
                <c:pt idx="4">
                  <c:v>4</c:v>
                </c:pt>
                <c:pt idx="5">
                  <c:v>5</c:v>
                </c:pt>
                <c:pt idx="6">
                  <c:v>6</c:v>
                </c:pt>
              </c:numCache>
            </c:numRef>
          </c:cat>
          <c:val>
            <c:numRef>
              <c:f>PRP_NCL_fin!$B$36:$H$36</c:f>
              <c:numCache>
                <c:formatCode>0.0%</c:formatCode>
                <c:ptCount val="7"/>
                <c:pt idx="0">
                  <c:v>0.64599774520856823</c:v>
                </c:pt>
                <c:pt idx="1">
                  <c:v>0.79932356257046222</c:v>
                </c:pt>
                <c:pt idx="2">
                  <c:v>0.90868094701240132</c:v>
                </c:pt>
                <c:pt idx="3">
                  <c:v>0.93799323562570458</c:v>
                </c:pt>
                <c:pt idx="4">
                  <c:v>1</c:v>
                </c:pt>
                <c:pt idx="5">
                  <c:v>1</c:v>
                </c:pt>
                <c:pt idx="6">
                  <c:v>1</c:v>
                </c:pt>
              </c:numCache>
            </c:numRef>
          </c:val>
          <c:smooth val="0"/>
          <c:extLst>
            <c:ext xmlns:c16="http://schemas.microsoft.com/office/drawing/2014/chart" uri="{C3380CC4-5D6E-409C-BE32-E72D297353CC}">
              <c16:uniqueId val="{00000009-BD9A-4CE9-98DF-C296697742B9}"/>
            </c:ext>
          </c:extLst>
        </c:ser>
        <c:ser>
          <c:idx val="10"/>
          <c:order val="10"/>
          <c:tx>
            <c:strRef>
              <c:f>PRP_NCL_fin!$A$37</c:f>
              <c:strCache>
                <c:ptCount val="1"/>
                <c:pt idx="0">
                  <c:v>2020Q3</c:v>
                </c:pt>
              </c:strCache>
            </c:strRef>
          </c:tx>
          <c:spPr>
            <a:ln w="28575" cap="rnd">
              <a:solidFill>
                <a:schemeClr val="accent5">
                  <a:lumMod val="60000"/>
                </a:schemeClr>
              </a:solidFill>
              <a:round/>
            </a:ln>
            <a:effectLst/>
          </c:spPr>
          <c:marker>
            <c:symbol val="none"/>
          </c:marker>
          <c:cat>
            <c:numRef>
              <c:f>PRP_NCL_fin!$B$26:$H$26</c:f>
              <c:numCache>
                <c:formatCode>General</c:formatCode>
                <c:ptCount val="7"/>
                <c:pt idx="0">
                  <c:v>0</c:v>
                </c:pt>
                <c:pt idx="1">
                  <c:v>1</c:v>
                </c:pt>
                <c:pt idx="2">
                  <c:v>2</c:v>
                </c:pt>
                <c:pt idx="3">
                  <c:v>3</c:v>
                </c:pt>
                <c:pt idx="4">
                  <c:v>4</c:v>
                </c:pt>
                <c:pt idx="5">
                  <c:v>5</c:v>
                </c:pt>
                <c:pt idx="6">
                  <c:v>6</c:v>
                </c:pt>
              </c:numCache>
            </c:numRef>
          </c:cat>
          <c:val>
            <c:numRef>
              <c:f>PRP_NCL_fin!$B$37:$H$37</c:f>
              <c:numCache>
                <c:formatCode>0.0%</c:formatCode>
                <c:ptCount val="7"/>
                <c:pt idx="0">
                  <c:v>0.69946808510638303</c:v>
                </c:pt>
                <c:pt idx="1">
                  <c:v>0.83067375886524819</c:v>
                </c:pt>
                <c:pt idx="2">
                  <c:v>0.90691489361702127</c:v>
                </c:pt>
                <c:pt idx="3">
                  <c:v>0.93705673758865249</c:v>
                </c:pt>
                <c:pt idx="4">
                  <c:v>1</c:v>
                </c:pt>
                <c:pt idx="5">
                  <c:v>1</c:v>
                </c:pt>
              </c:numCache>
            </c:numRef>
          </c:val>
          <c:smooth val="0"/>
          <c:extLst>
            <c:ext xmlns:c16="http://schemas.microsoft.com/office/drawing/2014/chart" uri="{C3380CC4-5D6E-409C-BE32-E72D297353CC}">
              <c16:uniqueId val="{0000000A-BD9A-4CE9-98DF-C296697742B9}"/>
            </c:ext>
          </c:extLst>
        </c:ser>
        <c:ser>
          <c:idx val="11"/>
          <c:order val="11"/>
          <c:tx>
            <c:strRef>
              <c:f>PRP_NCL_fin!$A$38</c:f>
              <c:strCache>
                <c:ptCount val="1"/>
                <c:pt idx="0">
                  <c:v>2020Q4</c:v>
                </c:pt>
              </c:strCache>
            </c:strRef>
          </c:tx>
          <c:spPr>
            <a:ln w="28575" cap="rnd">
              <a:solidFill>
                <a:schemeClr val="accent6">
                  <a:lumMod val="60000"/>
                </a:schemeClr>
              </a:solidFill>
              <a:round/>
            </a:ln>
            <a:effectLst/>
          </c:spPr>
          <c:marker>
            <c:symbol val="none"/>
          </c:marker>
          <c:cat>
            <c:numRef>
              <c:f>PRP_NCL_fin!$B$26:$H$26</c:f>
              <c:numCache>
                <c:formatCode>General</c:formatCode>
                <c:ptCount val="7"/>
                <c:pt idx="0">
                  <c:v>0</c:v>
                </c:pt>
                <c:pt idx="1">
                  <c:v>1</c:v>
                </c:pt>
                <c:pt idx="2">
                  <c:v>2</c:v>
                </c:pt>
                <c:pt idx="3">
                  <c:v>3</c:v>
                </c:pt>
                <c:pt idx="4">
                  <c:v>4</c:v>
                </c:pt>
                <c:pt idx="5">
                  <c:v>5</c:v>
                </c:pt>
                <c:pt idx="6">
                  <c:v>6</c:v>
                </c:pt>
              </c:numCache>
            </c:numRef>
          </c:cat>
          <c:val>
            <c:numRef>
              <c:f>PRP_NCL_fin!$B$38:$H$38</c:f>
              <c:numCache>
                <c:formatCode>0.0%</c:formatCode>
                <c:ptCount val="7"/>
                <c:pt idx="0">
                  <c:v>0.67794404684450227</c:v>
                </c:pt>
                <c:pt idx="1">
                  <c:v>0.80871828236824983</c:v>
                </c:pt>
                <c:pt idx="2">
                  <c:v>0.8861418347430059</c:v>
                </c:pt>
                <c:pt idx="3">
                  <c:v>0.94599869876382559</c:v>
                </c:pt>
                <c:pt idx="4">
                  <c:v>0.98503578399479508</c:v>
                </c:pt>
              </c:numCache>
            </c:numRef>
          </c:val>
          <c:smooth val="0"/>
          <c:extLst>
            <c:ext xmlns:c16="http://schemas.microsoft.com/office/drawing/2014/chart" uri="{C3380CC4-5D6E-409C-BE32-E72D297353CC}">
              <c16:uniqueId val="{0000000B-BD9A-4CE9-98DF-C296697742B9}"/>
            </c:ext>
          </c:extLst>
        </c:ser>
        <c:ser>
          <c:idx val="12"/>
          <c:order val="12"/>
          <c:tx>
            <c:strRef>
              <c:f>PRP_NCL_fin!$A$39</c:f>
              <c:strCache>
                <c:ptCount val="1"/>
                <c:pt idx="0">
                  <c:v>2021Q1</c:v>
                </c:pt>
              </c:strCache>
            </c:strRef>
          </c:tx>
          <c:spPr>
            <a:ln w="28575" cap="rnd">
              <a:solidFill>
                <a:schemeClr val="accent1">
                  <a:lumMod val="80000"/>
                  <a:lumOff val="20000"/>
                </a:schemeClr>
              </a:solidFill>
              <a:round/>
            </a:ln>
            <a:effectLst/>
          </c:spPr>
          <c:marker>
            <c:symbol val="none"/>
          </c:marker>
          <c:cat>
            <c:numRef>
              <c:f>PRP_NCL_fin!$B$26:$H$26</c:f>
              <c:numCache>
                <c:formatCode>General</c:formatCode>
                <c:ptCount val="7"/>
                <c:pt idx="0">
                  <c:v>0</c:v>
                </c:pt>
                <c:pt idx="1">
                  <c:v>1</c:v>
                </c:pt>
                <c:pt idx="2">
                  <c:v>2</c:v>
                </c:pt>
                <c:pt idx="3">
                  <c:v>3</c:v>
                </c:pt>
                <c:pt idx="4">
                  <c:v>4</c:v>
                </c:pt>
                <c:pt idx="5">
                  <c:v>5</c:v>
                </c:pt>
                <c:pt idx="6">
                  <c:v>6</c:v>
                </c:pt>
              </c:numCache>
            </c:numRef>
          </c:cat>
          <c:val>
            <c:numRef>
              <c:f>PRP_NCL_fin!$B$39:$H$39</c:f>
              <c:numCache>
                <c:formatCode>0.0%</c:formatCode>
                <c:ptCount val="7"/>
                <c:pt idx="0">
                  <c:v>0.80060882800608824</c:v>
                </c:pt>
                <c:pt idx="1">
                  <c:v>0.87823439878234399</c:v>
                </c:pt>
                <c:pt idx="2">
                  <c:v>0.93150684931506844</c:v>
                </c:pt>
                <c:pt idx="3">
                  <c:v>0.94977168949771684</c:v>
                </c:pt>
              </c:numCache>
            </c:numRef>
          </c:val>
          <c:smooth val="0"/>
          <c:extLst>
            <c:ext xmlns:c16="http://schemas.microsoft.com/office/drawing/2014/chart" uri="{C3380CC4-5D6E-409C-BE32-E72D297353CC}">
              <c16:uniqueId val="{0000000C-BD9A-4CE9-98DF-C296697742B9}"/>
            </c:ext>
          </c:extLst>
        </c:ser>
        <c:ser>
          <c:idx val="13"/>
          <c:order val="13"/>
          <c:tx>
            <c:strRef>
              <c:f>PRP_NCL_fin!$A$40</c:f>
              <c:strCache>
                <c:ptCount val="1"/>
                <c:pt idx="0">
                  <c:v>2021Q2</c:v>
                </c:pt>
              </c:strCache>
            </c:strRef>
          </c:tx>
          <c:spPr>
            <a:ln w="28575" cap="rnd">
              <a:solidFill>
                <a:schemeClr val="accent2">
                  <a:lumMod val="80000"/>
                  <a:lumOff val="20000"/>
                </a:schemeClr>
              </a:solidFill>
              <a:round/>
            </a:ln>
            <a:effectLst/>
          </c:spPr>
          <c:marker>
            <c:symbol val="none"/>
          </c:marker>
          <c:cat>
            <c:numRef>
              <c:f>PRP_NCL_fin!$B$26:$H$26</c:f>
              <c:numCache>
                <c:formatCode>General</c:formatCode>
                <c:ptCount val="7"/>
                <c:pt idx="0">
                  <c:v>0</c:v>
                </c:pt>
                <c:pt idx="1">
                  <c:v>1</c:v>
                </c:pt>
                <c:pt idx="2">
                  <c:v>2</c:v>
                </c:pt>
                <c:pt idx="3">
                  <c:v>3</c:v>
                </c:pt>
                <c:pt idx="4">
                  <c:v>4</c:v>
                </c:pt>
                <c:pt idx="5">
                  <c:v>5</c:v>
                </c:pt>
                <c:pt idx="6">
                  <c:v>6</c:v>
                </c:pt>
              </c:numCache>
            </c:numRef>
          </c:cat>
          <c:val>
            <c:numRef>
              <c:f>PRP_NCL_fin!$B$40:$H$40</c:f>
              <c:numCache>
                <c:formatCode>0.0%</c:formatCode>
                <c:ptCount val="7"/>
                <c:pt idx="0">
                  <c:v>0.62759795570698462</c:v>
                </c:pt>
                <c:pt idx="1">
                  <c:v>0.85417376490630326</c:v>
                </c:pt>
                <c:pt idx="2">
                  <c:v>0.92947189097103922</c:v>
                </c:pt>
              </c:numCache>
            </c:numRef>
          </c:val>
          <c:smooth val="0"/>
          <c:extLst>
            <c:ext xmlns:c16="http://schemas.microsoft.com/office/drawing/2014/chart" uri="{C3380CC4-5D6E-409C-BE32-E72D297353CC}">
              <c16:uniqueId val="{0000000D-BD9A-4CE9-98DF-C296697742B9}"/>
            </c:ext>
          </c:extLst>
        </c:ser>
        <c:ser>
          <c:idx val="14"/>
          <c:order val="14"/>
          <c:tx>
            <c:strRef>
              <c:f>PRP_NCL_fin!$A$41</c:f>
              <c:strCache>
                <c:ptCount val="1"/>
                <c:pt idx="0">
                  <c:v>2021Q3</c:v>
                </c:pt>
              </c:strCache>
            </c:strRef>
          </c:tx>
          <c:spPr>
            <a:ln w="28575" cap="rnd">
              <a:solidFill>
                <a:schemeClr val="accent3">
                  <a:lumMod val="80000"/>
                  <a:lumOff val="20000"/>
                </a:schemeClr>
              </a:solidFill>
              <a:round/>
            </a:ln>
            <a:effectLst/>
          </c:spPr>
          <c:marker>
            <c:symbol val="none"/>
          </c:marker>
          <c:cat>
            <c:numRef>
              <c:f>PRP_NCL_fin!$B$26:$H$26</c:f>
              <c:numCache>
                <c:formatCode>General</c:formatCode>
                <c:ptCount val="7"/>
                <c:pt idx="0">
                  <c:v>0</c:v>
                </c:pt>
                <c:pt idx="1">
                  <c:v>1</c:v>
                </c:pt>
                <c:pt idx="2">
                  <c:v>2</c:v>
                </c:pt>
                <c:pt idx="3">
                  <c:v>3</c:v>
                </c:pt>
                <c:pt idx="4">
                  <c:v>4</c:v>
                </c:pt>
                <c:pt idx="5">
                  <c:v>5</c:v>
                </c:pt>
                <c:pt idx="6">
                  <c:v>6</c:v>
                </c:pt>
              </c:numCache>
            </c:numRef>
          </c:cat>
          <c:val>
            <c:numRef>
              <c:f>PRP_NCL_fin!$B$41:$H$41</c:f>
              <c:numCache>
                <c:formatCode>0.0%</c:formatCode>
                <c:ptCount val="7"/>
                <c:pt idx="0">
                  <c:v>0.72605851879721006</c:v>
                </c:pt>
                <c:pt idx="1">
                  <c:v>0.84182270714554441</c:v>
                </c:pt>
              </c:numCache>
            </c:numRef>
          </c:val>
          <c:smooth val="0"/>
          <c:extLst>
            <c:ext xmlns:c16="http://schemas.microsoft.com/office/drawing/2014/chart" uri="{C3380CC4-5D6E-409C-BE32-E72D297353CC}">
              <c16:uniqueId val="{0000000E-BD9A-4CE9-98DF-C296697742B9}"/>
            </c:ext>
          </c:extLst>
        </c:ser>
        <c:ser>
          <c:idx val="15"/>
          <c:order val="15"/>
          <c:tx>
            <c:strRef>
              <c:f>PRP_NCL_fin!$A$42</c:f>
              <c:strCache>
                <c:ptCount val="1"/>
                <c:pt idx="0">
                  <c:v>2021Q4</c:v>
                </c:pt>
              </c:strCache>
            </c:strRef>
          </c:tx>
          <c:spPr>
            <a:ln w="28575" cap="rnd">
              <a:solidFill>
                <a:schemeClr val="accent4">
                  <a:lumMod val="80000"/>
                  <a:lumOff val="20000"/>
                </a:schemeClr>
              </a:solidFill>
              <a:round/>
            </a:ln>
            <a:effectLst/>
          </c:spPr>
          <c:marker>
            <c:symbol val="none"/>
          </c:marker>
          <c:cat>
            <c:numRef>
              <c:f>PRP_NCL_fin!$B$26:$H$26</c:f>
              <c:numCache>
                <c:formatCode>General</c:formatCode>
                <c:ptCount val="7"/>
                <c:pt idx="0">
                  <c:v>0</c:v>
                </c:pt>
                <c:pt idx="1">
                  <c:v>1</c:v>
                </c:pt>
                <c:pt idx="2">
                  <c:v>2</c:v>
                </c:pt>
                <c:pt idx="3">
                  <c:v>3</c:v>
                </c:pt>
                <c:pt idx="4">
                  <c:v>4</c:v>
                </c:pt>
                <c:pt idx="5">
                  <c:v>5</c:v>
                </c:pt>
                <c:pt idx="6">
                  <c:v>6</c:v>
                </c:pt>
              </c:numCache>
            </c:numRef>
          </c:cat>
          <c:val>
            <c:numRef>
              <c:f>PRP_NCL_fin!$B$42:$H$42</c:f>
              <c:numCache>
                <c:formatCode>#,##0</c:formatCode>
                <c:ptCount val="7"/>
                <c:pt idx="0" formatCode="0.0%">
                  <c:v>0.67431243133037833</c:v>
                </c:pt>
              </c:numCache>
            </c:numRef>
          </c:val>
          <c:smooth val="0"/>
          <c:extLst>
            <c:ext xmlns:c16="http://schemas.microsoft.com/office/drawing/2014/chart" uri="{C3380CC4-5D6E-409C-BE32-E72D297353CC}">
              <c16:uniqueId val="{0000000F-BD9A-4CE9-98DF-C296697742B9}"/>
            </c:ext>
          </c:extLst>
        </c:ser>
        <c:dLbls>
          <c:showLegendKey val="0"/>
          <c:showVal val="0"/>
          <c:showCatName val="0"/>
          <c:showSerName val="0"/>
          <c:showPercent val="0"/>
          <c:showBubbleSize val="0"/>
        </c:dLbls>
        <c:smooth val="0"/>
        <c:axId val="1817477711"/>
        <c:axId val="1711037039"/>
      </c:lineChart>
      <c:catAx>
        <c:axId val="18174777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11037039"/>
        <c:crosses val="autoZero"/>
        <c:auto val="1"/>
        <c:lblAlgn val="ctr"/>
        <c:lblOffset val="100"/>
        <c:noMultiLvlLbl val="0"/>
      </c:catAx>
      <c:valAx>
        <c:axId val="1711037039"/>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1747771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Implied</a:t>
            </a:r>
            <a:r>
              <a:rPr lang="en-AU" baseline="0"/>
              <a:t> inflation factors by DQ</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solidFill>
                <a:schemeClr val="accent1"/>
              </a:solidFill>
              <a:round/>
            </a:ln>
            <a:effectLst/>
          </c:spPr>
          <c:marker>
            <c:symbol val="none"/>
          </c:marker>
          <c:xVal>
            <c:numRef>
              <c:f>PRP_inflation!$C$45:$G$45</c:f>
              <c:numCache>
                <c:formatCode>General</c:formatCode>
                <c:ptCount val="5"/>
                <c:pt idx="0">
                  <c:v>0</c:v>
                </c:pt>
                <c:pt idx="1">
                  <c:v>1</c:v>
                </c:pt>
                <c:pt idx="2">
                  <c:v>2</c:v>
                </c:pt>
                <c:pt idx="3">
                  <c:v>3</c:v>
                </c:pt>
                <c:pt idx="4">
                  <c:v>4</c:v>
                </c:pt>
              </c:numCache>
            </c:numRef>
          </c:xVal>
          <c:yVal>
            <c:numRef>
              <c:f>PRP_inflation!$C$74:$G$74</c:f>
              <c:numCache>
                <c:formatCode>0.0000</c:formatCode>
                <c:ptCount val="5"/>
                <c:pt idx="0">
                  <c:v>1.0591544140763196</c:v>
                </c:pt>
                <c:pt idx="1">
                  <c:v>1.0603612322561067</c:v>
                </c:pt>
                <c:pt idx="2">
                  <c:v>0.96210078101807095</c:v>
                </c:pt>
                <c:pt idx="3">
                  <c:v>0.94305189050443949</c:v>
                </c:pt>
                <c:pt idx="4">
                  <c:v>0.87360918233334739</c:v>
                </c:pt>
              </c:numCache>
            </c:numRef>
          </c:yVal>
          <c:smooth val="0"/>
          <c:extLst>
            <c:ext xmlns:c16="http://schemas.microsoft.com/office/drawing/2014/chart" uri="{C3380CC4-5D6E-409C-BE32-E72D297353CC}">
              <c16:uniqueId val="{00000000-B158-44D1-9A57-5ED8363EA240}"/>
            </c:ext>
          </c:extLst>
        </c:ser>
        <c:dLbls>
          <c:showLegendKey val="0"/>
          <c:showVal val="0"/>
          <c:showCatName val="0"/>
          <c:showSerName val="0"/>
          <c:showPercent val="0"/>
          <c:showBubbleSize val="0"/>
        </c:dLbls>
        <c:axId val="1211493600"/>
        <c:axId val="1206636560"/>
      </c:scatterChart>
      <c:valAx>
        <c:axId val="1211493600"/>
        <c:scaling>
          <c:orientation val="minMax"/>
          <c:max val="4"/>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DQ</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06636560"/>
        <c:crosses val="autoZero"/>
        <c:crossBetween val="midCat"/>
        <c:majorUnit val="1"/>
      </c:valAx>
      <c:valAx>
        <c:axId val="1206636560"/>
        <c:scaling>
          <c:orientation val="minMax"/>
          <c:min val="0.8"/>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Implied inflation factor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1493600"/>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CPI (Australia)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PRP_inflation!$B$151</c:f>
              <c:strCache>
                <c:ptCount val="1"/>
                <c:pt idx="0">
                  <c:v>Index</c:v>
                </c:pt>
              </c:strCache>
            </c:strRef>
          </c:tx>
          <c:spPr>
            <a:ln w="28575" cap="rnd">
              <a:solidFill>
                <a:schemeClr val="accent1"/>
              </a:solidFill>
              <a:round/>
            </a:ln>
            <a:effectLst/>
          </c:spPr>
          <c:marker>
            <c:symbol val="none"/>
          </c:marker>
          <c:cat>
            <c:numRef>
              <c:f>PRP_inflation!$A$152:$A$167</c:f>
              <c:numCache>
                <c:formatCode>d\-mmm\-yy</c:formatCode>
                <c:ptCount val="16"/>
                <c:pt idx="0">
                  <c:v>43160</c:v>
                </c:pt>
                <c:pt idx="1">
                  <c:v>43252</c:v>
                </c:pt>
                <c:pt idx="2">
                  <c:v>43344</c:v>
                </c:pt>
                <c:pt idx="3">
                  <c:v>43435</c:v>
                </c:pt>
                <c:pt idx="4">
                  <c:v>43525</c:v>
                </c:pt>
                <c:pt idx="5">
                  <c:v>43617</c:v>
                </c:pt>
                <c:pt idx="6">
                  <c:v>43709</c:v>
                </c:pt>
                <c:pt idx="7">
                  <c:v>43800</c:v>
                </c:pt>
                <c:pt idx="8">
                  <c:v>43891</c:v>
                </c:pt>
                <c:pt idx="9">
                  <c:v>43983</c:v>
                </c:pt>
                <c:pt idx="10">
                  <c:v>44075</c:v>
                </c:pt>
                <c:pt idx="11">
                  <c:v>44166</c:v>
                </c:pt>
                <c:pt idx="12">
                  <c:v>44256</c:v>
                </c:pt>
                <c:pt idx="13">
                  <c:v>44348</c:v>
                </c:pt>
                <c:pt idx="14">
                  <c:v>44440</c:v>
                </c:pt>
                <c:pt idx="15">
                  <c:v>44531</c:v>
                </c:pt>
              </c:numCache>
            </c:numRef>
          </c:cat>
          <c:val>
            <c:numRef>
              <c:f>PRP_inflation!$B$152:$B$167</c:f>
              <c:numCache>
                <c:formatCode>General</c:formatCode>
                <c:ptCount val="16"/>
                <c:pt idx="0">
                  <c:v>112.6</c:v>
                </c:pt>
                <c:pt idx="1">
                  <c:v>113</c:v>
                </c:pt>
                <c:pt idx="2">
                  <c:v>113.5</c:v>
                </c:pt>
                <c:pt idx="3">
                  <c:v>114.1</c:v>
                </c:pt>
                <c:pt idx="4">
                  <c:v>114.1</c:v>
                </c:pt>
                <c:pt idx="5">
                  <c:v>114.8</c:v>
                </c:pt>
                <c:pt idx="6">
                  <c:v>115.4</c:v>
                </c:pt>
                <c:pt idx="7">
                  <c:v>116.2</c:v>
                </c:pt>
                <c:pt idx="8">
                  <c:v>116.6</c:v>
                </c:pt>
                <c:pt idx="9">
                  <c:v>114.4</c:v>
                </c:pt>
                <c:pt idx="10">
                  <c:v>116.2</c:v>
                </c:pt>
                <c:pt idx="11">
                  <c:v>117.2</c:v>
                </c:pt>
                <c:pt idx="12">
                  <c:v>117.9</c:v>
                </c:pt>
                <c:pt idx="13">
                  <c:v>118.8</c:v>
                </c:pt>
                <c:pt idx="14">
                  <c:v>119.7</c:v>
                </c:pt>
                <c:pt idx="15">
                  <c:v>121.3</c:v>
                </c:pt>
              </c:numCache>
            </c:numRef>
          </c:val>
          <c:smooth val="0"/>
          <c:extLst>
            <c:ext xmlns:c16="http://schemas.microsoft.com/office/drawing/2014/chart" uri="{C3380CC4-5D6E-409C-BE32-E72D297353CC}">
              <c16:uniqueId val="{00000000-9C5D-4D84-9A75-0F7BB1E48EA7}"/>
            </c:ext>
          </c:extLst>
        </c:ser>
        <c:dLbls>
          <c:showLegendKey val="0"/>
          <c:showVal val="0"/>
          <c:showCatName val="0"/>
          <c:showSerName val="0"/>
          <c:showPercent val="0"/>
          <c:showBubbleSize val="0"/>
        </c:dLbls>
        <c:smooth val="0"/>
        <c:axId val="1203410784"/>
        <c:axId val="996733456"/>
      </c:lineChart>
      <c:dateAx>
        <c:axId val="1203410784"/>
        <c:scaling>
          <c:orientation val="minMax"/>
        </c:scaling>
        <c:delete val="0"/>
        <c:axPos val="b"/>
        <c:numFmt formatCode="d\-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6733456"/>
        <c:crosses val="autoZero"/>
        <c:auto val="1"/>
        <c:lblOffset val="100"/>
        <c:baseTimeUnit val="months"/>
      </c:dateAx>
      <c:valAx>
        <c:axId val="99673345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0341078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Average PPCI by AQ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PRP_inflation!$A$5</c:f>
              <c:strCache>
                <c:ptCount val="1"/>
                <c:pt idx="0">
                  <c:v>2018Q1</c:v>
                </c:pt>
              </c:strCache>
            </c:strRef>
          </c:tx>
          <c:spPr>
            <a:ln w="28575" cap="rnd">
              <a:solidFill>
                <a:schemeClr val="accent1"/>
              </a:solidFill>
              <a:round/>
            </a:ln>
            <a:effectLst/>
          </c:spPr>
          <c:marker>
            <c:symbol val="none"/>
          </c:marker>
          <c:cat>
            <c:numRef>
              <c:f>PRP_inflation!$C$4:$J$4</c:f>
              <c:numCache>
                <c:formatCode>General</c:formatCode>
                <c:ptCount val="8"/>
                <c:pt idx="0">
                  <c:v>0</c:v>
                </c:pt>
                <c:pt idx="1">
                  <c:v>1</c:v>
                </c:pt>
                <c:pt idx="2">
                  <c:v>2</c:v>
                </c:pt>
                <c:pt idx="3">
                  <c:v>3</c:v>
                </c:pt>
                <c:pt idx="4">
                  <c:v>4</c:v>
                </c:pt>
                <c:pt idx="5">
                  <c:v>5</c:v>
                </c:pt>
                <c:pt idx="6">
                  <c:v>6</c:v>
                </c:pt>
                <c:pt idx="7">
                  <c:v>7</c:v>
                </c:pt>
              </c:numCache>
            </c:numRef>
          </c:cat>
          <c:val>
            <c:numRef>
              <c:f>PRP_inflation!$C$5:$J$5</c:f>
              <c:numCache>
                <c:formatCode>#,##0</c:formatCode>
                <c:ptCount val="8"/>
                <c:pt idx="0">
                  <c:v>8744.7464114832528</c:v>
                </c:pt>
                <c:pt idx="1">
                  <c:v>1658.9961722488038</c:v>
                </c:pt>
                <c:pt idx="2">
                  <c:v>473.03444976076554</c:v>
                </c:pt>
                <c:pt idx="3">
                  <c:v>46.088995215311002</c:v>
                </c:pt>
                <c:pt idx="4">
                  <c:v>71.32918660287082</c:v>
                </c:pt>
                <c:pt idx="5">
                  <c:v>33.360765550239236</c:v>
                </c:pt>
                <c:pt idx="6">
                  <c:v>1.1913875598086126</c:v>
                </c:pt>
                <c:pt idx="7">
                  <c:v>0</c:v>
                </c:pt>
              </c:numCache>
            </c:numRef>
          </c:val>
          <c:smooth val="0"/>
          <c:extLst>
            <c:ext xmlns:c16="http://schemas.microsoft.com/office/drawing/2014/chart" uri="{C3380CC4-5D6E-409C-BE32-E72D297353CC}">
              <c16:uniqueId val="{00000000-302B-4BF3-8504-A069ABACFB7B}"/>
            </c:ext>
          </c:extLst>
        </c:ser>
        <c:ser>
          <c:idx val="1"/>
          <c:order val="1"/>
          <c:tx>
            <c:strRef>
              <c:f>PRP_inflation!$A$6</c:f>
              <c:strCache>
                <c:ptCount val="1"/>
                <c:pt idx="0">
                  <c:v>2018Q2</c:v>
                </c:pt>
              </c:strCache>
            </c:strRef>
          </c:tx>
          <c:spPr>
            <a:ln w="28575" cap="rnd">
              <a:solidFill>
                <a:schemeClr val="accent2"/>
              </a:solidFill>
              <a:round/>
            </a:ln>
            <a:effectLst/>
          </c:spPr>
          <c:marker>
            <c:symbol val="none"/>
          </c:marker>
          <c:cat>
            <c:numRef>
              <c:f>PRP_inflation!$C$4:$J$4</c:f>
              <c:numCache>
                <c:formatCode>General</c:formatCode>
                <c:ptCount val="8"/>
                <c:pt idx="0">
                  <c:v>0</c:v>
                </c:pt>
                <c:pt idx="1">
                  <c:v>1</c:v>
                </c:pt>
                <c:pt idx="2">
                  <c:v>2</c:v>
                </c:pt>
                <c:pt idx="3">
                  <c:v>3</c:v>
                </c:pt>
                <c:pt idx="4">
                  <c:v>4</c:v>
                </c:pt>
                <c:pt idx="5">
                  <c:v>5</c:v>
                </c:pt>
                <c:pt idx="6">
                  <c:v>6</c:v>
                </c:pt>
                <c:pt idx="7">
                  <c:v>7</c:v>
                </c:pt>
              </c:numCache>
            </c:numRef>
          </c:cat>
          <c:val>
            <c:numRef>
              <c:f>PRP_inflation!$C$6:$J$6</c:f>
              <c:numCache>
                <c:formatCode>#,##0</c:formatCode>
                <c:ptCount val="8"/>
                <c:pt idx="0">
                  <c:v>6872.0541871921187</c:v>
                </c:pt>
                <c:pt idx="1">
                  <c:v>3125.7665024630542</c:v>
                </c:pt>
                <c:pt idx="2">
                  <c:v>207.32216748768474</c:v>
                </c:pt>
                <c:pt idx="3">
                  <c:v>150.97733990147782</c:v>
                </c:pt>
                <c:pt idx="4">
                  <c:v>41.530049261083747</c:v>
                </c:pt>
                <c:pt idx="5">
                  <c:v>-241.76748768472908</c:v>
                </c:pt>
                <c:pt idx="6">
                  <c:v>11.865024630541871</c:v>
                </c:pt>
                <c:pt idx="7">
                  <c:v>1.4541871921182266</c:v>
                </c:pt>
              </c:numCache>
            </c:numRef>
          </c:val>
          <c:smooth val="0"/>
          <c:extLst>
            <c:ext xmlns:c16="http://schemas.microsoft.com/office/drawing/2014/chart" uri="{C3380CC4-5D6E-409C-BE32-E72D297353CC}">
              <c16:uniqueId val="{00000001-302B-4BF3-8504-A069ABACFB7B}"/>
            </c:ext>
          </c:extLst>
        </c:ser>
        <c:ser>
          <c:idx val="2"/>
          <c:order val="2"/>
          <c:tx>
            <c:strRef>
              <c:f>PRP_inflation!$A$7</c:f>
              <c:strCache>
                <c:ptCount val="1"/>
                <c:pt idx="0">
                  <c:v>2018Q3</c:v>
                </c:pt>
              </c:strCache>
            </c:strRef>
          </c:tx>
          <c:spPr>
            <a:ln w="28575" cap="rnd">
              <a:solidFill>
                <a:schemeClr val="accent3"/>
              </a:solidFill>
              <a:round/>
            </a:ln>
            <a:effectLst/>
          </c:spPr>
          <c:marker>
            <c:symbol val="none"/>
          </c:marker>
          <c:cat>
            <c:numRef>
              <c:f>PRP_inflation!$C$4:$J$4</c:f>
              <c:numCache>
                <c:formatCode>General</c:formatCode>
                <c:ptCount val="8"/>
                <c:pt idx="0">
                  <c:v>0</c:v>
                </c:pt>
                <c:pt idx="1">
                  <c:v>1</c:v>
                </c:pt>
                <c:pt idx="2">
                  <c:v>2</c:v>
                </c:pt>
                <c:pt idx="3">
                  <c:v>3</c:v>
                </c:pt>
                <c:pt idx="4">
                  <c:v>4</c:v>
                </c:pt>
                <c:pt idx="5">
                  <c:v>5</c:v>
                </c:pt>
                <c:pt idx="6">
                  <c:v>6</c:v>
                </c:pt>
                <c:pt idx="7">
                  <c:v>7</c:v>
                </c:pt>
              </c:numCache>
            </c:numRef>
          </c:cat>
          <c:val>
            <c:numRef>
              <c:f>PRP_inflation!$C$7:$J$7</c:f>
              <c:numCache>
                <c:formatCode>#,##0</c:formatCode>
                <c:ptCount val="8"/>
                <c:pt idx="0">
                  <c:v>1039.5135869565217</c:v>
                </c:pt>
                <c:pt idx="1">
                  <c:v>2855.792572463768</c:v>
                </c:pt>
                <c:pt idx="2">
                  <c:v>2578.195652173913</c:v>
                </c:pt>
                <c:pt idx="3">
                  <c:v>-360.10960144927537</c:v>
                </c:pt>
                <c:pt idx="4">
                  <c:v>37.792572463768117</c:v>
                </c:pt>
                <c:pt idx="5">
                  <c:v>50.197463768115945</c:v>
                </c:pt>
                <c:pt idx="6">
                  <c:v>16.179347826086957</c:v>
                </c:pt>
                <c:pt idx="7">
                  <c:v>0</c:v>
                </c:pt>
              </c:numCache>
            </c:numRef>
          </c:val>
          <c:smooth val="0"/>
          <c:extLst>
            <c:ext xmlns:c16="http://schemas.microsoft.com/office/drawing/2014/chart" uri="{C3380CC4-5D6E-409C-BE32-E72D297353CC}">
              <c16:uniqueId val="{00000002-302B-4BF3-8504-A069ABACFB7B}"/>
            </c:ext>
          </c:extLst>
        </c:ser>
        <c:ser>
          <c:idx val="3"/>
          <c:order val="3"/>
          <c:tx>
            <c:strRef>
              <c:f>PRP_inflation!$A$8</c:f>
              <c:strCache>
                <c:ptCount val="1"/>
                <c:pt idx="0">
                  <c:v>2018Q4</c:v>
                </c:pt>
              </c:strCache>
            </c:strRef>
          </c:tx>
          <c:spPr>
            <a:ln w="28575" cap="rnd">
              <a:solidFill>
                <a:schemeClr val="accent4"/>
              </a:solidFill>
              <a:round/>
            </a:ln>
            <a:effectLst/>
          </c:spPr>
          <c:marker>
            <c:symbol val="none"/>
          </c:marker>
          <c:cat>
            <c:numRef>
              <c:f>PRP_inflation!$C$4:$J$4</c:f>
              <c:numCache>
                <c:formatCode>General</c:formatCode>
                <c:ptCount val="8"/>
                <c:pt idx="0">
                  <c:v>0</c:v>
                </c:pt>
                <c:pt idx="1">
                  <c:v>1</c:v>
                </c:pt>
                <c:pt idx="2">
                  <c:v>2</c:v>
                </c:pt>
                <c:pt idx="3">
                  <c:v>3</c:v>
                </c:pt>
                <c:pt idx="4">
                  <c:v>4</c:v>
                </c:pt>
                <c:pt idx="5">
                  <c:v>5</c:v>
                </c:pt>
                <c:pt idx="6">
                  <c:v>6</c:v>
                </c:pt>
                <c:pt idx="7">
                  <c:v>7</c:v>
                </c:pt>
              </c:numCache>
            </c:numRef>
          </c:cat>
          <c:val>
            <c:numRef>
              <c:f>PRP_inflation!$C$8:$J$8</c:f>
              <c:numCache>
                <c:formatCode>#,##0</c:formatCode>
                <c:ptCount val="8"/>
                <c:pt idx="0">
                  <c:v>13976.697630922694</c:v>
                </c:pt>
                <c:pt idx="1">
                  <c:v>10464.615336658355</c:v>
                </c:pt>
                <c:pt idx="2">
                  <c:v>1698.0586034912719</c:v>
                </c:pt>
                <c:pt idx="3">
                  <c:v>-1169.0997506234414</c:v>
                </c:pt>
                <c:pt idx="4">
                  <c:v>41.036783042394013</c:v>
                </c:pt>
                <c:pt idx="5">
                  <c:v>44.627805486284288</c:v>
                </c:pt>
                <c:pt idx="6">
                  <c:v>21.665835411471321</c:v>
                </c:pt>
                <c:pt idx="7">
                  <c:v>0</c:v>
                </c:pt>
              </c:numCache>
            </c:numRef>
          </c:val>
          <c:smooth val="0"/>
          <c:extLst>
            <c:ext xmlns:c16="http://schemas.microsoft.com/office/drawing/2014/chart" uri="{C3380CC4-5D6E-409C-BE32-E72D297353CC}">
              <c16:uniqueId val="{00000003-302B-4BF3-8504-A069ABACFB7B}"/>
            </c:ext>
          </c:extLst>
        </c:ser>
        <c:ser>
          <c:idx val="4"/>
          <c:order val="4"/>
          <c:tx>
            <c:strRef>
              <c:f>PRP_inflation!$A$9</c:f>
              <c:strCache>
                <c:ptCount val="1"/>
                <c:pt idx="0">
                  <c:v>2019Q1</c:v>
                </c:pt>
              </c:strCache>
            </c:strRef>
          </c:tx>
          <c:spPr>
            <a:ln w="28575" cap="rnd">
              <a:solidFill>
                <a:schemeClr val="accent5"/>
              </a:solidFill>
              <a:round/>
            </a:ln>
            <a:effectLst/>
          </c:spPr>
          <c:marker>
            <c:symbol val="none"/>
          </c:marker>
          <c:cat>
            <c:numRef>
              <c:f>PRP_inflation!$C$4:$J$4</c:f>
              <c:numCache>
                <c:formatCode>General</c:formatCode>
                <c:ptCount val="8"/>
                <c:pt idx="0">
                  <c:v>0</c:v>
                </c:pt>
                <c:pt idx="1">
                  <c:v>1</c:v>
                </c:pt>
                <c:pt idx="2">
                  <c:v>2</c:v>
                </c:pt>
                <c:pt idx="3">
                  <c:v>3</c:v>
                </c:pt>
                <c:pt idx="4">
                  <c:v>4</c:v>
                </c:pt>
                <c:pt idx="5">
                  <c:v>5</c:v>
                </c:pt>
                <c:pt idx="6">
                  <c:v>6</c:v>
                </c:pt>
                <c:pt idx="7">
                  <c:v>7</c:v>
                </c:pt>
              </c:numCache>
            </c:numRef>
          </c:cat>
          <c:val>
            <c:numRef>
              <c:f>PRP_inflation!$C$9:$J$9</c:f>
              <c:numCache>
                <c:formatCode>#,##0</c:formatCode>
                <c:ptCount val="8"/>
                <c:pt idx="0">
                  <c:v>6748.7932960893859</c:v>
                </c:pt>
                <c:pt idx="1">
                  <c:v>4771.133280127694</c:v>
                </c:pt>
                <c:pt idx="2">
                  <c:v>126.67438148443735</c:v>
                </c:pt>
                <c:pt idx="3">
                  <c:v>206.29848363926575</c:v>
                </c:pt>
                <c:pt idx="4">
                  <c:v>65.78691141260974</c:v>
                </c:pt>
                <c:pt idx="5">
                  <c:v>-185.05666400638466</c:v>
                </c:pt>
                <c:pt idx="6">
                  <c:v>0</c:v>
                </c:pt>
                <c:pt idx="7">
                  <c:v>5.2529928172386269</c:v>
                </c:pt>
              </c:numCache>
            </c:numRef>
          </c:val>
          <c:smooth val="0"/>
          <c:extLst>
            <c:ext xmlns:c16="http://schemas.microsoft.com/office/drawing/2014/chart" uri="{C3380CC4-5D6E-409C-BE32-E72D297353CC}">
              <c16:uniqueId val="{00000004-302B-4BF3-8504-A069ABACFB7B}"/>
            </c:ext>
          </c:extLst>
        </c:ser>
        <c:ser>
          <c:idx val="5"/>
          <c:order val="5"/>
          <c:tx>
            <c:strRef>
              <c:f>PRP_inflation!$A$10</c:f>
              <c:strCache>
                <c:ptCount val="1"/>
                <c:pt idx="0">
                  <c:v>2019Q2</c:v>
                </c:pt>
              </c:strCache>
            </c:strRef>
          </c:tx>
          <c:spPr>
            <a:ln w="28575" cap="rnd">
              <a:solidFill>
                <a:schemeClr val="accent6"/>
              </a:solidFill>
              <a:round/>
            </a:ln>
            <a:effectLst/>
          </c:spPr>
          <c:marker>
            <c:symbol val="none"/>
          </c:marker>
          <c:cat>
            <c:numRef>
              <c:f>PRP_inflation!$C$4:$J$4</c:f>
              <c:numCache>
                <c:formatCode>General</c:formatCode>
                <c:ptCount val="8"/>
                <c:pt idx="0">
                  <c:v>0</c:v>
                </c:pt>
                <c:pt idx="1">
                  <c:v>1</c:v>
                </c:pt>
                <c:pt idx="2">
                  <c:v>2</c:v>
                </c:pt>
                <c:pt idx="3">
                  <c:v>3</c:v>
                </c:pt>
                <c:pt idx="4">
                  <c:v>4</c:v>
                </c:pt>
                <c:pt idx="5">
                  <c:v>5</c:v>
                </c:pt>
                <c:pt idx="6">
                  <c:v>6</c:v>
                </c:pt>
                <c:pt idx="7">
                  <c:v>7</c:v>
                </c:pt>
              </c:numCache>
            </c:numRef>
          </c:cat>
          <c:val>
            <c:numRef>
              <c:f>PRP_inflation!$C$10:$J$10</c:f>
              <c:numCache>
                <c:formatCode>#,##0</c:formatCode>
                <c:ptCount val="8"/>
                <c:pt idx="0">
                  <c:v>8099.5777945619338</c:v>
                </c:pt>
                <c:pt idx="1">
                  <c:v>3238.3859516616312</c:v>
                </c:pt>
                <c:pt idx="2">
                  <c:v>660.97809667673721</c:v>
                </c:pt>
                <c:pt idx="3">
                  <c:v>-526.61253776435046</c:v>
                </c:pt>
                <c:pt idx="4">
                  <c:v>54.895015105740178</c:v>
                </c:pt>
                <c:pt idx="5">
                  <c:v>-323.57703927492446</c:v>
                </c:pt>
                <c:pt idx="6">
                  <c:v>0</c:v>
                </c:pt>
                <c:pt idx="7">
                  <c:v>0</c:v>
                </c:pt>
              </c:numCache>
            </c:numRef>
          </c:val>
          <c:smooth val="0"/>
          <c:extLst>
            <c:ext xmlns:c16="http://schemas.microsoft.com/office/drawing/2014/chart" uri="{C3380CC4-5D6E-409C-BE32-E72D297353CC}">
              <c16:uniqueId val="{00000005-302B-4BF3-8504-A069ABACFB7B}"/>
            </c:ext>
          </c:extLst>
        </c:ser>
        <c:ser>
          <c:idx val="6"/>
          <c:order val="6"/>
          <c:tx>
            <c:strRef>
              <c:f>PRP_inflation!$A$11</c:f>
              <c:strCache>
                <c:ptCount val="1"/>
                <c:pt idx="0">
                  <c:v>2019Q3</c:v>
                </c:pt>
              </c:strCache>
            </c:strRef>
          </c:tx>
          <c:spPr>
            <a:ln w="28575" cap="rnd">
              <a:solidFill>
                <a:schemeClr val="accent1">
                  <a:lumMod val="60000"/>
                </a:schemeClr>
              </a:solidFill>
              <a:round/>
            </a:ln>
            <a:effectLst/>
          </c:spPr>
          <c:marker>
            <c:symbol val="none"/>
          </c:marker>
          <c:cat>
            <c:numRef>
              <c:f>PRP_inflation!$C$4:$J$4</c:f>
              <c:numCache>
                <c:formatCode>General</c:formatCode>
                <c:ptCount val="8"/>
                <c:pt idx="0">
                  <c:v>0</c:v>
                </c:pt>
                <c:pt idx="1">
                  <c:v>1</c:v>
                </c:pt>
                <c:pt idx="2">
                  <c:v>2</c:v>
                </c:pt>
                <c:pt idx="3">
                  <c:v>3</c:v>
                </c:pt>
                <c:pt idx="4">
                  <c:v>4</c:v>
                </c:pt>
                <c:pt idx="5">
                  <c:v>5</c:v>
                </c:pt>
                <c:pt idx="6">
                  <c:v>6</c:v>
                </c:pt>
                <c:pt idx="7">
                  <c:v>7</c:v>
                </c:pt>
              </c:numCache>
            </c:numRef>
          </c:cat>
          <c:val>
            <c:numRef>
              <c:f>PRP_inflation!$C$11:$J$11</c:f>
              <c:numCache>
                <c:formatCode>#,##0</c:formatCode>
                <c:ptCount val="8"/>
                <c:pt idx="0">
                  <c:v>9549.7961579509065</c:v>
                </c:pt>
                <c:pt idx="1">
                  <c:v>4789.8778014941299</c:v>
                </c:pt>
                <c:pt idx="2">
                  <c:v>2123.064567769477</c:v>
                </c:pt>
                <c:pt idx="3">
                  <c:v>-844.86446104589118</c:v>
                </c:pt>
                <c:pt idx="4">
                  <c:v>45.484525080042687</c:v>
                </c:pt>
                <c:pt idx="5">
                  <c:v>51.982390608324437</c:v>
                </c:pt>
                <c:pt idx="6">
                  <c:v>0</c:v>
                </c:pt>
                <c:pt idx="7">
                  <c:v>0</c:v>
                </c:pt>
              </c:numCache>
            </c:numRef>
          </c:val>
          <c:smooth val="0"/>
          <c:extLst>
            <c:ext xmlns:c16="http://schemas.microsoft.com/office/drawing/2014/chart" uri="{C3380CC4-5D6E-409C-BE32-E72D297353CC}">
              <c16:uniqueId val="{00000006-302B-4BF3-8504-A069ABACFB7B}"/>
            </c:ext>
          </c:extLst>
        </c:ser>
        <c:ser>
          <c:idx val="7"/>
          <c:order val="7"/>
          <c:tx>
            <c:strRef>
              <c:f>PRP_inflation!$A$12</c:f>
              <c:strCache>
                <c:ptCount val="1"/>
                <c:pt idx="0">
                  <c:v>2019Q4</c:v>
                </c:pt>
              </c:strCache>
            </c:strRef>
          </c:tx>
          <c:spPr>
            <a:ln w="28575" cap="rnd">
              <a:solidFill>
                <a:schemeClr val="accent2">
                  <a:lumMod val="60000"/>
                </a:schemeClr>
              </a:solidFill>
              <a:round/>
            </a:ln>
            <a:effectLst/>
          </c:spPr>
          <c:marker>
            <c:symbol val="none"/>
          </c:marker>
          <c:cat>
            <c:numRef>
              <c:f>PRP_inflation!$C$4:$J$4</c:f>
              <c:numCache>
                <c:formatCode>General</c:formatCode>
                <c:ptCount val="8"/>
                <c:pt idx="0">
                  <c:v>0</c:v>
                </c:pt>
                <c:pt idx="1">
                  <c:v>1</c:v>
                </c:pt>
                <c:pt idx="2">
                  <c:v>2</c:v>
                </c:pt>
                <c:pt idx="3">
                  <c:v>3</c:v>
                </c:pt>
                <c:pt idx="4">
                  <c:v>4</c:v>
                </c:pt>
                <c:pt idx="5">
                  <c:v>5</c:v>
                </c:pt>
                <c:pt idx="6">
                  <c:v>6</c:v>
                </c:pt>
                <c:pt idx="7">
                  <c:v>7</c:v>
                </c:pt>
              </c:numCache>
            </c:numRef>
          </c:cat>
          <c:val>
            <c:numRef>
              <c:f>PRP_inflation!$C$12:$J$12</c:f>
              <c:numCache>
                <c:formatCode>#,##0</c:formatCode>
                <c:ptCount val="8"/>
                <c:pt idx="0">
                  <c:v>11748.345711297072</c:v>
                </c:pt>
                <c:pt idx="1">
                  <c:v>10348.495815899581</c:v>
                </c:pt>
                <c:pt idx="2">
                  <c:v>3236.0020920502093</c:v>
                </c:pt>
                <c:pt idx="3">
                  <c:v>-2602.4388075313809</c:v>
                </c:pt>
                <c:pt idx="4">
                  <c:v>61.6244769874477</c:v>
                </c:pt>
                <c:pt idx="5">
                  <c:v>63.203974895397486</c:v>
                </c:pt>
                <c:pt idx="6">
                  <c:v>0</c:v>
                </c:pt>
                <c:pt idx="7">
                  <c:v>0</c:v>
                </c:pt>
              </c:numCache>
            </c:numRef>
          </c:val>
          <c:smooth val="0"/>
          <c:extLst>
            <c:ext xmlns:c16="http://schemas.microsoft.com/office/drawing/2014/chart" uri="{C3380CC4-5D6E-409C-BE32-E72D297353CC}">
              <c16:uniqueId val="{00000007-302B-4BF3-8504-A069ABACFB7B}"/>
            </c:ext>
          </c:extLst>
        </c:ser>
        <c:ser>
          <c:idx val="8"/>
          <c:order val="8"/>
          <c:tx>
            <c:strRef>
              <c:f>PRP_inflation!$A$13</c:f>
              <c:strCache>
                <c:ptCount val="1"/>
                <c:pt idx="0">
                  <c:v>2020Q1</c:v>
                </c:pt>
              </c:strCache>
            </c:strRef>
          </c:tx>
          <c:spPr>
            <a:ln w="28575" cap="rnd">
              <a:solidFill>
                <a:schemeClr val="accent3">
                  <a:lumMod val="60000"/>
                </a:schemeClr>
              </a:solidFill>
              <a:round/>
            </a:ln>
            <a:effectLst/>
          </c:spPr>
          <c:marker>
            <c:symbol val="none"/>
          </c:marker>
          <c:cat>
            <c:numRef>
              <c:f>PRP_inflation!$C$4:$J$4</c:f>
              <c:numCache>
                <c:formatCode>General</c:formatCode>
                <c:ptCount val="8"/>
                <c:pt idx="0">
                  <c:v>0</c:v>
                </c:pt>
                <c:pt idx="1">
                  <c:v>1</c:v>
                </c:pt>
                <c:pt idx="2">
                  <c:v>2</c:v>
                </c:pt>
                <c:pt idx="3">
                  <c:v>3</c:v>
                </c:pt>
                <c:pt idx="4">
                  <c:v>4</c:v>
                </c:pt>
                <c:pt idx="5">
                  <c:v>5</c:v>
                </c:pt>
                <c:pt idx="6">
                  <c:v>6</c:v>
                </c:pt>
                <c:pt idx="7">
                  <c:v>7</c:v>
                </c:pt>
              </c:numCache>
            </c:numRef>
          </c:cat>
          <c:val>
            <c:numRef>
              <c:f>PRP_inflation!$C$13:$J$13</c:f>
              <c:numCache>
                <c:formatCode>#,##0</c:formatCode>
                <c:ptCount val="8"/>
                <c:pt idx="0">
                  <c:v>9644.8606158833063</c:v>
                </c:pt>
                <c:pt idx="1">
                  <c:v>4238.9184224743385</c:v>
                </c:pt>
                <c:pt idx="2">
                  <c:v>-687.87898433279304</c:v>
                </c:pt>
                <c:pt idx="3">
                  <c:v>19.295515937331171</c:v>
                </c:pt>
                <c:pt idx="4">
                  <c:v>13.280388978930308</c:v>
                </c:pt>
                <c:pt idx="5">
                  <c:v>0</c:v>
                </c:pt>
                <c:pt idx="6">
                  <c:v>4.2414910858995141</c:v>
                </c:pt>
                <c:pt idx="7">
                  <c:v>0</c:v>
                </c:pt>
              </c:numCache>
            </c:numRef>
          </c:val>
          <c:smooth val="0"/>
          <c:extLst>
            <c:ext xmlns:c16="http://schemas.microsoft.com/office/drawing/2014/chart" uri="{C3380CC4-5D6E-409C-BE32-E72D297353CC}">
              <c16:uniqueId val="{00000008-302B-4BF3-8504-A069ABACFB7B}"/>
            </c:ext>
          </c:extLst>
        </c:ser>
        <c:ser>
          <c:idx val="9"/>
          <c:order val="9"/>
          <c:tx>
            <c:strRef>
              <c:f>PRP_inflation!$A$14</c:f>
              <c:strCache>
                <c:ptCount val="1"/>
                <c:pt idx="0">
                  <c:v>2020Q2</c:v>
                </c:pt>
              </c:strCache>
            </c:strRef>
          </c:tx>
          <c:spPr>
            <a:ln w="28575" cap="rnd">
              <a:solidFill>
                <a:schemeClr val="accent4">
                  <a:lumMod val="60000"/>
                </a:schemeClr>
              </a:solidFill>
              <a:round/>
            </a:ln>
            <a:effectLst/>
          </c:spPr>
          <c:marker>
            <c:symbol val="none"/>
          </c:marker>
          <c:cat>
            <c:numRef>
              <c:f>PRP_inflation!$C$4:$J$4</c:f>
              <c:numCache>
                <c:formatCode>General</c:formatCode>
                <c:ptCount val="8"/>
                <c:pt idx="0">
                  <c:v>0</c:v>
                </c:pt>
                <c:pt idx="1">
                  <c:v>1</c:v>
                </c:pt>
                <c:pt idx="2">
                  <c:v>2</c:v>
                </c:pt>
                <c:pt idx="3">
                  <c:v>3</c:v>
                </c:pt>
                <c:pt idx="4">
                  <c:v>4</c:v>
                </c:pt>
                <c:pt idx="5">
                  <c:v>5</c:v>
                </c:pt>
                <c:pt idx="6">
                  <c:v>6</c:v>
                </c:pt>
                <c:pt idx="7">
                  <c:v>7</c:v>
                </c:pt>
              </c:numCache>
            </c:numRef>
          </c:cat>
          <c:val>
            <c:numRef>
              <c:f>PRP_inflation!$C$14:$J$14</c:f>
              <c:numCache>
                <c:formatCode>#,##0</c:formatCode>
                <c:ptCount val="8"/>
                <c:pt idx="0">
                  <c:v>7771.2531003382192</c:v>
                </c:pt>
                <c:pt idx="1">
                  <c:v>3651.9272829763245</c:v>
                </c:pt>
                <c:pt idx="2">
                  <c:v>211.53382187147687</c:v>
                </c:pt>
                <c:pt idx="3">
                  <c:v>26.483652762119505</c:v>
                </c:pt>
                <c:pt idx="4">
                  <c:v>17.898534385569334</c:v>
                </c:pt>
                <c:pt idx="5">
                  <c:v>-95.215896279594133</c:v>
                </c:pt>
                <c:pt idx="6">
                  <c:v>0</c:v>
                </c:pt>
              </c:numCache>
            </c:numRef>
          </c:val>
          <c:smooth val="0"/>
          <c:extLst>
            <c:ext xmlns:c16="http://schemas.microsoft.com/office/drawing/2014/chart" uri="{C3380CC4-5D6E-409C-BE32-E72D297353CC}">
              <c16:uniqueId val="{00000009-302B-4BF3-8504-A069ABACFB7B}"/>
            </c:ext>
          </c:extLst>
        </c:ser>
        <c:ser>
          <c:idx val="10"/>
          <c:order val="10"/>
          <c:tx>
            <c:strRef>
              <c:f>PRP_inflation!$A$15</c:f>
              <c:strCache>
                <c:ptCount val="1"/>
                <c:pt idx="0">
                  <c:v>2020Q3</c:v>
                </c:pt>
              </c:strCache>
            </c:strRef>
          </c:tx>
          <c:spPr>
            <a:ln w="28575" cap="rnd">
              <a:solidFill>
                <a:schemeClr val="accent5">
                  <a:lumMod val="60000"/>
                </a:schemeClr>
              </a:solidFill>
              <a:round/>
            </a:ln>
            <a:effectLst/>
          </c:spPr>
          <c:marker>
            <c:symbol val="none"/>
          </c:marker>
          <c:cat>
            <c:numRef>
              <c:f>PRP_inflation!$C$4:$J$4</c:f>
              <c:numCache>
                <c:formatCode>General</c:formatCode>
                <c:ptCount val="8"/>
                <c:pt idx="0">
                  <c:v>0</c:v>
                </c:pt>
                <c:pt idx="1">
                  <c:v>1</c:v>
                </c:pt>
                <c:pt idx="2">
                  <c:v>2</c:v>
                </c:pt>
                <c:pt idx="3">
                  <c:v>3</c:v>
                </c:pt>
                <c:pt idx="4">
                  <c:v>4</c:v>
                </c:pt>
                <c:pt idx="5">
                  <c:v>5</c:v>
                </c:pt>
                <c:pt idx="6">
                  <c:v>6</c:v>
                </c:pt>
                <c:pt idx="7">
                  <c:v>7</c:v>
                </c:pt>
              </c:numCache>
            </c:numRef>
          </c:cat>
          <c:val>
            <c:numRef>
              <c:f>PRP_inflation!$C$15:$J$15</c:f>
              <c:numCache>
                <c:formatCode>#,##0</c:formatCode>
                <c:ptCount val="8"/>
                <c:pt idx="0">
                  <c:v>9674.9773936170204</c:v>
                </c:pt>
                <c:pt idx="1">
                  <c:v>7480.448138297872</c:v>
                </c:pt>
                <c:pt idx="2">
                  <c:v>287.46675531914894</c:v>
                </c:pt>
                <c:pt idx="3">
                  <c:v>35.800088652482266</c:v>
                </c:pt>
                <c:pt idx="4">
                  <c:v>-69.698138297872347</c:v>
                </c:pt>
                <c:pt idx="5">
                  <c:v>0</c:v>
                </c:pt>
              </c:numCache>
            </c:numRef>
          </c:val>
          <c:smooth val="0"/>
          <c:extLst>
            <c:ext xmlns:c16="http://schemas.microsoft.com/office/drawing/2014/chart" uri="{C3380CC4-5D6E-409C-BE32-E72D297353CC}">
              <c16:uniqueId val="{0000000A-302B-4BF3-8504-A069ABACFB7B}"/>
            </c:ext>
          </c:extLst>
        </c:ser>
        <c:ser>
          <c:idx val="11"/>
          <c:order val="11"/>
          <c:tx>
            <c:strRef>
              <c:f>PRP_inflation!$A$16</c:f>
              <c:strCache>
                <c:ptCount val="1"/>
                <c:pt idx="0">
                  <c:v>2020Q4</c:v>
                </c:pt>
              </c:strCache>
            </c:strRef>
          </c:tx>
          <c:spPr>
            <a:ln w="28575" cap="rnd">
              <a:solidFill>
                <a:schemeClr val="accent6">
                  <a:lumMod val="60000"/>
                </a:schemeClr>
              </a:solidFill>
              <a:round/>
            </a:ln>
            <a:effectLst/>
          </c:spPr>
          <c:marker>
            <c:symbol val="none"/>
          </c:marker>
          <c:cat>
            <c:numRef>
              <c:f>PRP_inflation!$C$4:$J$4</c:f>
              <c:numCache>
                <c:formatCode>General</c:formatCode>
                <c:ptCount val="8"/>
                <c:pt idx="0">
                  <c:v>0</c:v>
                </c:pt>
                <c:pt idx="1">
                  <c:v>1</c:v>
                </c:pt>
                <c:pt idx="2">
                  <c:v>2</c:v>
                </c:pt>
                <c:pt idx="3">
                  <c:v>3</c:v>
                </c:pt>
                <c:pt idx="4">
                  <c:v>4</c:v>
                </c:pt>
                <c:pt idx="5">
                  <c:v>5</c:v>
                </c:pt>
                <c:pt idx="6">
                  <c:v>6</c:v>
                </c:pt>
                <c:pt idx="7">
                  <c:v>7</c:v>
                </c:pt>
              </c:numCache>
            </c:numRef>
          </c:cat>
          <c:val>
            <c:numRef>
              <c:f>PRP_inflation!$C$16:$J$16</c:f>
              <c:numCache>
                <c:formatCode>#,##0</c:formatCode>
                <c:ptCount val="8"/>
                <c:pt idx="0">
                  <c:v>15873.886467143786</c:v>
                </c:pt>
                <c:pt idx="1">
                  <c:v>11995.808718282367</c:v>
                </c:pt>
                <c:pt idx="2">
                  <c:v>376.67404033832139</c:v>
                </c:pt>
                <c:pt idx="3">
                  <c:v>-454.63955757970069</c:v>
                </c:pt>
                <c:pt idx="4">
                  <c:v>11.471698113207546</c:v>
                </c:pt>
              </c:numCache>
            </c:numRef>
          </c:val>
          <c:smooth val="0"/>
          <c:extLst>
            <c:ext xmlns:c16="http://schemas.microsoft.com/office/drawing/2014/chart" uri="{C3380CC4-5D6E-409C-BE32-E72D297353CC}">
              <c16:uniqueId val="{0000000B-302B-4BF3-8504-A069ABACFB7B}"/>
            </c:ext>
          </c:extLst>
        </c:ser>
        <c:ser>
          <c:idx val="12"/>
          <c:order val="12"/>
          <c:tx>
            <c:strRef>
              <c:f>PRP_inflation!$A$17</c:f>
              <c:strCache>
                <c:ptCount val="1"/>
                <c:pt idx="0">
                  <c:v>2021Q1</c:v>
                </c:pt>
              </c:strCache>
            </c:strRef>
          </c:tx>
          <c:spPr>
            <a:ln w="28575" cap="rnd">
              <a:solidFill>
                <a:schemeClr val="accent1">
                  <a:lumMod val="80000"/>
                  <a:lumOff val="20000"/>
                </a:schemeClr>
              </a:solidFill>
              <a:round/>
            </a:ln>
            <a:effectLst/>
          </c:spPr>
          <c:marker>
            <c:symbol val="none"/>
          </c:marker>
          <c:cat>
            <c:numRef>
              <c:f>PRP_inflation!$C$4:$J$4</c:f>
              <c:numCache>
                <c:formatCode>General</c:formatCode>
                <c:ptCount val="8"/>
                <c:pt idx="0">
                  <c:v>0</c:v>
                </c:pt>
                <c:pt idx="1">
                  <c:v>1</c:v>
                </c:pt>
                <c:pt idx="2">
                  <c:v>2</c:v>
                </c:pt>
                <c:pt idx="3">
                  <c:v>3</c:v>
                </c:pt>
                <c:pt idx="4">
                  <c:v>4</c:v>
                </c:pt>
                <c:pt idx="5">
                  <c:v>5</c:v>
                </c:pt>
                <c:pt idx="6">
                  <c:v>6</c:v>
                </c:pt>
                <c:pt idx="7">
                  <c:v>7</c:v>
                </c:pt>
              </c:numCache>
            </c:numRef>
          </c:cat>
          <c:val>
            <c:numRef>
              <c:f>PRP_inflation!$C$17:$J$17</c:f>
              <c:numCache>
                <c:formatCode>#,##0</c:formatCode>
                <c:ptCount val="8"/>
                <c:pt idx="0">
                  <c:v>8294.7617960426178</c:v>
                </c:pt>
                <c:pt idx="1">
                  <c:v>4519.1339421613393</c:v>
                </c:pt>
                <c:pt idx="2">
                  <c:v>817.33751902587517</c:v>
                </c:pt>
                <c:pt idx="3">
                  <c:v>132.71004566210047</c:v>
                </c:pt>
              </c:numCache>
            </c:numRef>
          </c:val>
          <c:smooth val="0"/>
          <c:extLst>
            <c:ext xmlns:c16="http://schemas.microsoft.com/office/drawing/2014/chart" uri="{C3380CC4-5D6E-409C-BE32-E72D297353CC}">
              <c16:uniqueId val="{0000000C-302B-4BF3-8504-A069ABACFB7B}"/>
            </c:ext>
          </c:extLst>
        </c:ser>
        <c:ser>
          <c:idx val="13"/>
          <c:order val="13"/>
          <c:tx>
            <c:strRef>
              <c:f>PRP_inflation!$A$18</c:f>
              <c:strCache>
                <c:ptCount val="1"/>
                <c:pt idx="0">
                  <c:v>2021Q2</c:v>
                </c:pt>
              </c:strCache>
            </c:strRef>
          </c:tx>
          <c:spPr>
            <a:ln w="28575" cap="rnd">
              <a:solidFill>
                <a:schemeClr val="accent2">
                  <a:lumMod val="80000"/>
                  <a:lumOff val="20000"/>
                </a:schemeClr>
              </a:solidFill>
              <a:round/>
            </a:ln>
            <a:effectLst/>
          </c:spPr>
          <c:marker>
            <c:symbol val="none"/>
          </c:marker>
          <c:cat>
            <c:numRef>
              <c:f>PRP_inflation!$C$4:$J$4</c:f>
              <c:numCache>
                <c:formatCode>General</c:formatCode>
                <c:ptCount val="8"/>
                <c:pt idx="0">
                  <c:v>0</c:v>
                </c:pt>
                <c:pt idx="1">
                  <c:v>1</c:v>
                </c:pt>
                <c:pt idx="2">
                  <c:v>2</c:v>
                </c:pt>
                <c:pt idx="3">
                  <c:v>3</c:v>
                </c:pt>
                <c:pt idx="4">
                  <c:v>4</c:v>
                </c:pt>
                <c:pt idx="5">
                  <c:v>5</c:v>
                </c:pt>
                <c:pt idx="6">
                  <c:v>6</c:v>
                </c:pt>
                <c:pt idx="7">
                  <c:v>7</c:v>
                </c:pt>
              </c:numCache>
            </c:numRef>
          </c:cat>
          <c:val>
            <c:numRef>
              <c:f>PRP_inflation!$C$18:$J$18</c:f>
              <c:numCache>
                <c:formatCode>#,##0</c:formatCode>
                <c:ptCount val="8"/>
                <c:pt idx="0">
                  <c:v>8475.9495741056217</c:v>
                </c:pt>
                <c:pt idx="1">
                  <c:v>4948.5097103918224</c:v>
                </c:pt>
                <c:pt idx="2">
                  <c:v>310.93253833049403</c:v>
                </c:pt>
              </c:numCache>
            </c:numRef>
          </c:val>
          <c:smooth val="0"/>
          <c:extLst>
            <c:ext xmlns:c16="http://schemas.microsoft.com/office/drawing/2014/chart" uri="{C3380CC4-5D6E-409C-BE32-E72D297353CC}">
              <c16:uniqueId val="{0000000D-302B-4BF3-8504-A069ABACFB7B}"/>
            </c:ext>
          </c:extLst>
        </c:ser>
        <c:ser>
          <c:idx val="14"/>
          <c:order val="14"/>
          <c:tx>
            <c:strRef>
              <c:f>PRP_inflation!$A$19</c:f>
              <c:strCache>
                <c:ptCount val="1"/>
                <c:pt idx="0">
                  <c:v>2021Q3</c:v>
                </c:pt>
              </c:strCache>
            </c:strRef>
          </c:tx>
          <c:spPr>
            <a:ln w="28575" cap="rnd">
              <a:solidFill>
                <a:schemeClr val="accent3">
                  <a:lumMod val="80000"/>
                  <a:lumOff val="20000"/>
                </a:schemeClr>
              </a:solidFill>
              <a:round/>
            </a:ln>
            <a:effectLst/>
          </c:spPr>
          <c:marker>
            <c:symbol val="none"/>
          </c:marker>
          <c:cat>
            <c:numRef>
              <c:f>PRP_inflation!$C$4:$J$4</c:f>
              <c:numCache>
                <c:formatCode>General</c:formatCode>
                <c:ptCount val="8"/>
                <c:pt idx="0">
                  <c:v>0</c:v>
                </c:pt>
                <c:pt idx="1">
                  <c:v>1</c:v>
                </c:pt>
                <c:pt idx="2">
                  <c:v>2</c:v>
                </c:pt>
                <c:pt idx="3">
                  <c:v>3</c:v>
                </c:pt>
                <c:pt idx="4">
                  <c:v>4</c:v>
                </c:pt>
                <c:pt idx="5">
                  <c:v>5</c:v>
                </c:pt>
                <c:pt idx="6">
                  <c:v>6</c:v>
                </c:pt>
                <c:pt idx="7">
                  <c:v>7</c:v>
                </c:pt>
              </c:numCache>
            </c:numRef>
          </c:cat>
          <c:val>
            <c:numRef>
              <c:f>PRP_inflation!$C$19:$J$19</c:f>
              <c:numCache>
                <c:formatCode>#,##0</c:formatCode>
                <c:ptCount val="8"/>
                <c:pt idx="0">
                  <c:v>11418.283144734176</c:v>
                </c:pt>
                <c:pt idx="1">
                  <c:v>6304.9720718895605</c:v>
                </c:pt>
              </c:numCache>
            </c:numRef>
          </c:val>
          <c:smooth val="0"/>
          <c:extLst>
            <c:ext xmlns:c16="http://schemas.microsoft.com/office/drawing/2014/chart" uri="{C3380CC4-5D6E-409C-BE32-E72D297353CC}">
              <c16:uniqueId val="{0000000E-302B-4BF3-8504-A069ABACFB7B}"/>
            </c:ext>
          </c:extLst>
        </c:ser>
        <c:ser>
          <c:idx val="15"/>
          <c:order val="15"/>
          <c:tx>
            <c:strRef>
              <c:f>PRP_inflation!$A$20</c:f>
              <c:strCache>
                <c:ptCount val="1"/>
                <c:pt idx="0">
                  <c:v>2021Q4</c:v>
                </c:pt>
              </c:strCache>
            </c:strRef>
          </c:tx>
          <c:spPr>
            <a:ln w="28575" cap="rnd">
              <a:solidFill>
                <a:schemeClr val="accent4">
                  <a:lumMod val="80000"/>
                  <a:lumOff val="20000"/>
                </a:schemeClr>
              </a:solidFill>
              <a:round/>
            </a:ln>
            <a:effectLst/>
          </c:spPr>
          <c:marker>
            <c:symbol val="none"/>
          </c:marker>
          <c:cat>
            <c:numRef>
              <c:f>PRP_inflation!$C$4:$J$4</c:f>
              <c:numCache>
                <c:formatCode>General</c:formatCode>
                <c:ptCount val="8"/>
                <c:pt idx="0">
                  <c:v>0</c:v>
                </c:pt>
                <c:pt idx="1">
                  <c:v>1</c:v>
                </c:pt>
                <c:pt idx="2">
                  <c:v>2</c:v>
                </c:pt>
                <c:pt idx="3">
                  <c:v>3</c:v>
                </c:pt>
                <c:pt idx="4">
                  <c:v>4</c:v>
                </c:pt>
                <c:pt idx="5">
                  <c:v>5</c:v>
                </c:pt>
                <c:pt idx="6">
                  <c:v>6</c:v>
                </c:pt>
                <c:pt idx="7">
                  <c:v>7</c:v>
                </c:pt>
              </c:numCache>
            </c:numRef>
          </c:cat>
          <c:val>
            <c:numRef>
              <c:f>PRP_inflation!$C$20:$J$20</c:f>
              <c:numCache>
                <c:formatCode>#,##0</c:formatCode>
                <c:ptCount val="8"/>
                <c:pt idx="0">
                  <c:v>14937.919561564247</c:v>
                </c:pt>
              </c:numCache>
            </c:numRef>
          </c:val>
          <c:smooth val="0"/>
          <c:extLst>
            <c:ext xmlns:c16="http://schemas.microsoft.com/office/drawing/2014/chart" uri="{C3380CC4-5D6E-409C-BE32-E72D297353CC}">
              <c16:uniqueId val="{0000000F-302B-4BF3-8504-A069ABACFB7B}"/>
            </c:ext>
          </c:extLst>
        </c:ser>
        <c:dLbls>
          <c:showLegendKey val="0"/>
          <c:showVal val="0"/>
          <c:showCatName val="0"/>
          <c:showSerName val="0"/>
          <c:showPercent val="0"/>
          <c:showBubbleSize val="0"/>
        </c:dLbls>
        <c:smooth val="0"/>
        <c:axId val="2070572735"/>
        <c:axId val="195027727"/>
      </c:lineChart>
      <c:catAx>
        <c:axId val="20705727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5027727"/>
        <c:crosses val="autoZero"/>
        <c:auto val="1"/>
        <c:lblAlgn val="ctr"/>
        <c:lblOffset val="100"/>
        <c:noMultiLvlLbl val="0"/>
      </c:catAx>
      <c:valAx>
        <c:axId val="19502772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05727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Average PPCI by PQ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PRP_inflation!$A$26</c:f>
              <c:strCache>
                <c:ptCount val="1"/>
                <c:pt idx="0">
                  <c:v>2018Q1</c:v>
                </c:pt>
              </c:strCache>
            </c:strRef>
          </c:tx>
          <c:spPr>
            <a:ln w="28575" cap="rnd">
              <a:solidFill>
                <a:schemeClr val="accent1"/>
              </a:solidFill>
              <a:round/>
            </a:ln>
            <a:effectLst/>
          </c:spPr>
          <c:marker>
            <c:symbol val="none"/>
          </c:marker>
          <c:val>
            <c:numRef>
              <c:f>PRP_inflation!$C$26:$R$26</c:f>
              <c:numCache>
                <c:formatCode>#,##0</c:formatCode>
                <c:ptCount val="16"/>
                <c:pt idx="0">
                  <c:v>8744.7464114832528</c:v>
                </c:pt>
              </c:numCache>
            </c:numRef>
          </c:val>
          <c:smooth val="0"/>
          <c:extLst>
            <c:ext xmlns:c16="http://schemas.microsoft.com/office/drawing/2014/chart" uri="{C3380CC4-5D6E-409C-BE32-E72D297353CC}">
              <c16:uniqueId val="{00000000-D836-4FCD-8647-B4C0F8F73B4C}"/>
            </c:ext>
          </c:extLst>
        </c:ser>
        <c:ser>
          <c:idx val="1"/>
          <c:order val="1"/>
          <c:tx>
            <c:strRef>
              <c:f>PRP_inflation!$A$27</c:f>
              <c:strCache>
                <c:ptCount val="1"/>
                <c:pt idx="0">
                  <c:v>2018Q2</c:v>
                </c:pt>
              </c:strCache>
            </c:strRef>
          </c:tx>
          <c:spPr>
            <a:ln w="28575" cap="rnd">
              <a:solidFill>
                <a:schemeClr val="accent2"/>
              </a:solidFill>
              <a:round/>
            </a:ln>
            <a:effectLst/>
          </c:spPr>
          <c:marker>
            <c:symbol val="none"/>
          </c:marker>
          <c:val>
            <c:numRef>
              <c:f>PRP_inflation!$C$27:$R$27</c:f>
              <c:numCache>
                <c:formatCode>#,##0</c:formatCode>
                <c:ptCount val="16"/>
                <c:pt idx="0">
                  <c:v>6872.0541871921187</c:v>
                </c:pt>
                <c:pt idx="1">
                  <c:v>1658.9961722488038</c:v>
                </c:pt>
              </c:numCache>
            </c:numRef>
          </c:val>
          <c:smooth val="0"/>
          <c:extLst>
            <c:ext xmlns:c16="http://schemas.microsoft.com/office/drawing/2014/chart" uri="{C3380CC4-5D6E-409C-BE32-E72D297353CC}">
              <c16:uniqueId val="{00000001-D836-4FCD-8647-B4C0F8F73B4C}"/>
            </c:ext>
          </c:extLst>
        </c:ser>
        <c:ser>
          <c:idx val="2"/>
          <c:order val="2"/>
          <c:tx>
            <c:strRef>
              <c:f>PRP_inflation!$A$28</c:f>
              <c:strCache>
                <c:ptCount val="1"/>
                <c:pt idx="0">
                  <c:v>2018Q3</c:v>
                </c:pt>
              </c:strCache>
            </c:strRef>
          </c:tx>
          <c:spPr>
            <a:ln w="28575" cap="rnd">
              <a:solidFill>
                <a:schemeClr val="accent3"/>
              </a:solidFill>
              <a:round/>
            </a:ln>
            <a:effectLst/>
          </c:spPr>
          <c:marker>
            <c:symbol val="none"/>
          </c:marker>
          <c:val>
            <c:numRef>
              <c:f>PRP_inflation!$C$28:$R$28</c:f>
              <c:numCache>
                <c:formatCode>#,##0</c:formatCode>
                <c:ptCount val="16"/>
                <c:pt idx="0">
                  <c:v>1039.5135869565217</c:v>
                </c:pt>
                <c:pt idx="1">
                  <c:v>3125.7665024630542</c:v>
                </c:pt>
                <c:pt idx="2">
                  <c:v>473.03444976076554</c:v>
                </c:pt>
              </c:numCache>
            </c:numRef>
          </c:val>
          <c:smooth val="0"/>
          <c:extLst>
            <c:ext xmlns:c16="http://schemas.microsoft.com/office/drawing/2014/chart" uri="{C3380CC4-5D6E-409C-BE32-E72D297353CC}">
              <c16:uniqueId val="{00000002-D836-4FCD-8647-B4C0F8F73B4C}"/>
            </c:ext>
          </c:extLst>
        </c:ser>
        <c:ser>
          <c:idx val="3"/>
          <c:order val="3"/>
          <c:tx>
            <c:strRef>
              <c:f>PRP_inflation!$A$29</c:f>
              <c:strCache>
                <c:ptCount val="1"/>
                <c:pt idx="0">
                  <c:v>2018Q4</c:v>
                </c:pt>
              </c:strCache>
            </c:strRef>
          </c:tx>
          <c:spPr>
            <a:ln w="28575" cap="rnd">
              <a:solidFill>
                <a:schemeClr val="accent4"/>
              </a:solidFill>
              <a:round/>
            </a:ln>
            <a:effectLst/>
          </c:spPr>
          <c:marker>
            <c:symbol val="none"/>
          </c:marker>
          <c:val>
            <c:numRef>
              <c:f>PRP_inflation!$C$29:$R$29</c:f>
              <c:numCache>
                <c:formatCode>#,##0</c:formatCode>
                <c:ptCount val="16"/>
                <c:pt idx="0">
                  <c:v>13976.697630922694</c:v>
                </c:pt>
                <c:pt idx="1">
                  <c:v>2855.792572463768</c:v>
                </c:pt>
                <c:pt idx="2">
                  <c:v>207.32216748768474</c:v>
                </c:pt>
                <c:pt idx="3">
                  <c:v>46.088995215311002</c:v>
                </c:pt>
              </c:numCache>
            </c:numRef>
          </c:val>
          <c:smooth val="0"/>
          <c:extLst>
            <c:ext xmlns:c16="http://schemas.microsoft.com/office/drawing/2014/chart" uri="{C3380CC4-5D6E-409C-BE32-E72D297353CC}">
              <c16:uniqueId val="{00000003-D836-4FCD-8647-B4C0F8F73B4C}"/>
            </c:ext>
          </c:extLst>
        </c:ser>
        <c:ser>
          <c:idx val="4"/>
          <c:order val="4"/>
          <c:tx>
            <c:strRef>
              <c:f>PRP_inflation!$A$30</c:f>
              <c:strCache>
                <c:ptCount val="1"/>
                <c:pt idx="0">
                  <c:v>2019Q1</c:v>
                </c:pt>
              </c:strCache>
            </c:strRef>
          </c:tx>
          <c:spPr>
            <a:ln w="28575" cap="rnd">
              <a:solidFill>
                <a:schemeClr val="accent5"/>
              </a:solidFill>
              <a:round/>
            </a:ln>
            <a:effectLst/>
          </c:spPr>
          <c:marker>
            <c:symbol val="none"/>
          </c:marker>
          <c:val>
            <c:numRef>
              <c:f>PRP_inflation!$C$30:$R$30</c:f>
              <c:numCache>
                <c:formatCode>#,##0</c:formatCode>
                <c:ptCount val="16"/>
                <c:pt idx="0">
                  <c:v>6748.7932960893859</c:v>
                </c:pt>
                <c:pt idx="1">
                  <c:v>10464.615336658355</c:v>
                </c:pt>
                <c:pt idx="2">
                  <c:v>2578.195652173913</c:v>
                </c:pt>
                <c:pt idx="3">
                  <c:v>150.97733990147782</c:v>
                </c:pt>
                <c:pt idx="4">
                  <c:v>71.32918660287082</c:v>
                </c:pt>
              </c:numCache>
            </c:numRef>
          </c:val>
          <c:smooth val="0"/>
          <c:extLst>
            <c:ext xmlns:c16="http://schemas.microsoft.com/office/drawing/2014/chart" uri="{C3380CC4-5D6E-409C-BE32-E72D297353CC}">
              <c16:uniqueId val="{00000004-D836-4FCD-8647-B4C0F8F73B4C}"/>
            </c:ext>
          </c:extLst>
        </c:ser>
        <c:ser>
          <c:idx val="5"/>
          <c:order val="5"/>
          <c:tx>
            <c:strRef>
              <c:f>PRP_inflation!$A$31</c:f>
              <c:strCache>
                <c:ptCount val="1"/>
                <c:pt idx="0">
                  <c:v>2019Q2</c:v>
                </c:pt>
              </c:strCache>
            </c:strRef>
          </c:tx>
          <c:spPr>
            <a:ln w="28575" cap="rnd">
              <a:solidFill>
                <a:schemeClr val="accent6"/>
              </a:solidFill>
              <a:round/>
            </a:ln>
            <a:effectLst/>
          </c:spPr>
          <c:marker>
            <c:symbol val="none"/>
          </c:marker>
          <c:val>
            <c:numRef>
              <c:f>PRP_inflation!$C$31:$R$31</c:f>
              <c:numCache>
                <c:formatCode>#,##0</c:formatCode>
                <c:ptCount val="16"/>
                <c:pt idx="0">
                  <c:v>8099.5777945619338</c:v>
                </c:pt>
                <c:pt idx="1">
                  <c:v>4771.133280127694</c:v>
                </c:pt>
                <c:pt idx="2">
                  <c:v>1698.0586034912719</c:v>
                </c:pt>
                <c:pt idx="3">
                  <c:v>-360.10960144927537</c:v>
                </c:pt>
                <c:pt idx="4">
                  <c:v>41.530049261083747</c:v>
                </c:pt>
                <c:pt idx="5">
                  <c:v>33.360765550239236</c:v>
                </c:pt>
              </c:numCache>
            </c:numRef>
          </c:val>
          <c:smooth val="0"/>
          <c:extLst>
            <c:ext xmlns:c16="http://schemas.microsoft.com/office/drawing/2014/chart" uri="{C3380CC4-5D6E-409C-BE32-E72D297353CC}">
              <c16:uniqueId val="{00000005-D836-4FCD-8647-B4C0F8F73B4C}"/>
            </c:ext>
          </c:extLst>
        </c:ser>
        <c:ser>
          <c:idx val="6"/>
          <c:order val="6"/>
          <c:tx>
            <c:strRef>
              <c:f>PRP_inflation!$A$32</c:f>
              <c:strCache>
                <c:ptCount val="1"/>
                <c:pt idx="0">
                  <c:v>2019Q3</c:v>
                </c:pt>
              </c:strCache>
            </c:strRef>
          </c:tx>
          <c:spPr>
            <a:ln w="28575" cap="rnd">
              <a:solidFill>
                <a:schemeClr val="accent1">
                  <a:lumMod val="60000"/>
                </a:schemeClr>
              </a:solidFill>
              <a:round/>
            </a:ln>
            <a:effectLst/>
          </c:spPr>
          <c:marker>
            <c:symbol val="none"/>
          </c:marker>
          <c:val>
            <c:numRef>
              <c:f>PRP_inflation!$C$32:$R$32</c:f>
              <c:numCache>
                <c:formatCode>#,##0</c:formatCode>
                <c:ptCount val="16"/>
                <c:pt idx="0">
                  <c:v>9549.7961579509065</c:v>
                </c:pt>
                <c:pt idx="1">
                  <c:v>3238.3859516616312</c:v>
                </c:pt>
                <c:pt idx="2">
                  <c:v>126.67438148443735</c:v>
                </c:pt>
                <c:pt idx="3">
                  <c:v>-1169.0997506234414</c:v>
                </c:pt>
                <c:pt idx="4">
                  <c:v>37.792572463768117</c:v>
                </c:pt>
                <c:pt idx="5">
                  <c:v>-241.76748768472908</c:v>
                </c:pt>
                <c:pt idx="6">
                  <c:v>1.1913875598086126</c:v>
                </c:pt>
              </c:numCache>
            </c:numRef>
          </c:val>
          <c:smooth val="0"/>
          <c:extLst>
            <c:ext xmlns:c16="http://schemas.microsoft.com/office/drawing/2014/chart" uri="{C3380CC4-5D6E-409C-BE32-E72D297353CC}">
              <c16:uniqueId val="{00000006-D836-4FCD-8647-B4C0F8F73B4C}"/>
            </c:ext>
          </c:extLst>
        </c:ser>
        <c:ser>
          <c:idx val="7"/>
          <c:order val="7"/>
          <c:tx>
            <c:strRef>
              <c:f>PRP_inflation!$A$33</c:f>
              <c:strCache>
                <c:ptCount val="1"/>
                <c:pt idx="0">
                  <c:v>2019Q4</c:v>
                </c:pt>
              </c:strCache>
            </c:strRef>
          </c:tx>
          <c:spPr>
            <a:ln w="28575" cap="rnd">
              <a:solidFill>
                <a:schemeClr val="accent2">
                  <a:lumMod val="60000"/>
                </a:schemeClr>
              </a:solidFill>
              <a:round/>
            </a:ln>
            <a:effectLst/>
          </c:spPr>
          <c:marker>
            <c:symbol val="none"/>
          </c:marker>
          <c:val>
            <c:numRef>
              <c:f>PRP_inflation!$C$33:$R$33</c:f>
              <c:numCache>
                <c:formatCode>#,##0</c:formatCode>
                <c:ptCount val="16"/>
                <c:pt idx="0">
                  <c:v>11748.345711297072</c:v>
                </c:pt>
                <c:pt idx="1">
                  <c:v>4789.8778014941299</c:v>
                </c:pt>
                <c:pt idx="2">
                  <c:v>660.97809667673721</c:v>
                </c:pt>
                <c:pt idx="3">
                  <c:v>206.29848363926575</c:v>
                </c:pt>
                <c:pt idx="4">
                  <c:v>41.036783042394013</c:v>
                </c:pt>
                <c:pt idx="5">
                  <c:v>50.197463768115945</c:v>
                </c:pt>
                <c:pt idx="6">
                  <c:v>11.865024630541871</c:v>
                </c:pt>
                <c:pt idx="7">
                  <c:v>0</c:v>
                </c:pt>
              </c:numCache>
            </c:numRef>
          </c:val>
          <c:smooth val="0"/>
          <c:extLst>
            <c:ext xmlns:c16="http://schemas.microsoft.com/office/drawing/2014/chart" uri="{C3380CC4-5D6E-409C-BE32-E72D297353CC}">
              <c16:uniqueId val="{00000007-D836-4FCD-8647-B4C0F8F73B4C}"/>
            </c:ext>
          </c:extLst>
        </c:ser>
        <c:ser>
          <c:idx val="8"/>
          <c:order val="8"/>
          <c:tx>
            <c:strRef>
              <c:f>PRP_inflation!$A$34</c:f>
              <c:strCache>
                <c:ptCount val="1"/>
                <c:pt idx="0">
                  <c:v>2020Q1</c:v>
                </c:pt>
              </c:strCache>
            </c:strRef>
          </c:tx>
          <c:spPr>
            <a:ln w="28575" cap="rnd">
              <a:solidFill>
                <a:schemeClr val="accent3">
                  <a:lumMod val="60000"/>
                </a:schemeClr>
              </a:solidFill>
              <a:round/>
            </a:ln>
            <a:effectLst/>
          </c:spPr>
          <c:marker>
            <c:symbol val="none"/>
          </c:marker>
          <c:val>
            <c:numRef>
              <c:f>PRP_inflation!$C$34:$R$34</c:f>
              <c:numCache>
                <c:formatCode>#,##0</c:formatCode>
                <c:ptCount val="16"/>
                <c:pt idx="0">
                  <c:v>9644.8606158833063</c:v>
                </c:pt>
                <c:pt idx="1">
                  <c:v>10348.495815899581</c:v>
                </c:pt>
                <c:pt idx="2">
                  <c:v>2123.064567769477</c:v>
                </c:pt>
                <c:pt idx="3">
                  <c:v>-526.61253776435046</c:v>
                </c:pt>
                <c:pt idx="4">
                  <c:v>65.78691141260974</c:v>
                </c:pt>
                <c:pt idx="5">
                  <c:v>44.627805486284288</c:v>
                </c:pt>
                <c:pt idx="6">
                  <c:v>16.179347826086957</c:v>
                </c:pt>
                <c:pt idx="7">
                  <c:v>1.4541871921182266</c:v>
                </c:pt>
                <c:pt idx="8">
                  <c:v>0</c:v>
                </c:pt>
              </c:numCache>
            </c:numRef>
          </c:val>
          <c:smooth val="0"/>
          <c:extLst>
            <c:ext xmlns:c16="http://schemas.microsoft.com/office/drawing/2014/chart" uri="{C3380CC4-5D6E-409C-BE32-E72D297353CC}">
              <c16:uniqueId val="{00000008-D836-4FCD-8647-B4C0F8F73B4C}"/>
            </c:ext>
          </c:extLst>
        </c:ser>
        <c:ser>
          <c:idx val="9"/>
          <c:order val="9"/>
          <c:tx>
            <c:strRef>
              <c:f>PRP_inflation!$A$35</c:f>
              <c:strCache>
                <c:ptCount val="1"/>
                <c:pt idx="0">
                  <c:v>2020Q2</c:v>
                </c:pt>
              </c:strCache>
            </c:strRef>
          </c:tx>
          <c:spPr>
            <a:ln w="28575" cap="rnd">
              <a:solidFill>
                <a:schemeClr val="accent4">
                  <a:lumMod val="60000"/>
                </a:schemeClr>
              </a:solidFill>
              <a:round/>
            </a:ln>
            <a:effectLst/>
          </c:spPr>
          <c:marker>
            <c:symbol val="none"/>
          </c:marker>
          <c:val>
            <c:numRef>
              <c:f>PRP_inflation!$C$35:$R$35</c:f>
              <c:numCache>
                <c:formatCode>#,##0</c:formatCode>
                <c:ptCount val="16"/>
                <c:pt idx="0">
                  <c:v>7771.2531003382192</c:v>
                </c:pt>
                <c:pt idx="1">
                  <c:v>4238.9184224743385</c:v>
                </c:pt>
                <c:pt idx="2">
                  <c:v>3236.0020920502093</c:v>
                </c:pt>
                <c:pt idx="3">
                  <c:v>-844.86446104589118</c:v>
                </c:pt>
                <c:pt idx="4">
                  <c:v>54.895015105740178</c:v>
                </c:pt>
                <c:pt idx="5">
                  <c:v>-185.05666400638466</c:v>
                </c:pt>
                <c:pt idx="6">
                  <c:v>21.665835411471321</c:v>
                </c:pt>
                <c:pt idx="7">
                  <c:v>0</c:v>
                </c:pt>
                <c:pt idx="8">
                  <c:v>0</c:v>
                </c:pt>
                <c:pt idx="9">
                  <c:v>0</c:v>
                </c:pt>
              </c:numCache>
            </c:numRef>
          </c:val>
          <c:smooth val="0"/>
          <c:extLst>
            <c:ext xmlns:c16="http://schemas.microsoft.com/office/drawing/2014/chart" uri="{C3380CC4-5D6E-409C-BE32-E72D297353CC}">
              <c16:uniqueId val="{00000009-D836-4FCD-8647-B4C0F8F73B4C}"/>
            </c:ext>
          </c:extLst>
        </c:ser>
        <c:ser>
          <c:idx val="10"/>
          <c:order val="10"/>
          <c:tx>
            <c:strRef>
              <c:f>PRP_inflation!$A$36</c:f>
              <c:strCache>
                <c:ptCount val="1"/>
                <c:pt idx="0">
                  <c:v>2020Q3</c:v>
                </c:pt>
              </c:strCache>
            </c:strRef>
          </c:tx>
          <c:spPr>
            <a:ln w="28575" cap="rnd">
              <a:solidFill>
                <a:schemeClr val="accent5">
                  <a:lumMod val="60000"/>
                </a:schemeClr>
              </a:solidFill>
              <a:round/>
            </a:ln>
            <a:effectLst/>
          </c:spPr>
          <c:marker>
            <c:symbol val="none"/>
          </c:marker>
          <c:val>
            <c:numRef>
              <c:f>PRP_inflation!$C$36:$R$36</c:f>
              <c:numCache>
                <c:formatCode>#,##0</c:formatCode>
                <c:ptCount val="16"/>
                <c:pt idx="0">
                  <c:v>9674.9773936170204</c:v>
                </c:pt>
                <c:pt idx="1">
                  <c:v>3651.9272829763245</c:v>
                </c:pt>
                <c:pt idx="2">
                  <c:v>-687.87898433279304</c:v>
                </c:pt>
                <c:pt idx="3">
                  <c:v>-2602.4388075313809</c:v>
                </c:pt>
                <c:pt idx="4">
                  <c:v>45.484525080042687</c:v>
                </c:pt>
                <c:pt idx="5">
                  <c:v>-323.57703927492446</c:v>
                </c:pt>
                <c:pt idx="6">
                  <c:v>0</c:v>
                </c:pt>
                <c:pt idx="7">
                  <c:v>0</c:v>
                </c:pt>
                <c:pt idx="8">
                  <c:v>0</c:v>
                </c:pt>
                <c:pt idx="9">
                  <c:v>0</c:v>
                </c:pt>
                <c:pt idx="10">
                  <c:v>0</c:v>
                </c:pt>
              </c:numCache>
            </c:numRef>
          </c:val>
          <c:smooth val="0"/>
          <c:extLst>
            <c:ext xmlns:c16="http://schemas.microsoft.com/office/drawing/2014/chart" uri="{C3380CC4-5D6E-409C-BE32-E72D297353CC}">
              <c16:uniqueId val="{0000000A-D836-4FCD-8647-B4C0F8F73B4C}"/>
            </c:ext>
          </c:extLst>
        </c:ser>
        <c:ser>
          <c:idx val="11"/>
          <c:order val="11"/>
          <c:tx>
            <c:strRef>
              <c:f>PRP_inflation!$A$37</c:f>
              <c:strCache>
                <c:ptCount val="1"/>
                <c:pt idx="0">
                  <c:v>2020Q4</c:v>
                </c:pt>
              </c:strCache>
            </c:strRef>
          </c:tx>
          <c:spPr>
            <a:ln w="28575" cap="rnd">
              <a:solidFill>
                <a:schemeClr val="accent6">
                  <a:lumMod val="60000"/>
                </a:schemeClr>
              </a:solidFill>
              <a:round/>
            </a:ln>
            <a:effectLst/>
          </c:spPr>
          <c:marker>
            <c:symbol val="none"/>
          </c:marker>
          <c:val>
            <c:numRef>
              <c:f>PRP_inflation!$C$37:$R$37</c:f>
              <c:numCache>
                <c:formatCode>#,##0</c:formatCode>
                <c:ptCount val="16"/>
                <c:pt idx="0">
                  <c:v>15873.886467143786</c:v>
                </c:pt>
                <c:pt idx="1">
                  <c:v>7480.448138297872</c:v>
                </c:pt>
                <c:pt idx="2">
                  <c:v>211.53382187147687</c:v>
                </c:pt>
                <c:pt idx="3">
                  <c:v>19.295515937331171</c:v>
                </c:pt>
                <c:pt idx="4">
                  <c:v>61.6244769874477</c:v>
                </c:pt>
                <c:pt idx="5">
                  <c:v>51.982390608324437</c:v>
                </c:pt>
                <c:pt idx="6">
                  <c:v>0</c:v>
                </c:pt>
                <c:pt idx="7">
                  <c:v>5.2529928172386269</c:v>
                </c:pt>
                <c:pt idx="8">
                  <c:v>0</c:v>
                </c:pt>
                <c:pt idx="9">
                  <c:v>0</c:v>
                </c:pt>
                <c:pt idx="10">
                  <c:v>0</c:v>
                </c:pt>
                <c:pt idx="11">
                  <c:v>0</c:v>
                </c:pt>
              </c:numCache>
            </c:numRef>
          </c:val>
          <c:smooth val="0"/>
          <c:extLst>
            <c:ext xmlns:c16="http://schemas.microsoft.com/office/drawing/2014/chart" uri="{C3380CC4-5D6E-409C-BE32-E72D297353CC}">
              <c16:uniqueId val="{0000000B-D836-4FCD-8647-B4C0F8F73B4C}"/>
            </c:ext>
          </c:extLst>
        </c:ser>
        <c:ser>
          <c:idx val="12"/>
          <c:order val="12"/>
          <c:tx>
            <c:strRef>
              <c:f>PRP_inflation!$A$38</c:f>
              <c:strCache>
                <c:ptCount val="1"/>
                <c:pt idx="0">
                  <c:v>2021Q1</c:v>
                </c:pt>
              </c:strCache>
            </c:strRef>
          </c:tx>
          <c:spPr>
            <a:ln w="28575" cap="rnd">
              <a:solidFill>
                <a:schemeClr val="accent1">
                  <a:lumMod val="80000"/>
                  <a:lumOff val="20000"/>
                </a:schemeClr>
              </a:solidFill>
              <a:round/>
            </a:ln>
            <a:effectLst/>
          </c:spPr>
          <c:marker>
            <c:symbol val="none"/>
          </c:marker>
          <c:val>
            <c:numRef>
              <c:f>PRP_inflation!$C$38:$R$38</c:f>
              <c:numCache>
                <c:formatCode>#,##0</c:formatCode>
                <c:ptCount val="16"/>
                <c:pt idx="0">
                  <c:v>8294.7617960426178</c:v>
                </c:pt>
                <c:pt idx="1">
                  <c:v>11995.808718282367</c:v>
                </c:pt>
                <c:pt idx="2">
                  <c:v>287.46675531914894</c:v>
                </c:pt>
                <c:pt idx="3">
                  <c:v>26.483652762119505</c:v>
                </c:pt>
                <c:pt idx="4">
                  <c:v>13.280388978930308</c:v>
                </c:pt>
                <c:pt idx="5">
                  <c:v>63.203974895397486</c:v>
                </c:pt>
                <c:pt idx="6">
                  <c:v>0</c:v>
                </c:pt>
                <c:pt idx="7">
                  <c:v>0</c:v>
                </c:pt>
                <c:pt idx="8">
                  <c:v>0</c:v>
                </c:pt>
                <c:pt idx="9">
                  <c:v>0</c:v>
                </c:pt>
                <c:pt idx="10">
                  <c:v>0</c:v>
                </c:pt>
                <c:pt idx="11">
                  <c:v>0</c:v>
                </c:pt>
                <c:pt idx="12">
                  <c:v>0</c:v>
                </c:pt>
              </c:numCache>
            </c:numRef>
          </c:val>
          <c:smooth val="0"/>
          <c:extLst>
            <c:ext xmlns:c16="http://schemas.microsoft.com/office/drawing/2014/chart" uri="{C3380CC4-5D6E-409C-BE32-E72D297353CC}">
              <c16:uniqueId val="{0000000C-D836-4FCD-8647-B4C0F8F73B4C}"/>
            </c:ext>
          </c:extLst>
        </c:ser>
        <c:ser>
          <c:idx val="13"/>
          <c:order val="13"/>
          <c:tx>
            <c:strRef>
              <c:f>PRP_inflation!$A$39</c:f>
              <c:strCache>
                <c:ptCount val="1"/>
                <c:pt idx="0">
                  <c:v>2021Q2</c:v>
                </c:pt>
              </c:strCache>
            </c:strRef>
          </c:tx>
          <c:spPr>
            <a:ln w="28575" cap="rnd">
              <a:solidFill>
                <a:schemeClr val="accent2">
                  <a:lumMod val="80000"/>
                  <a:lumOff val="20000"/>
                </a:schemeClr>
              </a:solidFill>
              <a:round/>
            </a:ln>
            <a:effectLst/>
          </c:spPr>
          <c:marker>
            <c:symbol val="none"/>
          </c:marker>
          <c:val>
            <c:numRef>
              <c:f>PRP_inflation!$C$39:$R$39</c:f>
              <c:numCache>
                <c:formatCode>#,##0</c:formatCode>
                <c:ptCount val="16"/>
                <c:pt idx="0">
                  <c:v>8475.9495741056217</c:v>
                </c:pt>
                <c:pt idx="1">
                  <c:v>4519.1339421613393</c:v>
                </c:pt>
                <c:pt idx="2">
                  <c:v>376.67404033832139</c:v>
                </c:pt>
                <c:pt idx="3">
                  <c:v>35.800088652482266</c:v>
                </c:pt>
                <c:pt idx="4">
                  <c:v>17.898534385569334</c:v>
                </c:pt>
                <c:pt idx="5">
                  <c:v>0</c:v>
                </c:pt>
                <c:pt idx="6">
                  <c:v>0</c:v>
                </c:pt>
                <c:pt idx="7">
                  <c:v>0</c:v>
                </c:pt>
                <c:pt idx="8">
                  <c:v>0</c:v>
                </c:pt>
                <c:pt idx="9">
                  <c:v>0</c:v>
                </c:pt>
                <c:pt idx="10">
                  <c:v>0</c:v>
                </c:pt>
                <c:pt idx="11">
                  <c:v>0</c:v>
                </c:pt>
                <c:pt idx="12">
                  <c:v>0</c:v>
                </c:pt>
                <c:pt idx="13">
                  <c:v>0</c:v>
                </c:pt>
              </c:numCache>
            </c:numRef>
          </c:val>
          <c:smooth val="0"/>
          <c:extLst>
            <c:ext xmlns:c16="http://schemas.microsoft.com/office/drawing/2014/chart" uri="{C3380CC4-5D6E-409C-BE32-E72D297353CC}">
              <c16:uniqueId val="{0000000D-D836-4FCD-8647-B4C0F8F73B4C}"/>
            </c:ext>
          </c:extLst>
        </c:ser>
        <c:ser>
          <c:idx val="14"/>
          <c:order val="14"/>
          <c:tx>
            <c:strRef>
              <c:f>PRP_inflation!$A$40</c:f>
              <c:strCache>
                <c:ptCount val="1"/>
                <c:pt idx="0">
                  <c:v>2021Q3</c:v>
                </c:pt>
              </c:strCache>
            </c:strRef>
          </c:tx>
          <c:spPr>
            <a:ln w="28575" cap="rnd">
              <a:solidFill>
                <a:schemeClr val="accent3">
                  <a:lumMod val="80000"/>
                  <a:lumOff val="20000"/>
                </a:schemeClr>
              </a:solidFill>
              <a:round/>
            </a:ln>
            <a:effectLst/>
          </c:spPr>
          <c:marker>
            <c:symbol val="none"/>
          </c:marker>
          <c:val>
            <c:numRef>
              <c:f>PRP_inflation!$C$40:$R$40</c:f>
              <c:numCache>
                <c:formatCode>#,##0</c:formatCode>
                <c:ptCount val="16"/>
                <c:pt idx="0">
                  <c:v>11418.283144734176</c:v>
                </c:pt>
                <c:pt idx="1">
                  <c:v>4948.5097103918224</c:v>
                </c:pt>
                <c:pt idx="2">
                  <c:v>817.33751902587517</c:v>
                </c:pt>
                <c:pt idx="3">
                  <c:v>-454.63955757970069</c:v>
                </c:pt>
                <c:pt idx="4">
                  <c:v>-69.698138297872347</c:v>
                </c:pt>
                <c:pt idx="5">
                  <c:v>-95.215896279594133</c:v>
                </c:pt>
                <c:pt idx="6">
                  <c:v>4.2414910858995141</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0E-D836-4FCD-8647-B4C0F8F73B4C}"/>
            </c:ext>
          </c:extLst>
        </c:ser>
        <c:ser>
          <c:idx val="15"/>
          <c:order val="15"/>
          <c:tx>
            <c:strRef>
              <c:f>PRP_inflation!$A$41</c:f>
              <c:strCache>
                <c:ptCount val="1"/>
                <c:pt idx="0">
                  <c:v>2021Q4</c:v>
                </c:pt>
              </c:strCache>
            </c:strRef>
          </c:tx>
          <c:spPr>
            <a:ln w="28575" cap="rnd">
              <a:solidFill>
                <a:schemeClr val="accent4">
                  <a:lumMod val="80000"/>
                  <a:lumOff val="20000"/>
                </a:schemeClr>
              </a:solidFill>
              <a:round/>
            </a:ln>
            <a:effectLst/>
          </c:spPr>
          <c:marker>
            <c:symbol val="none"/>
          </c:marker>
          <c:val>
            <c:numRef>
              <c:f>PRP_inflation!$C$41:$R$41</c:f>
              <c:numCache>
                <c:formatCode>#,##0</c:formatCode>
                <c:ptCount val="16"/>
                <c:pt idx="0">
                  <c:v>14937.919561564247</c:v>
                </c:pt>
                <c:pt idx="1">
                  <c:v>6304.9720718895605</c:v>
                </c:pt>
                <c:pt idx="2">
                  <c:v>310.93253833049403</c:v>
                </c:pt>
                <c:pt idx="3">
                  <c:v>132.71004566210047</c:v>
                </c:pt>
                <c:pt idx="4">
                  <c:v>11.471698113207546</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F-D836-4FCD-8647-B4C0F8F73B4C}"/>
            </c:ext>
          </c:extLst>
        </c:ser>
        <c:dLbls>
          <c:showLegendKey val="0"/>
          <c:showVal val="0"/>
          <c:showCatName val="0"/>
          <c:showSerName val="0"/>
          <c:showPercent val="0"/>
          <c:showBubbleSize val="0"/>
        </c:dLbls>
        <c:smooth val="0"/>
        <c:axId val="1817471311"/>
        <c:axId val="195068495"/>
      </c:lineChart>
      <c:catAx>
        <c:axId val="1817471311"/>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5068495"/>
        <c:crosses val="autoZero"/>
        <c:auto val="1"/>
        <c:lblAlgn val="ctr"/>
        <c:lblOffset val="100"/>
        <c:noMultiLvlLbl val="0"/>
      </c:catAx>
      <c:valAx>
        <c:axId val="19506849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1747131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Average PPCI</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Avg PPCI</c:v>
          </c:tx>
          <c:spPr>
            <a:ln w="28575" cap="rnd">
              <a:solidFill>
                <a:schemeClr val="accent1"/>
              </a:solidFill>
              <a:round/>
            </a:ln>
            <a:effectLst/>
          </c:spPr>
          <c:marker>
            <c:symbol val="none"/>
          </c:marker>
          <c:cat>
            <c:strRef>
              <c:f>PRP_inflation!$A$46:$A$61</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PRP_inflation!$S$5:$S$20</c:f>
              <c:numCache>
                <c:formatCode>#,##0</c:formatCode>
                <c:ptCount val="16"/>
                <c:pt idx="0">
                  <c:v>11028.747368421053</c:v>
                </c:pt>
                <c:pt idx="1">
                  <c:v>10169.20197044335</c:v>
                </c:pt>
                <c:pt idx="2">
                  <c:v>6217.561594202899</c:v>
                </c:pt>
                <c:pt idx="3">
                  <c:v>25077.602244389025</c:v>
                </c:pt>
                <c:pt idx="4">
                  <c:v>11738.882681564248</c:v>
                </c:pt>
                <c:pt idx="5">
                  <c:v>11203.647280966768</c:v>
                </c:pt>
                <c:pt idx="6">
                  <c:v>15715.340981856991</c:v>
                </c:pt>
                <c:pt idx="7">
                  <c:v>22855.233263598326</c:v>
                </c:pt>
                <c:pt idx="8">
                  <c:v>13232.717450027012</c:v>
                </c:pt>
                <c:pt idx="9">
                  <c:v>11583.880496054115</c:v>
                </c:pt>
                <c:pt idx="10">
                  <c:v>17408.994237588653</c:v>
                </c:pt>
                <c:pt idx="11">
                  <c:v>27803.201366297984</c:v>
                </c:pt>
                <c:pt idx="12">
                  <c:v>13763.943302891934</c:v>
                </c:pt>
                <c:pt idx="13">
                  <c:v>13735.391822827936</c:v>
                </c:pt>
                <c:pt idx="14">
                  <c:v>17723.255216623736</c:v>
                </c:pt>
                <c:pt idx="15">
                  <c:v>14937.919561564247</c:v>
                </c:pt>
              </c:numCache>
            </c:numRef>
          </c:val>
          <c:smooth val="0"/>
          <c:extLst>
            <c:ext xmlns:c16="http://schemas.microsoft.com/office/drawing/2014/chart" uri="{C3380CC4-5D6E-409C-BE32-E72D297353CC}">
              <c16:uniqueId val="{00000000-2D0E-4099-B01C-148528648164}"/>
            </c:ext>
          </c:extLst>
        </c:ser>
        <c:ser>
          <c:idx val="1"/>
          <c:order val="1"/>
          <c:tx>
            <c:strRef>
              <c:f>PRP_inflation!$W$4</c:f>
              <c:strCache>
                <c:ptCount val="1"/>
                <c:pt idx="0">
                  <c:v>fitted</c:v>
                </c:pt>
              </c:strCache>
            </c:strRef>
          </c:tx>
          <c:spPr>
            <a:ln w="28575" cap="rnd">
              <a:solidFill>
                <a:schemeClr val="accent2"/>
              </a:solidFill>
              <a:round/>
            </a:ln>
            <a:effectLst/>
          </c:spPr>
          <c:marker>
            <c:symbol val="none"/>
          </c:marker>
          <c:val>
            <c:numRef>
              <c:f>PRP_inflation!$W$5:$W$20</c:f>
              <c:numCache>
                <c:formatCode>0</c:formatCode>
                <c:ptCount val="16"/>
                <c:pt idx="0">
                  <c:v>10416.034112802414</c:v>
                </c:pt>
                <c:pt idx="1">
                  <c:v>10950.802840172992</c:v>
                </c:pt>
                <c:pt idx="2">
                  <c:v>11513.027083594738</c:v>
                </c:pt>
                <c:pt idx="3">
                  <c:v>12104.116434397612</c:v>
                </c:pt>
                <c:pt idx="4">
                  <c:v>12725.552853620955</c:v>
                </c:pt>
                <c:pt idx="5">
                  <c:v>13378.8943875406</c:v>
                </c:pt>
                <c:pt idx="6">
                  <c:v>14065.779073954664</c:v>
                </c:pt>
                <c:pt idx="7">
                  <c:v>14787.929049021392</c:v>
                </c:pt>
                <c:pt idx="8">
                  <c:v>15547.15486494606</c:v>
                </c:pt>
                <c:pt idx="9">
                  <c:v>16345.360029341746</c:v>
                </c:pt>
                <c:pt idx="10">
                  <c:v>17184.545777645068</c:v>
                </c:pt>
                <c:pt idx="11">
                  <c:v>18066.816090552118</c:v>
                </c:pt>
                <c:pt idx="12">
                  <c:v>18994.382969054157</c:v>
                </c:pt>
                <c:pt idx="13">
                  <c:v>19969.571980298439</c:v>
                </c:pt>
                <c:pt idx="14">
                  <c:v>20994.828088178656</c:v>
                </c:pt>
                <c:pt idx="15">
                  <c:v>22072.721783273195</c:v>
                </c:pt>
              </c:numCache>
            </c:numRef>
          </c:val>
          <c:smooth val="0"/>
          <c:extLst>
            <c:ext xmlns:c16="http://schemas.microsoft.com/office/drawing/2014/chart" uri="{C3380CC4-5D6E-409C-BE32-E72D297353CC}">
              <c16:uniqueId val="{00000001-2D0E-4099-B01C-148528648164}"/>
            </c:ext>
          </c:extLst>
        </c:ser>
        <c:ser>
          <c:idx val="2"/>
          <c:order val="2"/>
          <c:tx>
            <c:v>selected fitted</c:v>
          </c:tx>
          <c:spPr>
            <a:ln w="28575" cap="rnd">
              <a:solidFill>
                <a:schemeClr val="accent3"/>
              </a:solidFill>
              <a:round/>
            </a:ln>
            <a:effectLst/>
          </c:spPr>
          <c:marker>
            <c:symbol val="none"/>
          </c:marker>
          <c:val>
            <c:numRef>
              <c:f>PRP_inflation!$X$5:$X$20</c:f>
              <c:numCache>
                <c:formatCode>0</c:formatCode>
                <c:ptCount val="16"/>
                <c:pt idx="0">
                  <c:v>10237.290799943956</c:v>
                </c:pt>
                <c:pt idx="1">
                  <c:v>10578.187308909723</c:v>
                </c:pt>
                <c:pt idx="2">
                  <c:v>10930.435495980197</c:v>
                </c:pt>
                <c:pt idx="3">
                  <c:v>11294.413366187377</c:v>
                </c:pt>
                <c:pt idx="4">
                  <c:v>11670.511511936118</c:v>
                </c:pt>
                <c:pt idx="5">
                  <c:v>12059.133532157093</c:v>
                </c:pt>
                <c:pt idx="6">
                  <c:v>12460.696465417434</c:v>
                </c:pt>
                <c:pt idx="7">
                  <c:v>12875.631237453617</c:v>
                </c:pt>
                <c:pt idx="8">
                  <c:v>13304.383123607184</c:v>
                </c:pt>
                <c:pt idx="9">
                  <c:v>13747.412226659095</c:v>
                </c:pt>
                <c:pt idx="10">
                  <c:v>14205.193970575883</c:v>
                </c:pt>
                <c:pt idx="11">
                  <c:v>14678.219610697133</c:v>
                </c:pt>
                <c:pt idx="12">
                  <c:v>15166.9967609122</c:v>
                </c:pt>
                <c:pt idx="13">
                  <c:v>15672.049938391378</c:v>
                </c:pt>
                <c:pt idx="14">
                  <c:v>16193.921126456489</c:v>
                </c:pt>
                <c:pt idx="15">
                  <c:v>16733.170356194743</c:v>
                </c:pt>
              </c:numCache>
            </c:numRef>
          </c:val>
          <c:smooth val="0"/>
          <c:extLst>
            <c:ext xmlns:c16="http://schemas.microsoft.com/office/drawing/2014/chart" uri="{C3380CC4-5D6E-409C-BE32-E72D297353CC}">
              <c16:uniqueId val="{00000002-2D0E-4099-B01C-148528648164}"/>
            </c:ext>
          </c:extLst>
        </c:ser>
        <c:dLbls>
          <c:showLegendKey val="0"/>
          <c:showVal val="0"/>
          <c:showCatName val="0"/>
          <c:showSerName val="0"/>
          <c:showPercent val="0"/>
          <c:showBubbleSize val="0"/>
        </c:dLbls>
        <c:smooth val="0"/>
        <c:axId val="802227999"/>
        <c:axId val="796240927"/>
      </c:lineChart>
      <c:catAx>
        <c:axId val="8022279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96240927"/>
        <c:crosses val="autoZero"/>
        <c:auto val="1"/>
        <c:lblAlgn val="ctr"/>
        <c:lblOffset val="100"/>
        <c:noMultiLvlLbl val="0"/>
      </c:catAx>
      <c:valAx>
        <c:axId val="79624092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2227999"/>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ICD factors 1-6</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PRP_BCL!$A$44</c:f>
              <c:strCache>
                <c:ptCount val="1"/>
                <c:pt idx="0">
                  <c:v>Simple average</c:v>
                </c:pt>
              </c:strCache>
            </c:strRef>
          </c:tx>
          <c:spPr>
            <a:ln w="28575" cap="rnd">
              <a:solidFill>
                <a:srgbClr val="72166B"/>
              </a:solidFill>
              <a:round/>
            </a:ln>
            <a:effectLst/>
          </c:spPr>
          <c:marker>
            <c:symbol val="none"/>
          </c:marker>
          <c:cat>
            <c:strRef>
              <c:f>PRP_BCL!$C$43:$H$43</c:f>
              <c:strCache>
                <c:ptCount val="6"/>
                <c:pt idx="0">
                  <c:v>0:1</c:v>
                </c:pt>
                <c:pt idx="1">
                  <c:v>1:2</c:v>
                </c:pt>
                <c:pt idx="2">
                  <c:v>2:3</c:v>
                </c:pt>
                <c:pt idx="3">
                  <c:v>3:4</c:v>
                </c:pt>
                <c:pt idx="4">
                  <c:v>4:5</c:v>
                </c:pt>
                <c:pt idx="5">
                  <c:v>5:6</c:v>
                </c:pt>
              </c:strCache>
            </c:strRef>
          </c:cat>
          <c:val>
            <c:numRef>
              <c:f>PRP_BCL!$C$44:$H$44</c:f>
              <c:numCache>
                <c:formatCode>#,##0.000</c:formatCode>
                <c:ptCount val="6"/>
                <c:pt idx="0">
                  <c:v>1.5866811383404551</c:v>
                </c:pt>
                <c:pt idx="1">
                  <c:v>1.077538178996815</c:v>
                </c:pt>
                <c:pt idx="2">
                  <c:v>0.97750362415154846</c:v>
                </c:pt>
                <c:pt idx="3">
                  <c:v>0.99695699702955309</c:v>
                </c:pt>
                <c:pt idx="4">
                  <c:v>0.99599018680623608</c:v>
                </c:pt>
                <c:pt idx="5">
                  <c:v>1.0000839821579883</c:v>
                </c:pt>
              </c:numCache>
            </c:numRef>
          </c:val>
          <c:smooth val="0"/>
          <c:extLst>
            <c:ext xmlns:c16="http://schemas.microsoft.com/office/drawing/2014/chart" uri="{C3380CC4-5D6E-409C-BE32-E72D297353CC}">
              <c16:uniqueId val="{00000000-8AC7-4470-ADB8-B4B810763524}"/>
            </c:ext>
          </c:extLst>
        </c:ser>
        <c:ser>
          <c:idx val="1"/>
          <c:order val="1"/>
          <c:tx>
            <c:strRef>
              <c:f>PRP_BCL!$A$45</c:f>
              <c:strCache>
                <c:ptCount val="1"/>
                <c:pt idx="0">
                  <c:v>Weighted avg (ALL)</c:v>
                </c:pt>
              </c:strCache>
            </c:strRef>
          </c:tx>
          <c:spPr>
            <a:ln w="28575" cap="rnd">
              <a:solidFill>
                <a:srgbClr val="00B0BD"/>
              </a:solidFill>
              <a:round/>
            </a:ln>
            <a:effectLst/>
          </c:spPr>
          <c:marker>
            <c:symbol val="none"/>
          </c:marker>
          <c:cat>
            <c:strRef>
              <c:f>PRP_BCL!$C$43:$H$43</c:f>
              <c:strCache>
                <c:ptCount val="6"/>
                <c:pt idx="0">
                  <c:v>0:1</c:v>
                </c:pt>
                <c:pt idx="1">
                  <c:v>1:2</c:v>
                </c:pt>
                <c:pt idx="2">
                  <c:v>2:3</c:v>
                </c:pt>
                <c:pt idx="3">
                  <c:v>3:4</c:v>
                </c:pt>
                <c:pt idx="4">
                  <c:v>4:5</c:v>
                </c:pt>
                <c:pt idx="5">
                  <c:v>5:6</c:v>
                </c:pt>
              </c:strCache>
            </c:strRef>
          </c:cat>
          <c:val>
            <c:numRef>
              <c:f>PRP_BCL!$C$45:$H$45</c:f>
              <c:numCache>
                <c:formatCode>#,##0.000</c:formatCode>
                <c:ptCount val="6"/>
                <c:pt idx="0">
                  <c:v>1.5573990106634479</c:v>
                </c:pt>
                <c:pt idx="1">
                  <c:v>1.0473033507806659</c:v>
                </c:pt>
                <c:pt idx="2">
                  <c:v>0.97351953979408701</c:v>
                </c:pt>
                <c:pt idx="3">
                  <c:v>0.99946784163212621</c:v>
                </c:pt>
                <c:pt idx="4">
                  <c:v>0.99688070541176177</c:v>
                </c:pt>
                <c:pt idx="5">
                  <c:v>1.0000633115908364</c:v>
                </c:pt>
              </c:numCache>
            </c:numRef>
          </c:val>
          <c:smooth val="0"/>
          <c:extLst>
            <c:ext xmlns:c16="http://schemas.microsoft.com/office/drawing/2014/chart" uri="{C3380CC4-5D6E-409C-BE32-E72D297353CC}">
              <c16:uniqueId val="{00000001-8AC7-4470-ADB8-B4B810763524}"/>
            </c:ext>
          </c:extLst>
        </c:ser>
        <c:ser>
          <c:idx val="2"/>
          <c:order val="2"/>
          <c:tx>
            <c:strRef>
              <c:f>PRP_BCL!$A$46</c:f>
              <c:strCache>
                <c:ptCount val="1"/>
                <c:pt idx="0">
                  <c:v>Weighted avg (last 4)</c:v>
                </c:pt>
              </c:strCache>
            </c:strRef>
          </c:tx>
          <c:spPr>
            <a:ln w="28575" cap="rnd">
              <a:solidFill>
                <a:srgbClr val="838286"/>
              </a:solidFill>
              <a:round/>
            </a:ln>
            <a:effectLst/>
          </c:spPr>
          <c:marker>
            <c:symbol val="none"/>
          </c:marker>
          <c:cat>
            <c:strRef>
              <c:f>PRP_BCL!$C$43:$H$43</c:f>
              <c:strCache>
                <c:ptCount val="6"/>
                <c:pt idx="0">
                  <c:v>0:1</c:v>
                </c:pt>
                <c:pt idx="1">
                  <c:v>1:2</c:v>
                </c:pt>
                <c:pt idx="2">
                  <c:v>2:3</c:v>
                </c:pt>
                <c:pt idx="3">
                  <c:v>3:4</c:v>
                </c:pt>
                <c:pt idx="4">
                  <c:v>4:5</c:v>
                </c:pt>
                <c:pt idx="5">
                  <c:v>5:6</c:v>
                </c:pt>
              </c:strCache>
            </c:strRef>
          </c:cat>
          <c:val>
            <c:numRef>
              <c:f>PRP_BCL!$C$46:$H$46</c:f>
              <c:numCache>
                <c:formatCode>#,##0.000</c:formatCode>
                <c:ptCount val="6"/>
                <c:pt idx="0">
                  <c:v>1.5699251957810805</c:v>
                </c:pt>
                <c:pt idx="1">
                  <c:v>1.0213221261497285</c:v>
                </c:pt>
                <c:pt idx="2">
                  <c:v>0.9934499743228874</c:v>
                </c:pt>
                <c:pt idx="3">
                  <c:v>0.99898267049717204</c:v>
                </c:pt>
                <c:pt idx="4">
                  <c:v>0.99856005764928235</c:v>
                </c:pt>
                <c:pt idx="5">
                  <c:v>0.99996440834653455</c:v>
                </c:pt>
              </c:numCache>
            </c:numRef>
          </c:val>
          <c:smooth val="0"/>
          <c:extLst>
            <c:ext xmlns:c16="http://schemas.microsoft.com/office/drawing/2014/chart" uri="{C3380CC4-5D6E-409C-BE32-E72D297353CC}">
              <c16:uniqueId val="{00000002-8AC7-4470-ADB8-B4B810763524}"/>
            </c:ext>
          </c:extLst>
        </c:ser>
        <c:ser>
          <c:idx val="3"/>
          <c:order val="3"/>
          <c:tx>
            <c:strRef>
              <c:f>PRP_BCL!$A$47</c:f>
              <c:strCache>
                <c:ptCount val="1"/>
                <c:pt idx="0">
                  <c:v>Weighted avg (last 8)</c:v>
                </c:pt>
              </c:strCache>
            </c:strRef>
          </c:tx>
          <c:spPr>
            <a:ln w="28575" cap="rnd">
              <a:solidFill>
                <a:srgbClr val="00576B"/>
              </a:solidFill>
              <a:round/>
            </a:ln>
            <a:effectLst/>
          </c:spPr>
          <c:marker>
            <c:symbol val="none"/>
          </c:marker>
          <c:cat>
            <c:strRef>
              <c:f>PRP_BCL!$C$43:$H$43</c:f>
              <c:strCache>
                <c:ptCount val="6"/>
                <c:pt idx="0">
                  <c:v>0:1</c:v>
                </c:pt>
                <c:pt idx="1">
                  <c:v>1:2</c:v>
                </c:pt>
                <c:pt idx="2">
                  <c:v>2:3</c:v>
                </c:pt>
                <c:pt idx="3">
                  <c:v>3:4</c:v>
                </c:pt>
                <c:pt idx="4">
                  <c:v>4:5</c:v>
                </c:pt>
                <c:pt idx="5">
                  <c:v>5:6</c:v>
                </c:pt>
              </c:strCache>
            </c:strRef>
          </c:cat>
          <c:val>
            <c:numRef>
              <c:f>PRP_BCL!$C$47:$H$47</c:f>
              <c:numCache>
                <c:formatCode>#,##0.000</c:formatCode>
                <c:ptCount val="6"/>
                <c:pt idx="0">
                  <c:v>1.588697988605021</c:v>
                </c:pt>
                <c:pt idx="1">
                  <c:v>1.0400268225616083</c:v>
                </c:pt>
                <c:pt idx="2">
                  <c:v>0.97256411893587658</c:v>
                </c:pt>
                <c:pt idx="3">
                  <c:v>1.0007935324551478</c:v>
                </c:pt>
                <c:pt idx="4">
                  <c:v>0.99581181684703957</c:v>
                </c:pt>
                <c:pt idx="5">
                  <c:v>1.0002221934202769</c:v>
                </c:pt>
              </c:numCache>
            </c:numRef>
          </c:val>
          <c:smooth val="0"/>
          <c:extLst>
            <c:ext xmlns:c16="http://schemas.microsoft.com/office/drawing/2014/chart" uri="{C3380CC4-5D6E-409C-BE32-E72D297353CC}">
              <c16:uniqueId val="{00000003-8AC7-4470-ADB8-B4B810763524}"/>
            </c:ext>
          </c:extLst>
        </c:ser>
        <c:ser>
          <c:idx val="4"/>
          <c:order val="4"/>
          <c:tx>
            <c:strRef>
              <c:f>PRP_BCL!$A$48</c:f>
              <c:strCache>
                <c:ptCount val="1"/>
                <c:pt idx="0">
                  <c:v>Weighted avg (ALL ex 2018Q3)</c:v>
                </c:pt>
              </c:strCache>
            </c:strRef>
          </c:tx>
          <c:spPr>
            <a:ln w="28575" cap="rnd">
              <a:solidFill>
                <a:srgbClr val="EA663A"/>
              </a:solidFill>
              <a:round/>
            </a:ln>
            <a:effectLst/>
          </c:spPr>
          <c:marker>
            <c:symbol val="none"/>
          </c:marker>
          <c:cat>
            <c:strRef>
              <c:f>PRP_BCL!$C$43:$H$43</c:f>
              <c:strCache>
                <c:ptCount val="6"/>
                <c:pt idx="0">
                  <c:v>0:1</c:v>
                </c:pt>
                <c:pt idx="1">
                  <c:v>1:2</c:v>
                </c:pt>
                <c:pt idx="2">
                  <c:v>2:3</c:v>
                </c:pt>
                <c:pt idx="3">
                  <c:v>3:4</c:v>
                </c:pt>
                <c:pt idx="4">
                  <c:v>4:5</c:v>
                </c:pt>
                <c:pt idx="5">
                  <c:v>5:6</c:v>
                </c:pt>
              </c:strCache>
            </c:strRef>
          </c:cat>
          <c:val>
            <c:numRef>
              <c:f>PRP_BCL!$C$48:$H$48</c:f>
              <c:numCache>
                <c:formatCode>#,##0.000</c:formatCode>
                <c:ptCount val="6"/>
                <c:pt idx="0">
                  <c:v>1.5503168680984831</c:v>
                </c:pt>
                <c:pt idx="1">
                  <c:v>1.0473033507806659</c:v>
                </c:pt>
                <c:pt idx="2">
                  <c:v>0.97351953979408701</c:v>
                </c:pt>
                <c:pt idx="3">
                  <c:v>0.99946784163212621</c:v>
                </c:pt>
                <c:pt idx="4">
                  <c:v>0.99688070541176177</c:v>
                </c:pt>
                <c:pt idx="5">
                  <c:v>1.0000633115908364</c:v>
                </c:pt>
              </c:numCache>
            </c:numRef>
          </c:val>
          <c:smooth val="0"/>
          <c:extLst>
            <c:ext xmlns:c16="http://schemas.microsoft.com/office/drawing/2014/chart" uri="{C3380CC4-5D6E-409C-BE32-E72D297353CC}">
              <c16:uniqueId val="{00000004-8AC7-4470-ADB8-B4B810763524}"/>
            </c:ext>
          </c:extLst>
        </c:ser>
        <c:ser>
          <c:idx val="5"/>
          <c:order val="5"/>
          <c:tx>
            <c:strRef>
              <c:f>PRP_BCL!$A$49</c:f>
              <c:strCache>
                <c:ptCount val="1"/>
                <c:pt idx="0">
                  <c:v>Trend</c:v>
                </c:pt>
              </c:strCache>
            </c:strRef>
          </c:tx>
          <c:spPr>
            <a:ln w="28575" cap="rnd">
              <a:solidFill>
                <a:srgbClr val="AABA0A"/>
              </a:solidFill>
              <a:round/>
            </a:ln>
            <a:effectLst/>
          </c:spPr>
          <c:marker>
            <c:symbol val="none"/>
          </c:marker>
          <c:cat>
            <c:strRef>
              <c:f>PRP_BCL!$C$43:$H$43</c:f>
              <c:strCache>
                <c:ptCount val="6"/>
                <c:pt idx="0">
                  <c:v>0:1</c:v>
                </c:pt>
                <c:pt idx="1">
                  <c:v>1:2</c:v>
                </c:pt>
                <c:pt idx="2">
                  <c:v>2:3</c:v>
                </c:pt>
                <c:pt idx="3">
                  <c:v>3:4</c:v>
                </c:pt>
                <c:pt idx="4">
                  <c:v>4:5</c:v>
                </c:pt>
                <c:pt idx="5">
                  <c:v>5:6</c:v>
                </c:pt>
              </c:strCache>
            </c:strRef>
          </c:cat>
          <c:val>
            <c:numRef>
              <c:f>PRP_BCL!$C$49:$H$49</c:f>
              <c:numCache>
                <c:formatCode>#,##0.000</c:formatCode>
                <c:ptCount val="6"/>
                <c:pt idx="0">
                  <c:v>1.5131437777908037</c:v>
                </c:pt>
                <c:pt idx="1">
                  <c:v>0.99030090856286823</c:v>
                </c:pt>
                <c:pt idx="2">
                  <c:v>0.98435482583285738</c:v>
                </c:pt>
                <c:pt idx="3">
                  <c:v>1.004125756124119</c:v>
                </c:pt>
                <c:pt idx="4">
                  <c:v>0.99178500815527448</c:v>
                </c:pt>
                <c:pt idx="5">
                  <c:v>1.0004001813037646</c:v>
                </c:pt>
              </c:numCache>
            </c:numRef>
          </c:val>
          <c:smooth val="0"/>
          <c:extLst>
            <c:ext xmlns:c16="http://schemas.microsoft.com/office/drawing/2014/chart" uri="{C3380CC4-5D6E-409C-BE32-E72D297353CC}">
              <c16:uniqueId val="{00000005-8AC7-4470-ADB8-B4B810763524}"/>
            </c:ext>
          </c:extLst>
        </c:ser>
        <c:ser>
          <c:idx val="7"/>
          <c:order val="6"/>
          <c:tx>
            <c:strRef>
              <c:f>PRP_BCL!$A$50</c:f>
              <c:strCache>
                <c:ptCount val="1"/>
                <c:pt idx="0">
                  <c:v>Weighted avg (Q4 only)</c:v>
                </c:pt>
              </c:strCache>
            </c:strRef>
          </c:tx>
          <c:spPr>
            <a:ln w="28575" cap="rnd">
              <a:solidFill>
                <a:schemeClr val="accent2">
                  <a:lumMod val="60000"/>
                </a:schemeClr>
              </a:solidFill>
              <a:round/>
            </a:ln>
            <a:effectLst/>
          </c:spPr>
          <c:marker>
            <c:symbol val="none"/>
          </c:marker>
          <c:cat>
            <c:strRef>
              <c:f>PRP_BCL!$C$43:$H$43</c:f>
              <c:strCache>
                <c:ptCount val="6"/>
                <c:pt idx="0">
                  <c:v>0:1</c:v>
                </c:pt>
                <c:pt idx="1">
                  <c:v>1:2</c:v>
                </c:pt>
                <c:pt idx="2">
                  <c:v>2:3</c:v>
                </c:pt>
                <c:pt idx="3">
                  <c:v>3:4</c:v>
                </c:pt>
                <c:pt idx="4">
                  <c:v>4:5</c:v>
                </c:pt>
                <c:pt idx="5">
                  <c:v>5:6</c:v>
                </c:pt>
              </c:strCache>
            </c:strRef>
          </c:cat>
          <c:val>
            <c:numRef>
              <c:f>PRP_BCL!$C$50:$H$50</c:f>
              <c:numCache>
                <c:formatCode>#,##0.000</c:formatCode>
                <c:ptCount val="6"/>
                <c:pt idx="0">
                  <c:v>1.7004261229515079</c:v>
                </c:pt>
                <c:pt idx="1">
                  <c:v>1.0527084620698037</c:v>
                </c:pt>
                <c:pt idx="2">
                  <c:v>0.95660786715468449</c:v>
                </c:pt>
                <c:pt idx="3">
                  <c:v>1.0015452409373757</c:v>
                </c:pt>
                <c:pt idx="4">
                  <c:v>1.0003601905204469</c:v>
                </c:pt>
                <c:pt idx="5">
                  <c:v>1.0003534097037461</c:v>
                </c:pt>
              </c:numCache>
            </c:numRef>
          </c:val>
          <c:smooth val="0"/>
          <c:extLst>
            <c:ext xmlns:c16="http://schemas.microsoft.com/office/drawing/2014/chart" uri="{C3380CC4-5D6E-409C-BE32-E72D297353CC}">
              <c16:uniqueId val="{00000008-8AC7-4470-ADB8-B4B810763524}"/>
            </c:ext>
          </c:extLst>
        </c:ser>
        <c:ser>
          <c:idx val="6"/>
          <c:order val="7"/>
          <c:tx>
            <c:strRef>
              <c:f>PRP_BCL!$A$51</c:f>
              <c:strCache>
                <c:ptCount val="1"/>
                <c:pt idx="0">
                  <c:v>Selected</c:v>
                </c:pt>
              </c:strCache>
            </c:strRef>
          </c:tx>
          <c:spPr>
            <a:ln w="73025" cap="rnd">
              <a:solidFill>
                <a:srgbClr val="F8B217"/>
              </a:solidFill>
              <a:round/>
            </a:ln>
            <a:effectLst/>
          </c:spPr>
          <c:marker>
            <c:symbol val="none"/>
          </c:marker>
          <c:cat>
            <c:strRef>
              <c:f>PRP_BCL!$C$43:$H$43</c:f>
              <c:strCache>
                <c:ptCount val="6"/>
                <c:pt idx="0">
                  <c:v>0:1</c:v>
                </c:pt>
                <c:pt idx="1">
                  <c:v>1:2</c:v>
                </c:pt>
                <c:pt idx="2">
                  <c:v>2:3</c:v>
                </c:pt>
                <c:pt idx="3">
                  <c:v>3:4</c:v>
                </c:pt>
                <c:pt idx="4">
                  <c:v>4:5</c:v>
                </c:pt>
                <c:pt idx="5">
                  <c:v>5:6</c:v>
                </c:pt>
              </c:strCache>
            </c:strRef>
          </c:cat>
          <c:val>
            <c:numRef>
              <c:f>PRP_BCL!$C$51:$H$51</c:f>
              <c:numCache>
                <c:formatCode>0.000</c:formatCode>
                <c:ptCount val="6"/>
                <c:pt idx="0">
                  <c:v>1.65</c:v>
                </c:pt>
                <c:pt idx="1">
                  <c:v>1.02</c:v>
                </c:pt>
                <c:pt idx="2">
                  <c:v>1</c:v>
                </c:pt>
                <c:pt idx="3">
                  <c:v>1</c:v>
                </c:pt>
                <c:pt idx="4">
                  <c:v>1</c:v>
                </c:pt>
                <c:pt idx="5">
                  <c:v>1</c:v>
                </c:pt>
              </c:numCache>
            </c:numRef>
          </c:val>
          <c:smooth val="0"/>
          <c:extLst>
            <c:ext xmlns:c16="http://schemas.microsoft.com/office/drawing/2014/chart" uri="{C3380CC4-5D6E-409C-BE32-E72D297353CC}">
              <c16:uniqueId val="{00000000-F38C-4B8B-8539-B2196B914306}"/>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min val="0.9"/>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0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Payment factors 0-6</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PRP_BCL!$A$145</c:f>
              <c:strCache>
                <c:ptCount val="1"/>
                <c:pt idx="0">
                  <c:v>Simple average</c:v>
                </c:pt>
              </c:strCache>
            </c:strRef>
          </c:tx>
          <c:spPr>
            <a:ln w="28575" cap="rnd">
              <a:solidFill>
                <a:srgbClr val="72166B"/>
              </a:solidFill>
              <a:round/>
            </a:ln>
            <a:effectLst/>
          </c:spPr>
          <c:marker>
            <c:symbol val="none"/>
          </c:marker>
          <c:cat>
            <c:numRef>
              <c:f>PRP_BCL!$B$144:$H$144</c:f>
              <c:numCache>
                <c:formatCode>General</c:formatCode>
                <c:ptCount val="7"/>
                <c:pt idx="0">
                  <c:v>0</c:v>
                </c:pt>
                <c:pt idx="1">
                  <c:v>1</c:v>
                </c:pt>
                <c:pt idx="2">
                  <c:v>2</c:v>
                </c:pt>
                <c:pt idx="3">
                  <c:v>3</c:v>
                </c:pt>
                <c:pt idx="4">
                  <c:v>4</c:v>
                </c:pt>
                <c:pt idx="5">
                  <c:v>5</c:v>
                </c:pt>
                <c:pt idx="6">
                  <c:v>6</c:v>
                </c:pt>
              </c:numCache>
            </c:numRef>
          </c:cat>
          <c:val>
            <c:numRef>
              <c:f>PRP_BCL!$B$145:$H$145</c:f>
              <c:numCache>
                <c:formatCode>0.0%</c:formatCode>
                <c:ptCount val="7"/>
                <c:pt idx="0">
                  <c:v>0.59762342586808226</c:v>
                </c:pt>
                <c:pt idx="1">
                  <c:v>0.95304073138688827</c:v>
                </c:pt>
                <c:pt idx="2">
                  <c:v>1.0203757888964444</c:v>
                </c:pt>
                <c:pt idx="3" formatCode="0%">
                  <c:v>1.001151837361524</c:v>
                </c:pt>
                <c:pt idx="4" formatCode="0%">
                  <c:v>1.0042036872598346</c:v>
                </c:pt>
                <c:pt idx="5" formatCode="0%">
                  <c:v>0.999499656941785</c:v>
                </c:pt>
                <c:pt idx="6" formatCode="0%">
                  <c:v>0.99994285077257383</c:v>
                </c:pt>
              </c:numCache>
            </c:numRef>
          </c:val>
          <c:smooth val="0"/>
          <c:extLst>
            <c:ext xmlns:c16="http://schemas.microsoft.com/office/drawing/2014/chart" uri="{C3380CC4-5D6E-409C-BE32-E72D297353CC}">
              <c16:uniqueId val="{00000016-14F9-4179-AD7E-70F34264B038}"/>
            </c:ext>
          </c:extLst>
        </c:ser>
        <c:ser>
          <c:idx val="1"/>
          <c:order val="1"/>
          <c:tx>
            <c:strRef>
              <c:f>PRP_BCL!$A$146</c:f>
              <c:strCache>
                <c:ptCount val="1"/>
                <c:pt idx="0">
                  <c:v>Weighted avg (ALL)</c:v>
                </c:pt>
              </c:strCache>
            </c:strRef>
          </c:tx>
          <c:spPr>
            <a:ln w="28575" cap="rnd">
              <a:solidFill>
                <a:srgbClr val="00B0BD"/>
              </a:solidFill>
              <a:round/>
            </a:ln>
            <a:effectLst/>
          </c:spPr>
          <c:marker>
            <c:symbol val="none"/>
          </c:marker>
          <c:cat>
            <c:numRef>
              <c:f>PRP_BCL!$B$144:$H$144</c:f>
              <c:numCache>
                <c:formatCode>General</c:formatCode>
                <c:ptCount val="7"/>
                <c:pt idx="0">
                  <c:v>0</c:v>
                </c:pt>
                <c:pt idx="1">
                  <c:v>1</c:v>
                </c:pt>
                <c:pt idx="2">
                  <c:v>2</c:v>
                </c:pt>
                <c:pt idx="3">
                  <c:v>3</c:v>
                </c:pt>
                <c:pt idx="4">
                  <c:v>4</c:v>
                </c:pt>
                <c:pt idx="5">
                  <c:v>5</c:v>
                </c:pt>
                <c:pt idx="6">
                  <c:v>6</c:v>
                </c:pt>
              </c:numCache>
            </c:numRef>
          </c:cat>
          <c:val>
            <c:numRef>
              <c:f>PRP_BCL!$B$146:$H$146</c:f>
              <c:numCache>
                <c:formatCode>0.0%</c:formatCode>
                <c:ptCount val="7"/>
                <c:pt idx="0">
                  <c:v>0.59295531117674782</c:v>
                </c:pt>
                <c:pt idx="1">
                  <c:v>0.97169115388673721</c:v>
                </c:pt>
                <c:pt idx="2">
                  <c:v>1.0226879451531838</c:v>
                </c:pt>
                <c:pt idx="3" formatCode="0%">
                  <c:v>0.99989955976448441</c:v>
                </c:pt>
                <c:pt idx="4" formatCode="0%">
                  <c:v>1.0016888843746503</c:v>
                </c:pt>
                <c:pt idx="5" formatCode="0%">
                  <c:v>0.99968457966907631</c:v>
                </c:pt>
                <c:pt idx="6" formatCode="0%">
                  <c:v>0.99996368489389287</c:v>
                </c:pt>
              </c:numCache>
            </c:numRef>
          </c:val>
          <c:smooth val="0"/>
          <c:extLst>
            <c:ext xmlns:c16="http://schemas.microsoft.com/office/drawing/2014/chart" uri="{C3380CC4-5D6E-409C-BE32-E72D297353CC}">
              <c16:uniqueId val="{00000018-14F9-4179-AD7E-70F34264B038}"/>
            </c:ext>
          </c:extLst>
        </c:ser>
        <c:ser>
          <c:idx val="2"/>
          <c:order val="2"/>
          <c:tx>
            <c:strRef>
              <c:f>PRP_BCL!$A$147</c:f>
              <c:strCache>
                <c:ptCount val="1"/>
                <c:pt idx="0">
                  <c:v>Weighted avg (last 4)</c:v>
                </c:pt>
              </c:strCache>
            </c:strRef>
          </c:tx>
          <c:spPr>
            <a:ln w="28575" cap="rnd">
              <a:solidFill>
                <a:srgbClr val="838286"/>
              </a:solidFill>
              <a:round/>
            </a:ln>
            <a:effectLst/>
          </c:spPr>
          <c:marker>
            <c:symbol val="none"/>
          </c:marker>
          <c:cat>
            <c:numRef>
              <c:f>PRP_BCL!$B$144:$H$144</c:f>
              <c:numCache>
                <c:formatCode>General</c:formatCode>
                <c:ptCount val="7"/>
                <c:pt idx="0">
                  <c:v>0</c:v>
                </c:pt>
                <c:pt idx="1">
                  <c:v>1</c:v>
                </c:pt>
                <c:pt idx="2">
                  <c:v>2</c:v>
                </c:pt>
                <c:pt idx="3">
                  <c:v>3</c:v>
                </c:pt>
                <c:pt idx="4">
                  <c:v>4</c:v>
                </c:pt>
                <c:pt idx="5">
                  <c:v>5</c:v>
                </c:pt>
                <c:pt idx="6">
                  <c:v>6</c:v>
                </c:pt>
              </c:numCache>
            </c:numRef>
          </c:cat>
          <c:val>
            <c:numRef>
              <c:f>PRP_BCL!$B$147:$H$147</c:f>
              <c:numCache>
                <c:formatCode>0.0%</c:formatCode>
                <c:ptCount val="7"/>
                <c:pt idx="0">
                  <c:v>0.59546772717021212</c:v>
                </c:pt>
                <c:pt idx="1">
                  <c:v>0.97656555999208194</c:v>
                </c:pt>
                <c:pt idx="2">
                  <c:v>1.0027494982651564</c:v>
                </c:pt>
                <c:pt idx="3" formatCode="0%">
                  <c:v>1.0006951106594881</c:v>
                </c:pt>
                <c:pt idx="4" formatCode="0%">
                  <c:v>1.0007502939556849</c:v>
                </c:pt>
                <c:pt idx="5" formatCode="0%">
                  <c:v>0.99994022932440041</c:v>
                </c:pt>
                <c:pt idx="6" formatCode="0%">
                  <c:v>1</c:v>
                </c:pt>
              </c:numCache>
            </c:numRef>
          </c:val>
          <c:smooth val="0"/>
          <c:extLst>
            <c:ext xmlns:c16="http://schemas.microsoft.com/office/drawing/2014/chart" uri="{C3380CC4-5D6E-409C-BE32-E72D297353CC}">
              <c16:uniqueId val="{0000001A-14F9-4179-AD7E-70F34264B038}"/>
            </c:ext>
          </c:extLst>
        </c:ser>
        <c:ser>
          <c:idx val="3"/>
          <c:order val="3"/>
          <c:tx>
            <c:strRef>
              <c:f>PRP_BCL!$A$148</c:f>
              <c:strCache>
                <c:ptCount val="1"/>
                <c:pt idx="0">
                  <c:v>Weighted avg (last 8)</c:v>
                </c:pt>
              </c:strCache>
            </c:strRef>
          </c:tx>
          <c:spPr>
            <a:ln w="28575" cap="rnd">
              <a:solidFill>
                <a:srgbClr val="00576B"/>
              </a:solidFill>
              <a:round/>
            </a:ln>
            <a:effectLst/>
          </c:spPr>
          <c:marker>
            <c:symbol val="none"/>
          </c:marker>
          <c:cat>
            <c:numRef>
              <c:f>PRP_BCL!$B$144:$H$144</c:f>
              <c:numCache>
                <c:formatCode>General</c:formatCode>
                <c:ptCount val="7"/>
                <c:pt idx="0">
                  <c:v>0</c:v>
                </c:pt>
                <c:pt idx="1">
                  <c:v>1</c:v>
                </c:pt>
                <c:pt idx="2">
                  <c:v>2</c:v>
                </c:pt>
                <c:pt idx="3">
                  <c:v>3</c:v>
                </c:pt>
                <c:pt idx="4">
                  <c:v>4</c:v>
                </c:pt>
                <c:pt idx="5">
                  <c:v>5</c:v>
                </c:pt>
                <c:pt idx="6">
                  <c:v>6</c:v>
                </c:pt>
              </c:numCache>
            </c:numRef>
          </c:cat>
          <c:val>
            <c:numRef>
              <c:f>PRP_BCL!$B$148:$H$148</c:f>
              <c:numCache>
                <c:formatCode>0.0%</c:formatCode>
                <c:ptCount val="7"/>
                <c:pt idx="0">
                  <c:v>0.59907475384583764</c:v>
                </c:pt>
                <c:pt idx="1">
                  <c:v>0.98214896579626698</c:v>
                </c:pt>
                <c:pt idx="2">
                  <c:v>1.0210254121719857</c:v>
                </c:pt>
                <c:pt idx="3" formatCode="0%">
                  <c:v>1.0001009904645368</c:v>
                </c:pt>
                <c:pt idx="4" formatCode="0%">
                  <c:v>1.0020638051311181</c:v>
                </c:pt>
                <c:pt idx="5" formatCode="0%">
                  <c:v>0.9997867869156557</c:v>
                </c:pt>
                <c:pt idx="6" formatCode="0%">
                  <c:v>0.99996701033678703</c:v>
                </c:pt>
              </c:numCache>
            </c:numRef>
          </c:val>
          <c:smooth val="0"/>
          <c:extLst>
            <c:ext xmlns:c16="http://schemas.microsoft.com/office/drawing/2014/chart" uri="{C3380CC4-5D6E-409C-BE32-E72D297353CC}">
              <c16:uniqueId val="{0000001C-14F9-4179-AD7E-70F34264B038}"/>
            </c:ext>
          </c:extLst>
        </c:ser>
        <c:ser>
          <c:idx val="4"/>
          <c:order val="4"/>
          <c:tx>
            <c:strRef>
              <c:f>PRP_BCL!$A$149</c:f>
              <c:strCache>
                <c:ptCount val="1"/>
                <c:pt idx="0">
                  <c:v>Weighted avg (ALL ex 2018Q3)</c:v>
                </c:pt>
              </c:strCache>
            </c:strRef>
          </c:tx>
          <c:spPr>
            <a:ln w="28575" cap="rnd">
              <a:solidFill>
                <a:srgbClr val="EA663A"/>
              </a:solidFill>
              <a:round/>
            </a:ln>
            <a:effectLst/>
          </c:spPr>
          <c:marker>
            <c:symbol val="none"/>
          </c:marker>
          <c:cat>
            <c:numRef>
              <c:f>PRP_BCL!$B$144:$H$144</c:f>
              <c:numCache>
                <c:formatCode>General</c:formatCode>
                <c:ptCount val="7"/>
                <c:pt idx="0">
                  <c:v>0</c:v>
                </c:pt>
                <c:pt idx="1">
                  <c:v>1</c:v>
                </c:pt>
                <c:pt idx="2">
                  <c:v>2</c:v>
                </c:pt>
                <c:pt idx="3">
                  <c:v>3</c:v>
                </c:pt>
                <c:pt idx="4">
                  <c:v>4</c:v>
                </c:pt>
                <c:pt idx="5">
                  <c:v>5</c:v>
                </c:pt>
                <c:pt idx="6">
                  <c:v>6</c:v>
                </c:pt>
              </c:numCache>
            </c:numRef>
          </c:cat>
          <c:val>
            <c:numRef>
              <c:f>PRP_BCL!$B$149:$H$149</c:f>
              <c:numCache>
                <c:formatCode>0.0%</c:formatCode>
                <c:ptCount val="7"/>
                <c:pt idx="0">
                  <c:v>0.59841234306795077</c:v>
                </c:pt>
                <c:pt idx="1">
                  <c:v>0.97695699452478568</c:v>
                </c:pt>
                <c:pt idx="2">
                  <c:v>1.0223750694819169</c:v>
                </c:pt>
                <c:pt idx="3" formatCode="0%">
                  <c:v>1.0002098889218438</c:v>
                </c:pt>
                <c:pt idx="4" formatCode="0%">
                  <c:v>1.0019438470019015</c:v>
                </c:pt>
                <c:pt idx="5" formatCode="0%">
                  <c:v>0.99974691176924235</c:v>
                </c:pt>
                <c:pt idx="6" formatCode="0%">
                  <c:v>0.99996248183803627</c:v>
                </c:pt>
              </c:numCache>
            </c:numRef>
          </c:val>
          <c:smooth val="0"/>
          <c:extLst>
            <c:ext xmlns:c16="http://schemas.microsoft.com/office/drawing/2014/chart" uri="{C3380CC4-5D6E-409C-BE32-E72D297353CC}">
              <c16:uniqueId val="{0000001E-14F9-4179-AD7E-70F34264B038}"/>
            </c:ext>
          </c:extLst>
        </c:ser>
        <c:ser>
          <c:idx val="5"/>
          <c:order val="5"/>
          <c:tx>
            <c:strRef>
              <c:f>PRP_BCL!$A$150</c:f>
              <c:strCache>
                <c:ptCount val="1"/>
                <c:pt idx="0">
                  <c:v>Trend</c:v>
                </c:pt>
              </c:strCache>
            </c:strRef>
          </c:tx>
          <c:spPr>
            <a:ln w="28575" cap="rnd">
              <a:solidFill>
                <a:srgbClr val="AABA0A"/>
              </a:solidFill>
              <a:round/>
            </a:ln>
            <a:effectLst/>
          </c:spPr>
          <c:marker>
            <c:symbol val="none"/>
          </c:marker>
          <c:cat>
            <c:numRef>
              <c:f>PRP_BCL!$B$144:$H$144</c:f>
              <c:numCache>
                <c:formatCode>General</c:formatCode>
                <c:ptCount val="7"/>
                <c:pt idx="0">
                  <c:v>0</c:v>
                </c:pt>
                <c:pt idx="1">
                  <c:v>1</c:v>
                </c:pt>
                <c:pt idx="2">
                  <c:v>2</c:v>
                </c:pt>
                <c:pt idx="3">
                  <c:v>3</c:v>
                </c:pt>
                <c:pt idx="4">
                  <c:v>4</c:v>
                </c:pt>
                <c:pt idx="5">
                  <c:v>5</c:v>
                </c:pt>
                <c:pt idx="6">
                  <c:v>6</c:v>
                </c:pt>
              </c:numCache>
            </c:numRef>
          </c:cat>
          <c:val>
            <c:numRef>
              <c:f>PRP_BCL!$B$150:$H$150</c:f>
              <c:numCache>
                <c:formatCode>0.0%</c:formatCode>
                <c:ptCount val="7"/>
                <c:pt idx="0">
                  <c:v>0.60748089700705077</c:v>
                </c:pt>
                <c:pt idx="1">
                  <c:v>1.0054719003633714</c:v>
                </c:pt>
                <c:pt idx="2">
                  <c:v>1.0083689058633236</c:v>
                </c:pt>
                <c:pt idx="3" formatCode="0%">
                  <c:v>1.0015332588651293</c:v>
                </c:pt>
                <c:pt idx="4" formatCode="0%">
                  <c:v>1.0016676896204817</c:v>
                </c:pt>
                <c:pt idx="5" formatCode="0%">
                  <c:v>1.0002861037551096</c:v>
                </c:pt>
                <c:pt idx="6" formatCode="0%">
                  <c:v>0.99998956702745656</c:v>
                </c:pt>
              </c:numCache>
            </c:numRef>
          </c:val>
          <c:smooth val="0"/>
          <c:extLst>
            <c:ext xmlns:c16="http://schemas.microsoft.com/office/drawing/2014/chart" uri="{C3380CC4-5D6E-409C-BE32-E72D297353CC}">
              <c16:uniqueId val="{00000020-14F9-4179-AD7E-70F34264B038}"/>
            </c:ext>
          </c:extLst>
        </c:ser>
        <c:ser>
          <c:idx val="7"/>
          <c:order val="6"/>
          <c:tx>
            <c:strRef>
              <c:f>PRP_BCL!$A$151</c:f>
              <c:strCache>
                <c:ptCount val="1"/>
                <c:pt idx="0">
                  <c:v>Selected</c:v>
                </c:pt>
              </c:strCache>
            </c:strRef>
          </c:tx>
          <c:spPr>
            <a:ln w="73025" cap="rnd">
              <a:solidFill>
                <a:srgbClr val="F8B217"/>
              </a:solidFill>
              <a:round/>
            </a:ln>
            <a:effectLst/>
          </c:spPr>
          <c:marker>
            <c:symbol val="none"/>
          </c:marker>
          <c:cat>
            <c:numRef>
              <c:f>PRP_BCL!$B$144:$H$144</c:f>
              <c:numCache>
                <c:formatCode>General</c:formatCode>
                <c:ptCount val="7"/>
                <c:pt idx="0">
                  <c:v>0</c:v>
                </c:pt>
                <c:pt idx="1">
                  <c:v>1</c:v>
                </c:pt>
                <c:pt idx="2">
                  <c:v>2</c:v>
                </c:pt>
                <c:pt idx="3">
                  <c:v>3</c:v>
                </c:pt>
                <c:pt idx="4">
                  <c:v>4</c:v>
                </c:pt>
                <c:pt idx="5">
                  <c:v>5</c:v>
                </c:pt>
                <c:pt idx="6">
                  <c:v>6</c:v>
                </c:pt>
              </c:numCache>
            </c:numRef>
          </c:cat>
          <c:val>
            <c:numRef>
              <c:f>PRP_BCL!$B$151:$H$151</c:f>
              <c:numCache>
                <c:formatCode>0.0%</c:formatCode>
                <c:ptCount val="7"/>
                <c:pt idx="0">
                  <c:v>0.61</c:v>
                </c:pt>
                <c:pt idx="1">
                  <c:v>0.98</c:v>
                </c:pt>
                <c:pt idx="2">
                  <c:v>1.01</c:v>
                </c:pt>
                <c:pt idx="3">
                  <c:v>1.002</c:v>
                </c:pt>
                <c:pt idx="4">
                  <c:v>1.0009999999999999</c:v>
                </c:pt>
                <c:pt idx="5">
                  <c:v>1</c:v>
                </c:pt>
                <c:pt idx="6">
                  <c:v>1</c:v>
                </c:pt>
              </c:numCache>
            </c:numRef>
          </c:val>
          <c:smooth val="0"/>
          <c:extLst>
            <c:ext xmlns:c16="http://schemas.microsoft.com/office/drawing/2014/chart" uri="{C3380CC4-5D6E-409C-BE32-E72D297353CC}">
              <c16:uniqueId val="{00000022-14F9-4179-AD7E-70F34264B038}"/>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showDLblsOverMax val="0"/>
    <c:extLst/>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LR by AQ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LR</c:v>
          </c:tx>
          <c:spPr>
            <a:solidFill>
              <a:schemeClr val="accent1"/>
            </a:solidFill>
            <a:ln>
              <a:noFill/>
            </a:ln>
            <a:effectLst/>
          </c:spPr>
          <c:invertIfNegative val="0"/>
          <c:cat>
            <c:strRef>
              <c:f>PRP_BCL!$A$246:$A$261</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PRP_BCL!$F$246:$F$261</c:f>
              <c:numCache>
                <c:formatCode>0%</c:formatCode>
                <c:ptCount val="16"/>
                <c:pt idx="0">
                  <c:v>0.50737589013010442</c:v>
                </c:pt>
                <c:pt idx="1">
                  <c:v>0.41266237652383736</c:v>
                </c:pt>
                <c:pt idx="2">
                  <c:v>0.24400841069502738</c:v>
                </c:pt>
                <c:pt idx="3">
                  <c:v>1.3066177291301624</c:v>
                </c:pt>
                <c:pt idx="4">
                  <c:v>0.43392421051255908</c:v>
                </c:pt>
                <c:pt idx="5">
                  <c:v>0.39047440338847972</c:v>
                </c:pt>
                <c:pt idx="6">
                  <c:v>0.70823879777227594</c:v>
                </c:pt>
                <c:pt idx="7">
                  <c:v>0.94638314077350838</c:v>
                </c:pt>
                <c:pt idx="8">
                  <c:v>0.48082088990498717</c:v>
                </c:pt>
                <c:pt idx="9">
                  <c:v>0.35767425339365444</c:v>
                </c:pt>
                <c:pt idx="10">
                  <c:v>0.61606616211459786</c:v>
                </c:pt>
                <c:pt idx="11">
                  <c:v>1.2009208279342125</c:v>
                </c:pt>
                <c:pt idx="12">
                  <c:v>0.46432086386003646</c:v>
                </c:pt>
                <c:pt idx="13">
                  <c:v>0.46750366064741705</c:v>
                </c:pt>
                <c:pt idx="14">
                  <c:v>0.51818369016359389</c:v>
                </c:pt>
                <c:pt idx="15">
                  <c:v>0.85728815982100437</c:v>
                </c:pt>
              </c:numCache>
            </c:numRef>
          </c:val>
          <c:extLst>
            <c:ext xmlns:c16="http://schemas.microsoft.com/office/drawing/2014/chart" uri="{C3380CC4-5D6E-409C-BE32-E72D297353CC}">
              <c16:uniqueId val="{00000000-1699-4601-9816-80D3FF6ECFA0}"/>
            </c:ext>
          </c:extLst>
        </c:ser>
        <c:dLbls>
          <c:showLegendKey val="0"/>
          <c:showVal val="0"/>
          <c:showCatName val="0"/>
          <c:showSerName val="0"/>
          <c:showPercent val="0"/>
          <c:showBubbleSize val="0"/>
        </c:dLbls>
        <c:gapWidth val="219"/>
        <c:overlap val="-27"/>
        <c:axId val="202488975"/>
        <c:axId val="1565781135"/>
      </c:barChart>
      <c:lineChart>
        <c:grouping val="standard"/>
        <c:varyColors val="0"/>
        <c:ser>
          <c:idx val="1"/>
          <c:order val="1"/>
          <c:tx>
            <c:strRef>
              <c:f>PRP_BCL!$G$245</c:f>
              <c:strCache>
                <c:ptCount val="1"/>
                <c:pt idx="0">
                  <c:v>avg</c:v>
                </c:pt>
              </c:strCache>
            </c:strRef>
          </c:tx>
          <c:spPr>
            <a:ln w="28575" cap="rnd">
              <a:solidFill>
                <a:schemeClr val="accent2"/>
              </a:solidFill>
              <a:round/>
            </a:ln>
            <a:effectLst/>
          </c:spPr>
          <c:marker>
            <c:symbol val="none"/>
          </c:marker>
          <c:val>
            <c:numRef>
              <c:f>PRP_BCL!$G$246:$G$261</c:f>
              <c:numCache>
                <c:formatCode>0%</c:formatCode>
                <c:ptCount val="16"/>
                <c:pt idx="0">
                  <c:v>0.61952896667284119</c:v>
                </c:pt>
                <c:pt idx="1">
                  <c:v>0.61952896667284119</c:v>
                </c:pt>
                <c:pt idx="2">
                  <c:v>0.61952896667284119</c:v>
                </c:pt>
                <c:pt idx="3">
                  <c:v>0.61952896667284119</c:v>
                </c:pt>
                <c:pt idx="4">
                  <c:v>0.61952896667284119</c:v>
                </c:pt>
                <c:pt idx="5">
                  <c:v>0.61952896667284119</c:v>
                </c:pt>
                <c:pt idx="6">
                  <c:v>0.61952896667284119</c:v>
                </c:pt>
                <c:pt idx="7">
                  <c:v>0.61952896667284119</c:v>
                </c:pt>
                <c:pt idx="8">
                  <c:v>0.61952896667284119</c:v>
                </c:pt>
                <c:pt idx="9">
                  <c:v>0.61952896667284119</c:v>
                </c:pt>
                <c:pt idx="10">
                  <c:v>0.61952896667284119</c:v>
                </c:pt>
                <c:pt idx="11">
                  <c:v>0.61952896667284119</c:v>
                </c:pt>
                <c:pt idx="12">
                  <c:v>0.61952896667284119</c:v>
                </c:pt>
                <c:pt idx="13">
                  <c:v>0.61952896667284119</c:v>
                </c:pt>
                <c:pt idx="14">
                  <c:v>0.61952896667284119</c:v>
                </c:pt>
                <c:pt idx="15">
                  <c:v>0.61952896667284119</c:v>
                </c:pt>
              </c:numCache>
            </c:numRef>
          </c:val>
          <c:smooth val="0"/>
          <c:extLst>
            <c:ext xmlns:c16="http://schemas.microsoft.com/office/drawing/2014/chart" uri="{C3380CC4-5D6E-409C-BE32-E72D297353CC}">
              <c16:uniqueId val="{00000000-4672-4EDD-A60D-D10D17E7D6E3}"/>
            </c:ext>
          </c:extLst>
        </c:ser>
        <c:ser>
          <c:idx val="2"/>
          <c:order val="2"/>
          <c:tx>
            <c:strRef>
              <c:f>PRP_BCL!$H$245</c:f>
              <c:strCache>
                <c:ptCount val="1"/>
                <c:pt idx="0">
                  <c:v>w. avg</c:v>
                </c:pt>
              </c:strCache>
            </c:strRef>
          </c:tx>
          <c:spPr>
            <a:ln w="28575" cap="rnd">
              <a:solidFill>
                <a:schemeClr val="accent3"/>
              </a:solidFill>
              <a:round/>
            </a:ln>
            <a:effectLst/>
          </c:spPr>
          <c:marker>
            <c:symbol val="none"/>
          </c:marker>
          <c:val>
            <c:numRef>
              <c:f>PRP_BCL!$H$246:$H$261</c:f>
              <c:numCache>
                <c:formatCode>0%</c:formatCode>
                <c:ptCount val="16"/>
                <c:pt idx="0">
                  <c:v>0.63782721581784185</c:v>
                </c:pt>
                <c:pt idx="1">
                  <c:v>0.63782721581784185</c:v>
                </c:pt>
                <c:pt idx="2">
                  <c:v>0.63782721581784185</c:v>
                </c:pt>
                <c:pt idx="3">
                  <c:v>0.63782721581784185</c:v>
                </c:pt>
                <c:pt idx="4">
                  <c:v>0.63782721581784185</c:v>
                </c:pt>
                <c:pt idx="5">
                  <c:v>0.63782721581784185</c:v>
                </c:pt>
                <c:pt idx="6">
                  <c:v>0.63782721581784185</c:v>
                </c:pt>
                <c:pt idx="7">
                  <c:v>0.63782721581784185</c:v>
                </c:pt>
                <c:pt idx="8">
                  <c:v>0.63782721581784185</c:v>
                </c:pt>
                <c:pt idx="9">
                  <c:v>0.63782721581784185</c:v>
                </c:pt>
                <c:pt idx="10">
                  <c:v>0.63782721581784185</c:v>
                </c:pt>
                <c:pt idx="11">
                  <c:v>0.63782721581784185</c:v>
                </c:pt>
                <c:pt idx="12">
                  <c:v>0.63782721581784185</c:v>
                </c:pt>
                <c:pt idx="13">
                  <c:v>0.63782721581784185</c:v>
                </c:pt>
                <c:pt idx="14">
                  <c:v>0.63782721581784185</c:v>
                </c:pt>
                <c:pt idx="15">
                  <c:v>0.63782721581784185</c:v>
                </c:pt>
              </c:numCache>
            </c:numRef>
          </c:val>
          <c:smooth val="0"/>
          <c:extLst>
            <c:ext xmlns:c16="http://schemas.microsoft.com/office/drawing/2014/chart" uri="{C3380CC4-5D6E-409C-BE32-E72D297353CC}">
              <c16:uniqueId val="{00000001-4672-4EDD-A60D-D10D17E7D6E3}"/>
            </c:ext>
          </c:extLst>
        </c:ser>
        <c:ser>
          <c:idx val="3"/>
          <c:order val="3"/>
          <c:tx>
            <c:strRef>
              <c:f>PRP_BCL!$I$245</c:f>
              <c:strCache>
                <c:ptCount val="1"/>
                <c:pt idx="0">
                  <c:v>last 4</c:v>
                </c:pt>
              </c:strCache>
            </c:strRef>
          </c:tx>
          <c:spPr>
            <a:ln w="28575" cap="rnd">
              <a:solidFill>
                <a:schemeClr val="accent4"/>
              </a:solidFill>
              <a:round/>
            </a:ln>
            <a:effectLst/>
          </c:spPr>
          <c:marker>
            <c:symbol val="none"/>
          </c:marker>
          <c:val>
            <c:numRef>
              <c:f>PRP_BCL!$I$246:$I$261</c:f>
              <c:numCache>
                <c:formatCode>0%</c:formatCode>
                <c:ptCount val="16"/>
                <c:pt idx="0">
                  <c:v>0.59352603180843322</c:v>
                </c:pt>
                <c:pt idx="1">
                  <c:v>0.59352603180843322</c:v>
                </c:pt>
                <c:pt idx="2">
                  <c:v>0.59352603180843322</c:v>
                </c:pt>
                <c:pt idx="3">
                  <c:v>0.59352603180843322</c:v>
                </c:pt>
                <c:pt idx="4">
                  <c:v>0.59352603180843322</c:v>
                </c:pt>
                <c:pt idx="5">
                  <c:v>0.59352603180843322</c:v>
                </c:pt>
                <c:pt idx="6">
                  <c:v>0.59352603180843322</c:v>
                </c:pt>
                <c:pt idx="7">
                  <c:v>0.59352603180843322</c:v>
                </c:pt>
                <c:pt idx="8">
                  <c:v>0.59352603180843322</c:v>
                </c:pt>
                <c:pt idx="9">
                  <c:v>0.59352603180843322</c:v>
                </c:pt>
                <c:pt idx="10">
                  <c:v>0.59352603180843322</c:v>
                </c:pt>
                <c:pt idx="11">
                  <c:v>0.59352603180843322</c:v>
                </c:pt>
                <c:pt idx="12">
                  <c:v>0.59352603180843322</c:v>
                </c:pt>
                <c:pt idx="13">
                  <c:v>0.59352603180843322</c:v>
                </c:pt>
                <c:pt idx="14">
                  <c:v>0.59352603180843322</c:v>
                </c:pt>
                <c:pt idx="15">
                  <c:v>0.59352603180843322</c:v>
                </c:pt>
              </c:numCache>
            </c:numRef>
          </c:val>
          <c:smooth val="0"/>
          <c:extLst>
            <c:ext xmlns:c16="http://schemas.microsoft.com/office/drawing/2014/chart" uri="{C3380CC4-5D6E-409C-BE32-E72D297353CC}">
              <c16:uniqueId val="{00000002-4672-4EDD-A60D-D10D17E7D6E3}"/>
            </c:ext>
          </c:extLst>
        </c:ser>
        <c:ser>
          <c:idx val="4"/>
          <c:order val="4"/>
          <c:tx>
            <c:strRef>
              <c:f>PRP_BCL!$J$245</c:f>
              <c:strCache>
                <c:ptCount val="1"/>
                <c:pt idx="0">
                  <c:v>last 8</c:v>
                </c:pt>
              </c:strCache>
            </c:strRef>
          </c:tx>
          <c:spPr>
            <a:ln w="28575" cap="rnd">
              <a:solidFill>
                <a:schemeClr val="accent5"/>
              </a:solidFill>
              <a:round/>
            </a:ln>
            <a:effectLst/>
          </c:spPr>
          <c:marker>
            <c:symbol val="none"/>
          </c:marker>
          <c:val>
            <c:numRef>
              <c:f>PRP_BCL!$J$246:$J$261</c:f>
              <c:numCache>
                <c:formatCode>0%</c:formatCode>
                <c:ptCount val="16"/>
                <c:pt idx="0">
                  <c:v>0.63492119856412488</c:v>
                </c:pt>
                <c:pt idx="1">
                  <c:v>0.63492119856412488</c:v>
                </c:pt>
                <c:pt idx="2">
                  <c:v>0.63492119856412488</c:v>
                </c:pt>
                <c:pt idx="3">
                  <c:v>0.63492119856412488</c:v>
                </c:pt>
                <c:pt idx="4">
                  <c:v>0.63492119856412488</c:v>
                </c:pt>
                <c:pt idx="5">
                  <c:v>0.63492119856412488</c:v>
                </c:pt>
                <c:pt idx="6">
                  <c:v>0.63492119856412488</c:v>
                </c:pt>
                <c:pt idx="7">
                  <c:v>0.63492119856412488</c:v>
                </c:pt>
                <c:pt idx="8">
                  <c:v>0.63492119856412488</c:v>
                </c:pt>
                <c:pt idx="9">
                  <c:v>0.63492119856412488</c:v>
                </c:pt>
                <c:pt idx="10">
                  <c:v>0.63492119856412488</c:v>
                </c:pt>
                <c:pt idx="11">
                  <c:v>0.63492119856412488</c:v>
                </c:pt>
                <c:pt idx="12">
                  <c:v>0.63492119856412488</c:v>
                </c:pt>
                <c:pt idx="13">
                  <c:v>0.63492119856412488</c:v>
                </c:pt>
                <c:pt idx="14">
                  <c:v>0.63492119856412488</c:v>
                </c:pt>
                <c:pt idx="15">
                  <c:v>0.63492119856412488</c:v>
                </c:pt>
              </c:numCache>
            </c:numRef>
          </c:val>
          <c:smooth val="0"/>
          <c:extLst>
            <c:ext xmlns:c16="http://schemas.microsoft.com/office/drawing/2014/chart" uri="{C3380CC4-5D6E-409C-BE32-E72D297353CC}">
              <c16:uniqueId val="{00000003-4672-4EDD-A60D-D10D17E7D6E3}"/>
            </c:ext>
          </c:extLst>
        </c:ser>
        <c:dLbls>
          <c:showLegendKey val="0"/>
          <c:showVal val="0"/>
          <c:showCatName val="0"/>
          <c:showSerName val="0"/>
          <c:showPercent val="0"/>
          <c:showBubbleSize val="0"/>
        </c:dLbls>
        <c:marker val="1"/>
        <c:smooth val="0"/>
        <c:axId val="202488975"/>
        <c:axId val="1565781135"/>
      </c:lineChart>
      <c:catAx>
        <c:axId val="202488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5781135"/>
        <c:crosses val="autoZero"/>
        <c:auto val="1"/>
        <c:lblAlgn val="ctr"/>
        <c:lblOffset val="100"/>
        <c:noMultiLvlLbl val="0"/>
      </c:catAx>
      <c:valAx>
        <c:axId val="156578113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4889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Incurred claim values by AQ/DQ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PRP_BCL!$A$5</c:f>
              <c:strCache>
                <c:ptCount val="1"/>
                <c:pt idx="0">
                  <c:v>2018Q1</c:v>
                </c:pt>
              </c:strCache>
            </c:strRef>
          </c:tx>
          <c:spPr>
            <a:ln w="28575" cap="rnd">
              <a:solidFill>
                <a:schemeClr val="accent1"/>
              </a:solidFill>
              <a:round/>
            </a:ln>
            <a:effectLst/>
          </c:spPr>
          <c:marker>
            <c:symbol val="none"/>
          </c:marker>
          <c:cat>
            <c:numRef>
              <c:f>PRP_BCL!$B$4:$Q$4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PRP_BCL!$B$5:$Q$5</c:f>
              <c:numCache>
                <c:formatCode>#,##0</c:formatCode>
                <c:ptCount val="16"/>
                <c:pt idx="0">
                  <c:v>10313296.851949435</c:v>
                </c:pt>
                <c:pt idx="1">
                  <c:v>12049431.515266562</c:v>
                </c:pt>
                <c:pt idx="2">
                  <c:v>12492105.558652613</c:v>
                </c:pt>
                <c:pt idx="3">
                  <c:v>12450404.64593262</c:v>
                </c:pt>
                <c:pt idx="4">
                  <c:v>12414717.256553195</c:v>
                </c:pt>
                <c:pt idx="5">
                  <c:v>12469902.203525988</c:v>
                </c:pt>
                <c:pt idx="6">
                  <c:v>12426425.803951403</c:v>
                </c:pt>
                <c:pt idx="7">
                  <c:v>12426425.803951403</c:v>
                </c:pt>
                <c:pt idx="8">
                  <c:v>12426425.803951403</c:v>
                </c:pt>
                <c:pt idx="9">
                  <c:v>12426425.803951403</c:v>
                </c:pt>
                <c:pt idx="10">
                  <c:v>12426425.803951403</c:v>
                </c:pt>
                <c:pt idx="11">
                  <c:v>12426425.803951403</c:v>
                </c:pt>
                <c:pt idx="12">
                  <c:v>12426425.803951403</c:v>
                </c:pt>
                <c:pt idx="13">
                  <c:v>12426425.803951403</c:v>
                </c:pt>
                <c:pt idx="14">
                  <c:v>12426425.803951403</c:v>
                </c:pt>
                <c:pt idx="15">
                  <c:v>12426425.803951403</c:v>
                </c:pt>
              </c:numCache>
            </c:numRef>
          </c:val>
          <c:smooth val="0"/>
          <c:extLst>
            <c:ext xmlns:c16="http://schemas.microsoft.com/office/drawing/2014/chart" uri="{C3380CC4-5D6E-409C-BE32-E72D297353CC}">
              <c16:uniqueId val="{00000000-8E70-408B-B847-22AA76EFE1A2}"/>
            </c:ext>
          </c:extLst>
        </c:ser>
        <c:ser>
          <c:idx val="1"/>
          <c:order val="1"/>
          <c:tx>
            <c:strRef>
              <c:f>PRP_BCL!$A$6</c:f>
              <c:strCache>
                <c:ptCount val="1"/>
                <c:pt idx="0">
                  <c:v>2018Q2</c:v>
                </c:pt>
              </c:strCache>
            </c:strRef>
          </c:tx>
          <c:spPr>
            <a:ln w="28575" cap="rnd">
              <a:solidFill>
                <a:schemeClr val="accent2"/>
              </a:solidFill>
              <a:round/>
            </a:ln>
            <a:effectLst/>
          </c:spPr>
          <c:marker>
            <c:symbol val="none"/>
          </c:marker>
          <c:cat>
            <c:numRef>
              <c:f>PRP_BCL!$B$4:$Q$4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PRP_BCL!$B$6:$Q$6</c:f>
              <c:numCache>
                <c:formatCode>#,##0</c:formatCode>
                <c:ptCount val="16"/>
                <c:pt idx="0">
                  <c:v>7937819.4452460837</c:v>
                </c:pt>
                <c:pt idx="1">
                  <c:v>11138199.227471337</c:v>
                </c:pt>
                <c:pt idx="2">
                  <c:v>11241721.479901154</c:v>
                </c:pt>
                <c:pt idx="3">
                  <c:v>11344803.008138042</c:v>
                </c:pt>
                <c:pt idx="4">
                  <c:v>11013710.858623071</c:v>
                </c:pt>
                <c:pt idx="5">
                  <c:v>11059467.470890347</c:v>
                </c:pt>
                <c:pt idx="6">
                  <c:v>11072028.061227268</c:v>
                </c:pt>
                <c:pt idx="7">
                  <c:v>11073559.895138426</c:v>
                </c:pt>
                <c:pt idx="8">
                  <c:v>11073559.895138426</c:v>
                </c:pt>
                <c:pt idx="9">
                  <c:v>11073559.895138426</c:v>
                </c:pt>
                <c:pt idx="10">
                  <c:v>11073559.895138426</c:v>
                </c:pt>
                <c:pt idx="11">
                  <c:v>11073559.895138426</c:v>
                </c:pt>
                <c:pt idx="12">
                  <c:v>11073559.895138426</c:v>
                </c:pt>
                <c:pt idx="13">
                  <c:v>11073559.895138426</c:v>
                </c:pt>
                <c:pt idx="14">
                  <c:v>11073559.895138426</c:v>
                </c:pt>
              </c:numCache>
            </c:numRef>
          </c:val>
          <c:smooth val="0"/>
          <c:extLst>
            <c:ext xmlns:c16="http://schemas.microsoft.com/office/drawing/2014/chart" uri="{C3380CC4-5D6E-409C-BE32-E72D297353CC}">
              <c16:uniqueId val="{00000001-8E70-408B-B847-22AA76EFE1A2}"/>
            </c:ext>
          </c:extLst>
        </c:ser>
        <c:ser>
          <c:idx val="2"/>
          <c:order val="2"/>
          <c:tx>
            <c:strRef>
              <c:f>PRP_BCL!$A$7</c:f>
              <c:strCache>
                <c:ptCount val="1"/>
                <c:pt idx="0">
                  <c:v>2018Q3</c:v>
                </c:pt>
              </c:strCache>
            </c:strRef>
          </c:tx>
          <c:spPr>
            <a:ln w="28575" cap="rnd">
              <a:solidFill>
                <a:schemeClr val="accent3"/>
              </a:solidFill>
              <a:round/>
            </a:ln>
            <a:effectLst/>
          </c:spPr>
          <c:marker>
            <c:symbol val="none"/>
          </c:marker>
          <c:cat>
            <c:numRef>
              <c:f>PRP_BCL!$B$4:$Q$4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PRP_BCL!$B$7:$Q$7</c:f>
              <c:numCache>
                <c:formatCode>#,##0</c:formatCode>
                <c:ptCount val="16"/>
                <c:pt idx="0">
                  <c:v>1786946.0222838763</c:v>
                </c:pt>
                <c:pt idx="1">
                  <c:v>4926530.5596647095</c:v>
                </c:pt>
                <c:pt idx="2">
                  <c:v>7737287.16119528</c:v>
                </c:pt>
                <c:pt idx="3">
                  <c:v>7306836.7851414392</c:v>
                </c:pt>
                <c:pt idx="4">
                  <c:v>7219044.7249786565</c:v>
                </c:pt>
                <c:pt idx="5">
                  <c:v>7276844.508694631</c:v>
                </c:pt>
                <c:pt idx="6">
                  <c:v>7295382.1898064828</c:v>
                </c:pt>
                <c:pt idx="7">
                  <c:v>7295382.1898064828</c:v>
                </c:pt>
                <c:pt idx="8">
                  <c:v>7295382.1898064828</c:v>
                </c:pt>
                <c:pt idx="9">
                  <c:v>7295382.1898064828</c:v>
                </c:pt>
                <c:pt idx="10">
                  <c:v>7295382.1898064828</c:v>
                </c:pt>
                <c:pt idx="11">
                  <c:v>7295382.1898064828</c:v>
                </c:pt>
                <c:pt idx="12">
                  <c:v>7295382.1898064828</c:v>
                </c:pt>
                <c:pt idx="13">
                  <c:v>7295382.1898064828</c:v>
                </c:pt>
              </c:numCache>
            </c:numRef>
          </c:val>
          <c:smooth val="0"/>
          <c:extLst>
            <c:ext xmlns:c16="http://schemas.microsoft.com/office/drawing/2014/chart" uri="{C3380CC4-5D6E-409C-BE32-E72D297353CC}">
              <c16:uniqueId val="{00000002-8E70-408B-B847-22AA76EFE1A2}"/>
            </c:ext>
          </c:extLst>
        </c:ser>
        <c:ser>
          <c:idx val="3"/>
          <c:order val="3"/>
          <c:tx>
            <c:strRef>
              <c:f>PRP_BCL!$A$8</c:f>
              <c:strCache>
                <c:ptCount val="1"/>
                <c:pt idx="0">
                  <c:v>2018Q4</c:v>
                </c:pt>
              </c:strCache>
            </c:strRef>
          </c:tx>
          <c:spPr>
            <a:ln w="28575" cap="rnd">
              <a:solidFill>
                <a:schemeClr val="accent4"/>
              </a:solidFill>
              <a:round/>
            </a:ln>
            <a:effectLst/>
          </c:spPr>
          <c:marker>
            <c:symbol val="none"/>
          </c:marker>
          <c:cat>
            <c:numRef>
              <c:f>PRP_BCL!$B$4:$Q$4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PRP_BCL!$B$8:$Q$8</c:f>
              <c:numCache>
                <c:formatCode>#,##0</c:formatCode>
                <c:ptCount val="16"/>
                <c:pt idx="0">
                  <c:v>25919229.999391358</c:v>
                </c:pt>
                <c:pt idx="1">
                  <c:v>41749418.552337743</c:v>
                </c:pt>
                <c:pt idx="2">
                  <c:v>44553097.627026364</c:v>
                </c:pt>
                <c:pt idx="3">
                  <c:v>42596617.664523982</c:v>
                </c:pt>
                <c:pt idx="4">
                  <c:v>42637683.915379524</c:v>
                </c:pt>
                <c:pt idx="5">
                  <c:v>42669534.355737537</c:v>
                </c:pt>
                <c:pt idx="6">
                  <c:v>42700688.266544439</c:v>
                </c:pt>
                <c:pt idx="7">
                  <c:v>42700688.266544439</c:v>
                </c:pt>
                <c:pt idx="8">
                  <c:v>42700688.266544439</c:v>
                </c:pt>
                <c:pt idx="9">
                  <c:v>42700688.266544439</c:v>
                </c:pt>
                <c:pt idx="10">
                  <c:v>42700688.266544439</c:v>
                </c:pt>
                <c:pt idx="11">
                  <c:v>42700688.266544439</c:v>
                </c:pt>
                <c:pt idx="12">
                  <c:v>42700688.266544439</c:v>
                </c:pt>
              </c:numCache>
            </c:numRef>
          </c:val>
          <c:smooth val="0"/>
          <c:extLst>
            <c:ext xmlns:c16="http://schemas.microsoft.com/office/drawing/2014/chart" uri="{C3380CC4-5D6E-409C-BE32-E72D297353CC}">
              <c16:uniqueId val="{00000003-8E70-408B-B847-22AA76EFE1A2}"/>
            </c:ext>
          </c:extLst>
        </c:ser>
        <c:ser>
          <c:idx val="4"/>
          <c:order val="4"/>
          <c:tx>
            <c:strRef>
              <c:f>PRP_BCL!$A$9</c:f>
              <c:strCache>
                <c:ptCount val="1"/>
                <c:pt idx="0">
                  <c:v>2019Q1</c:v>
                </c:pt>
              </c:strCache>
            </c:strRef>
          </c:tx>
          <c:spPr>
            <a:ln w="28575" cap="rnd">
              <a:solidFill>
                <a:schemeClr val="accent5"/>
              </a:solidFill>
              <a:round/>
            </a:ln>
            <a:effectLst/>
          </c:spPr>
          <c:marker>
            <c:symbol val="none"/>
          </c:marker>
          <c:cat>
            <c:numRef>
              <c:f>PRP_BCL!$B$4:$Q$4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PRP_BCL!$B$9:$Q$9</c:f>
              <c:numCache>
                <c:formatCode>#,##0</c:formatCode>
                <c:ptCount val="16"/>
                <c:pt idx="0">
                  <c:v>9879213.6016934365</c:v>
                </c:pt>
                <c:pt idx="1">
                  <c:v>15513661.939787092</c:v>
                </c:pt>
                <c:pt idx="2">
                  <c:v>15626386.087438643</c:v>
                </c:pt>
                <c:pt idx="3">
                  <c:v>15822966.812817467</c:v>
                </c:pt>
                <c:pt idx="4">
                  <c:v>15854669.994010385</c:v>
                </c:pt>
                <c:pt idx="5">
                  <c:v>15530908.284639183</c:v>
                </c:pt>
                <c:pt idx="6">
                  <c:v>15530908.284639183</c:v>
                </c:pt>
                <c:pt idx="7">
                  <c:v>15537638.563688083</c:v>
                </c:pt>
                <c:pt idx="8">
                  <c:v>15537638.563688083</c:v>
                </c:pt>
                <c:pt idx="9">
                  <c:v>15537638.563688083</c:v>
                </c:pt>
                <c:pt idx="10">
                  <c:v>15537638.563688083</c:v>
                </c:pt>
                <c:pt idx="11">
                  <c:v>15537638.563688083</c:v>
                </c:pt>
              </c:numCache>
            </c:numRef>
          </c:val>
          <c:smooth val="0"/>
          <c:extLst>
            <c:ext xmlns:c16="http://schemas.microsoft.com/office/drawing/2014/chart" uri="{C3380CC4-5D6E-409C-BE32-E72D297353CC}">
              <c16:uniqueId val="{00000004-8E70-408B-B847-22AA76EFE1A2}"/>
            </c:ext>
          </c:extLst>
        </c:ser>
        <c:ser>
          <c:idx val="5"/>
          <c:order val="5"/>
          <c:tx>
            <c:strRef>
              <c:f>PRP_BCL!$A$10</c:f>
              <c:strCache>
                <c:ptCount val="1"/>
                <c:pt idx="0">
                  <c:v>2019Q2</c:v>
                </c:pt>
              </c:strCache>
            </c:strRef>
          </c:tx>
          <c:spPr>
            <a:ln w="28575" cap="rnd">
              <a:solidFill>
                <a:schemeClr val="accent6"/>
              </a:solidFill>
              <a:round/>
            </a:ln>
            <a:effectLst/>
          </c:spPr>
          <c:marker>
            <c:symbol val="none"/>
          </c:marker>
          <c:cat>
            <c:numRef>
              <c:f>PRP_BCL!$B$4:$Q$4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PRP_BCL!$B$10:$Q$10</c:f>
              <c:numCache>
                <c:formatCode>#,##0</c:formatCode>
                <c:ptCount val="16"/>
                <c:pt idx="0">
                  <c:v>11715120.07082843</c:v>
                </c:pt>
                <c:pt idx="1">
                  <c:v>15898685.58026151</c:v>
                </c:pt>
                <c:pt idx="2">
                  <c:v>16768602.633516325</c:v>
                </c:pt>
                <c:pt idx="3">
                  <c:v>16000167.088966461</c:v>
                </c:pt>
                <c:pt idx="4">
                  <c:v>16144805.36993818</c:v>
                </c:pt>
                <c:pt idx="5">
                  <c:v>15614075.43041415</c:v>
                </c:pt>
                <c:pt idx="6">
                  <c:v>15614075.43041415</c:v>
                </c:pt>
                <c:pt idx="7">
                  <c:v>15614075.43041415</c:v>
                </c:pt>
                <c:pt idx="8">
                  <c:v>15614075.43041415</c:v>
                </c:pt>
                <c:pt idx="9">
                  <c:v>15614075.43041415</c:v>
                </c:pt>
                <c:pt idx="10">
                  <c:v>15614075.43041415</c:v>
                </c:pt>
              </c:numCache>
            </c:numRef>
          </c:val>
          <c:smooth val="0"/>
          <c:extLst>
            <c:ext xmlns:c16="http://schemas.microsoft.com/office/drawing/2014/chart" uri="{C3380CC4-5D6E-409C-BE32-E72D297353CC}">
              <c16:uniqueId val="{00000005-8E70-408B-B847-22AA76EFE1A2}"/>
            </c:ext>
          </c:extLst>
        </c:ser>
        <c:ser>
          <c:idx val="6"/>
          <c:order val="6"/>
          <c:tx>
            <c:strRef>
              <c:f>PRP_BCL!$A$11</c:f>
              <c:strCache>
                <c:ptCount val="1"/>
                <c:pt idx="0">
                  <c:v>2019Q3</c:v>
                </c:pt>
              </c:strCache>
            </c:strRef>
          </c:tx>
          <c:spPr>
            <a:ln w="28575" cap="rnd">
              <a:solidFill>
                <a:schemeClr val="accent1">
                  <a:lumMod val="60000"/>
                </a:schemeClr>
              </a:solidFill>
              <a:round/>
            </a:ln>
            <a:effectLst/>
          </c:spPr>
          <c:marker>
            <c:symbol val="none"/>
          </c:marker>
          <c:cat>
            <c:numRef>
              <c:f>PRP_BCL!$B$4:$Q$4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PRP_BCL!$B$11:$Q$11</c:f>
              <c:numCache>
                <c:formatCode>#,##0</c:formatCode>
                <c:ptCount val="16"/>
                <c:pt idx="0">
                  <c:v>20148797.253462695</c:v>
                </c:pt>
                <c:pt idx="1">
                  <c:v>28524409.370700117</c:v>
                </c:pt>
                <c:pt idx="2">
                  <c:v>32335145.382292747</c:v>
                </c:pt>
                <c:pt idx="3">
                  <c:v>30805892.757661883</c:v>
                </c:pt>
                <c:pt idx="4">
                  <c:v>30796798.233064514</c:v>
                </c:pt>
                <c:pt idx="5">
                  <c:v>30813682.365295172</c:v>
                </c:pt>
                <c:pt idx="6">
                  <c:v>30801399.759410124</c:v>
                </c:pt>
                <c:pt idx="7">
                  <c:v>30801399.759410124</c:v>
                </c:pt>
                <c:pt idx="8">
                  <c:v>30801399.759410124</c:v>
                </c:pt>
                <c:pt idx="9">
                  <c:v>30801399.759410124</c:v>
                </c:pt>
              </c:numCache>
            </c:numRef>
          </c:val>
          <c:smooth val="0"/>
          <c:extLst>
            <c:ext xmlns:c16="http://schemas.microsoft.com/office/drawing/2014/chart" uri="{C3380CC4-5D6E-409C-BE32-E72D297353CC}">
              <c16:uniqueId val="{00000006-8E70-408B-B847-22AA76EFE1A2}"/>
            </c:ext>
          </c:extLst>
        </c:ser>
        <c:ser>
          <c:idx val="7"/>
          <c:order val="7"/>
          <c:tx>
            <c:strRef>
              <c:f>PRP_BCL!$A$12</c:f>
              <c:strCache>
                <c:ptCount val="1"/>
                <c:pt idx="0">
                  <c:v>2019Q4</c:v>
                </c:pt>
              </c:strCache>
            </c:strRef>
          </c:tx>
          <c:spPr>
            <a:ln w="28575" cap="rnd">
              <a:solidFill>
                <a:schemeClr val="accent2">
                  <a:lumMod val="60000"/>
                </a:schemeClr>
              </a:solidFill>
              <a:round/>
            </a:ln>
            <a:effectLst/>
          </c:spPr>
          <c:marker>
            <c:symbol val="none"/>
          </c:marker>
          <c:cat>
            <c:numRef>
              <c:f>PRP_BCL!$B$4:$Q$4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PRP_BCL!$B$12:$Q$12</c:f>
              <c:numCache>
                <c:formatCode>#,##0</c:formatCode>
                <c:ptCount val="16"/>
                <c:pt idx="0">
                  <c:v>24947129.461117711</c:v>
                </c:pt>
                <c:pt idx="1">
                  <c:v>44402965.004083708</c:v>
                </c:pt>
                <c:pt idx="2">
                  <c:v>50143862.485803768</c:v>
                </c:pt>
                <c:pt idx="3">
                  <c:v>45248696.466450237</c:v>
                </c:pt>
                <c:pt idx="4">
                  <c:v>45482968.046967924</c:v>
                </c:pt>
                <c:pt idx="5">
                  <c:v>45482857.830102339</c:v>
                </c:pt>
                <c:pt idx="6">
                  <c:v>45482857.830102339</c:v>
                </c:pt>
                <c:pt idx="7">
                  <c:v>45482857.830102339</c:v>
                </c:pt>
                <c:pt idx="8">
                  <c:v>45482857.830102339</c:v>
                </c:pt>
              </c:numCache>
            </c:numRef>
          </c:val>
          <c:smooth val="0"/>
          <c:extLst>
            <c:ext xmlns:c16="http://schemas.microsoft.com/office/drawing/2014/chart" uri="{C3380CC4-5D6E-409C-BE32-E72D297353CC}">
              <c16:uniqueId val="{00000007-8E70-408B-B847-22AA76EFE1A2}"/>
            </c:ext>
          </c:extLst>
        </c:ser>
        <c:ser>
          <c:idx val="8"/>
          <c:order val="8"/>
          <c:tx>
            <c:strRef>
              <c:f>PRP_BCL!$A$13</c:f>
              <c:strCache>
                <c:ptCount val="1"/>
                <c:pt idx="0">
                  <c:v>2020Q1</c:v>
                </c:pt>
              </c:strCache>
            </c:strRef>
          </c:tx>
          <c:spPr>
            <a:ln w="28575" cap="rnd">
              <a:solidFill>
                <a:schemeClr val="accent3">
                  <a:lumMod val="60000"/>
                </a:schemeClr>
              </a:solidFill>
              <a:round/>
            </a:ln>
            <a:effectLst/>
          </c:spPr>
          <c:marker>
            <c:symbol val="none"/>
          </c:marker>
          <c:cat>
            <c:numRef>
              <c:f>PRP_BCL!$B$4:$Q$4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PRP_BCL!$B$13:$Q$13</c:f>
              <c:numCache>
                <c:formatCode>#,##0</c:formatCode>
                <c:ptCount val="16"/>
                <c:pt idx="0">
                  <c:v>19028331.872472245</c:v>
                </c:pt>
                <c:pt idx="1">
                  <c:v>26884449.990265559</c:v>
                </c:pt>
                <c:pt idx="2">
                  <c:v>25598596.336438268</c:v>
                </c:pt>
                <c:pt idx="3">
                  <c:v>25459728.862692609</c:v>
                </c:pt>
                <c:pt idx="4">
                  <c:v>25413181.922298223</c:v>
                </c:pt>
                <c:pt idx="5">
                  <c:v>25383917.211797725</c:v>
                </c:pt>
                <c:pt idx="6">
                  <c:v>25391826.730217356</c:v>
                </c:pt>
                <c:pt idx="7">
                  <c:v>25391826.730217356</c:v>
                </c:pt>
              </c:numCache>
            </c:numRef>
          </c:val>
          <c:smooth val="0"/>
          <c:extLst>
            <c:ext xmlns:c16="http://schemas.microsoft.com/office/drawing/2014/chart" uri="{C3380CC4-5D6E-409C-BE32-E72D297353CC}">
              <c16:uniqueId val="{00000008-8E70-408B-B847-22AA76EFE1A2}"/>
            </c:ext>
          </c:extLst>
        </c:ser>
        <c:ser>
          <c:idx val="9"/>
          <c:order val="9"/>
          <c:tx>
            <c:strRef>
              <c:f>PRP_BCL!$A$14</c:f>
              <c:strCache>
                <c:ptCount val="1"/>
                <c:pt idx="0">
                  <c:v>2020Q2</c:v>
                </c:pt>
              </c:strCache>
            </c:strRef>
          </c:tx>
          <c:spPr>
            <a:ln w="28575" cap="rnd">
              <a:solidFill>
                <a:schemeClr val="accent4">
                  <a:lumMod val="60000"/>
                </a:schemeClr>
              </a:solidFill>
              <a:round/>
            </a:ln>
            <a:effectLst/>
          </c:spPr>
          <c:marker>
            <c:symbol val="none"/>
          </c:marker>
          <c:cat>
            <c:numRef>
              <c:f>PRP_BCL!$B$4:$Q$4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PRP_BCL!$B$14:$Q$14</c:f>
              <c:numCache>
                <c:formatCode>#,##0</c:formatCode>
                <c:ptCount val="16"/>
                <c:pt idx="0">
                  <c:v>15168118.191794222</c:v>
                </c:pt>
                <c:pt idx="1">
                  <c:v>21187896.48569769</c:v>
                </c:pt>
                <c:pt idx="2">
                  <c:v>21549524.218291979</c:v>
                </c:pt>
                <c:pt idx="3">
                  <c:v>21549935.940238994</c:v>
                </c:pt>
                <c:pt idx="4">
                  <c:v>21349322.594224587</c:v>
                </c:pt>
                <c:pt idx="5">
                  <c:v>21187885.016627923</c:v>
                </c:pt>
                <c:pt idx="6">
                  <c:v>21187885.016627923</c:v>
                </c:pt>
              </c:numCache>
            </c:numRef>
          </c:val>
          <c:smooth val="0"/>
          <c:extLst>
            <c:ext xmlns:c16="http://schemas.microsoft.com/office/drawing/2014/chart" uri="{C3380CC4-5D6E-409C-BE32-E72D297353CC}">
              <c16:uniqueId val="{00000009-8E70-408B-B847-22AA76EFE1A2}"/>
            </c:ext>
          </c:extLst>
        </c:ser>
        <c:ser>
          <c:idx val="10"/>
          <c:order val="10"/>
          <c:tx>
            <c:strRef>
              <c:f>PRP_BCL!$A$15</c:f>
              <c:strCache>
                <c:ptCount val="1"/>
                <c:pt idx="0">
                  <c:v>2020Q3</c:v>
                </c:pt>
              </c:strCache>
            </c:strRef>
          </c:tx>
          <c:spPr>
            <a:ln w="28575" cap="rnd">
              <a:solidFill>
                <a:schemeClr val="accent5">
                  <a:lumMod val="60000"/>
                </a:schemeClr>
              </a:solidFill>
              <a:round/>
            </a:ln>
            <a:effectLst/>
          </c:spPr>
          <c:marker>
            <c:symbol val="none"/>
          </c:marker>
          <c:cat>
            <c:numRef>
              <c:f>PRP_BCL!$B$4:$Q$4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PRP_BCL!$B$15:$Q$15</c:f>
              <c:numCache>
                <c:formatCode>#,##0</c:formatCode>
                <c:ptCount val="16"/>
                <c:pt idx="0">
                  <c:v>22578473.138484225</c:v>
                </c:pt>
                <c:pt idx="1">
                  <c:v>39891298.167516716</c:v>
                </c:pt>
                <c:pt idx="2">
                  <c:v>40520186.390336961</c:v>
                </c:pt>
                <c:pt idx="3">
                  <c:v>40194063.217431277</c:v>
                </c:pt>
                <c:pt idx="4">
                  <c:v>40268516.533114672</c:v>
                </c:pt>
                <c:pt idx="5">
                  <c:v>40268516.533114672</c:v>
                </c:pt>
              </c:numCache>
            </c:numRef>
          </c:val>
          <c:smooth val="0"/>
          <c:extLst>
            <c:ext xmlns:c16="http://schemas.microsoft.com/office/drawing/2014/chart" uri="{C3380CC4-5D6E-409C-BE32-E72D297353CC}">
              <c16:uniqueId val="{0000000A-8E70-408B-B847-22AA76EFE1A2}"/>
            </c:ext>
          </c:extLst>
        </c:ser>
        <c:ser>
          <c:idx val="11"/>
          <c:order val="11"/>
          <c:tx>
            <c:strRef>
              <c:f>PRP_BCL!$A$16</c:f>
              <c:strCache>
                <c:ptCount val="1"/>
                <c:pt idx="0">
                  <c:v>2020Q4</c:v>
                </c:pt>
              </c:strCache>
            </c:strRef>
          </c:tx>
          <c:spPr>
            <a:ln w="28575" cap="rnd">
              <a:solidFill>
                <a:schemeClr val="accent6">
                  <a:lumMod val="60000"/>
                </a:schemeClr>
              </a:solidFill>
              <a:round/>
            </a:ln>
            <a:effectLst/>
          </c:spPr>
          <c:marker>
            <c:symbol val="none"/>
          </c:marker>
          <c:cat>
            <c:numRef>
              <c:f>PRP_BCL!$B$4:$Q$4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PRP_BCL!$B$16:$Q$16</c:f>
              <c:numCache>
                <c:formatCode>#,##0</c:formatCode>
                <c:ptCount val="16"/>
                <c:pt idx="0">
                  <c:v>51387100.829686537</c:v>
                </c:pt>
                <c:pt idx="1">
                  <c:v>87722071.483211845</c:v>
                </c:pt>
                <c:pt idx="2">
                  <c:v>88342150.045167461</c:v>
                </c:pt>
                <c:pt idx="3">
                  <c:v>87251338.643159226</c:v>
                </c:pt>
                <c:pt idx="4">
                  <c:v>87246567.32765004</c:v>
                </c:pt>
              </c:numCache>
            </c:numRef>
          </c:val>
          <c:smooth val="0"/>
          <c:extLst>
            <c:ext xmlns:c16="http://schemas.microsoft.com/office/drawing/2014/chart" uri="{C3380CC4-5D6E-409C-BE32-E72D297353CC}">
              <c16:uniqueId val="{0000000B-8E70-408B-B847-22AA76EFE1A2}"/>
            </c:ext>
          </c:extLst>
        </c:ser>
        <c:ser>
          <c:idx val="12"/>
          <c:order val="12"/>
          <c:tx>
            <c:strRef>
              <c:f>PRP_BCL!$A$17</c:f>
              <c:strCache>
                <c:ptCount val="1"/>
                <c:pt idx="0">
                  <c:v>2021Q1</c:v>
                </c:pt>
              </c:strCache>
            </c:strRef>
          </c:tx>
          <c:spPr>
            <a:ln w="28575" cap="rnd">
              <a:solidFill>
                <a:schemeClr val="accent1">
                  <a:lumMod val="80000"/>
                  <a:lumOff val="20000"/>
                </a:schemeClr>
              </a:solidFill>
              <a:round/>
            </a:ln>
            <a:effectLst/>
          </c:spPr>
          <c:marker>
            <c:symbol val="none"/>
          </c:marker>
          <c:cat>
            <c:numRef>
              <c:f>PRP_BCL!$B$4:$Q$4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PRP_BCL!$B$17:$Q$17</c:f>
              <c:numCache>
                <c:formatCode>#,##0</c:formatCode>
                <c:ptCount val="16"/>
                <c:pt idx="0">
                  <c:v>23775818.061694972</c:v>
                </c:pt>
                <c:pt idx="1">
                  <c:v>34520277.187561609</c:v>
                </c:pt>
                <c:pt idx="2">
                  <c:v>36626491.75161387</c:v>
                </c:pt>
                <c:pt idx="3">
                  <c:v>36817908.593720518</c:v>
                </c:pt>
              </c:numCache>
            </c:numRef>
          </c:val>
          <c:smooth val="0"/>
          <c:extLst>
            <c:ext xmlns:c16="http://schemas.microsoft.com/office/drawing/2014/chart" uri="{C3380CC4-5D6E-409C-BE32-E72D297353CC}">
              <c16:uniqueId val="{0000000C-8E70-408B-B847-22AA76EFE1A2}"/>
            </c:ext>
          </c:extLst>
        </c:ser>
        <c:ser>
          <c:idx val="13"/>
          <c:order val="13"/>
          <c:tx>
            <c:strRef>
              <c:f>PRP_BCL!$A$18</c:f>
              <c:strCache>
                <c:ptCount val="1"/>
                <c:pt idx="0">
                  <c:v>2021Q2</c:v>
                </c:pt>
              </c:strCache>
            </c:strRef>
          </c:tx>
          <c:spPr>
            <a:ln w="28575" cap="rnd">
              <a:solidFill>
                <a:schemeClr val="accent2">
                  <a:lumMod val="80000"/>
                  <a:lumOff val="20000"/>
                </a:schemeClr>
              </a:solidFill>
              <a:round/>
            </a:ln>
            <a:effectLst/>
          </c:spPr>
          <c:marker>
            <c:symbol val="none"/>
          </c:marker>
          <c:cat>
            <c:numRef>
              <c:f>PRP_BCL!$B$4:$Q$4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PRP_BCL!$B$18:$Q$18</c:f>
              <c:numCache>
                <c:formatCode>#,##0</c:formatCode>
                <c:ptCount val="16"/>
                <c:pt idx="0">
                  <c:v>26436877.277749181</c:v>
                </c:pt>
                <c:pt idx="1">
                  <c:v>40177747.704273701</c:v>
                </c:pt>
                <c:pt idx="2">
                  <c:v>41136275.431409582</c:v>
                </c:pt>
              </c:numCache>
            </c:numRef>
          </c:val>
          <c:smooth val="0"/>
          <c:extLst>
            <c:ext xmlns:c16="http://schemas.microsoft.com/office/drawing/2014/chart" uri="{C3380CC4-5D6E-409C-BE32-E72D297353CC}">
              <c16:uniqueId val="{0000000D-8E70-408B-B847-22AA76EFE1A2}"/>
            </c:ext>
          </c:extLst>
        </c:ser>
        <c:ser>
          <c:idx val="14"/>
          <c:order val="14"/>
          <c:tx>
            <c:strRef>
              <c:f>PRP_BCL!$A$19</c:f>
              <c:strCache>
                <c:ptCount val="1"/>
                <c:pt idx="0">
                  <c:v>2021Q3</c:v>
                </c:pt>
              </c:strCache>
            </c:strRef>
          </c:tx>
          <c:spPr>
            <a:ln w="28575" cap="rnd">
              <a:solidFill>
                <a:schemeClr val="accent3">
                  <a:lumMod val="80000"/>
                  <a:lumOff val="20000"/>
                </a:schemeClr>
              </a:solidFill>
              <a:round/>
            </a:ln>
            <a:effectLst/>
          </c:spPr>
          <c:marker>
            <c:symbol val="none"/>
          </c:marker>
          <c:cat>
            <c:numRef>
              <c:f>PRP_BCL!$B$4:$Q$4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PRP_BCL!$B$19:$Q$19</c:f>
              <c:numCache>
                <c:formatCode>#,##0</c:formatCode>
                <c:ptCount val="16"/>
                <c:pt idx="0">
                  <c:v>33433332.869054772</c:v>
                </c:pt>
                <c:pt idx="1">
                  <c:v>49571815.167158037</c:v>
                </c:pt>
              </c:numCache>
            </c:numRef>
          </c:val>
          <c:smooth val="0"/>
          <c:extLst>
            <c:ext xmlns:c16="http://schemas.microsoft.com/office/drawing/2014/chart" uri="{C3380CC4-5D6E-409C-BE32-E72D297353CC}">
              <c16:uniqueId val="{0000000E-8E70-408B-B847-22AA76EFE1A2}"/>
            </c:ext>
          </c:extLst>
        </c:ser>
        <c:ser>
          <c:idx val="15"/>
          <c:order val="15"/>
          <c:tx>
            <c:strRef>
              <c:f>PRP_BCL!$A$20</c:f>
              <c:strCache>
                <c:ptCount val="1"/>
                <c:pt idx="0">
                  <c:v>2021Q4</c:v>
                </c:pt>
              </c:strCache>
            </c:strRef>
          </c:tx>
          <c:spPr>
            <a:ln w="28575" cap="rnd">
              <a:solidFill>
                <a:schemeClr val="accent4">
                  <a:lumMod val="80000"/>
                  <a:lumOff val="20000"/>
                </a:schemeClr>
              </a:solidFill>
              <a:round/>
            </a:ln>
            <a:effectLst/>
          </c:spPr>
          <c:marker>
            <c:symbol val="none"/>
          </c:marker>
          <c:cat>
            <c:numRef>
              <c:f>PRP_BCL!$B$4:$Q$4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PRP_BCL!$B$20:$Q$20</c:f>
              <c:numCache>
                <c:formatCode>#,##0</c:formatCode>
                <c:ptCount val="16"/>
                <c:pt idx="0">
                  <c:v>54439897.980294921</c:v>
                </c:pt>
              </c:numCache>
            </c:numRef>
          </c:val>
          <c:smooth val="0"/>
          <c:extLst>
            <c:ext xmlns:c16="http://schemas.microsoft.com/office/drawing/2014/chart" uri="{C3380CC4-5D6E-409C-BE32-E72D297353CC}">
              <c16:uniqueId val="{0000000F-8E70-408B-B847-22AA76EFE1A2}"/>
            </c:ext>
          </c:extLst>
        </c:ser>
        <c:dLbls>
          <c:showLegendKey val="0"/>
          <c:showVal val="0"/>
          <c:showCatName val="0"/>
          <c:showSerName val="0"/>
          <c:showPercent val="0"/>
          <c:showBubbleSize val="0"/>
        </c:dLbls>
        <c:smooth val="0"/>
        <c:axId val="595707568"/>
        <c:axId val="582322032"/>
      </c:lineChart>
      <c:catAx>
        <c:axId val="595707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322032"/>
        <c:crosses val="autoZero"/>
        <c:auto val="1"/>
        <c:lblAlgn val="ctr"/>
        <c:lblOffset val="100"/>
        <c:noMultiLvlLbl val="0"/>
      </c:catAx>
      <c:valAx>
        <c:axId val="5823220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57075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Incurred dev factors by AQ/DQ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PRP_BCL!$A$27</c:f>
              <c:strCache>
                <c:ptCount val="1"/>
                <c:pt idx="0">
                  <c:v>2018Q1</c:v>
                </c:pt>
              </c:strCache>
            </c:strRef>
          </c:tx>
          <c:spPr>
            <a:ln w="28575" cap="rnd">
              <a:solidFill>
                <a:schemeClr val="accent1"/>
              </a:solidFill>
              <a:round/>
            </a:ln>
            <a:effectLst/>
          </c:spPr>
          <c:marker>
            <c:symbol val="none"/>
          </c:marker>
          <c:cat>
            <c:strRef>
              <c:f>PRP_BCL!$C$43:$H$43</c:f>
              <c:strCache>
                <c:ptCount val="6"/>
                <c:pt idx="0">
                  <c:v>0:1</c:v>
                </c:pt>
                <c:pt idx="1">
                  <c:v>1:2</c:v>
                </c:pt>
                <c:pt idx="2">
                  <c:v>2:3</c:v>
                </c:pt>
                <c:pt idx="3">
                  <c:v>3:4</c:v>
                </c:pt>
                <c:pt idx="4">
                  <c:v>4:5</c:v>
                </c:pt>
                <c:pt idx="5">
                  <c:v>5:6</c:v>
                </c:pt>
              </c:strCache>
            </c:strRef>
          </c:cat>
          <c:val>
            <c:numRef>
              <c:f>PRP_BCL!$C$27:$H$27</c:f>
              <c:numCache>
                <c:formatCode>#,##0.000</c:formatCode>
                <c:ptCount val="6"/>
                <c:pt idx="0">
                  <c:v>1.1683394445287358</c:v>
                </c:pt>
                <c:pt idx="1">
                  <c:v>1.0367381683380819</c:v>
                </c:pt>
                <c:pt idx="2">
                  <c:v>0.99666181873630511</c:v>
                </c:pt>
                <c:pt idx="3">
                  <c:v>0.99713363618337625</c:v>
                </c:pt>
                <c:pt idx="4">
                  <c:v>1.004445123141541</c:v>
                </c:pt>
                <c:pt idx="5">
                  <c:v>0.99651349314012327</c:v>
                </c:pt>
              </c:numCache>
            </c:numRef>
          </c:val>
          <c:smooth val="0"/>
          <c:extLst>
            <c:ext xmlns:c16="http://schemas.microsoft.com/office/drawing/2014/chart" uri="{C3380CC4-5D6E-409C-BE32-E72D297353CC}">
              <c16:uniqueId val="{00000000-97A3-4EF5-90C5-A9D23D6EB5FD}"/>
            </c:ext>
          </c:extLst>
        </c:ser>
        <c:ser>
          <c:idx val="1"/>
          <c:order val="1"/>
          <c:tx>
            <c:strRef>
              <c:f>PRP_BCL!$A$28</c:f>
              <c:strCache>
                <c:ptCount val="1"/>
                <c:pt idx="0">
                  <c:v>2018Q2</c:v>
                </c:pt>
              </c:strCache>
            </c:strRef>
          </c:tx>
          <c:spPr>
            <a:ln w="28575" cap="rnd">
              <a:solidFill>
                <a:schemeClr val="accent2"/>
              </a:solidFill>
              <a:round/>
            </a:ln>
            <a:effectLst/>
          </c:spPr>
          <c:marker>
            <c:symbol val="none"/>
          </c:marker>
          <c:cat>
            <c:strRef>
              <c:f>PRP_BCL!$C$43:$H$43</c:f>
              <c:strCache>
                <c:ptCount val="6"/>
                <c:pt idx="0">
                  <c:v>0:1</c:v>
                </c:pt>
                <c:pt idx="1">
                  <c:v>1:2</c:v>
                </c:pt>
                <c:pt idx="2">
                  <c:v>2:3</c:v>
                </c:pt>
                <c:pt idx="3">
                  <c:v>3:4</c:v>
                </c:pt>
                <c:pt idx="4">
                  <c:v>4:5</c:v>
                </c:pt>
                <c:pt idx="5">
                  <c:v>5:6</c:v>
                </c:pt>
              </c:strCache>
            </c:strRef>
          </c:cat>
          <c:val>
            <c:numRef>
              <c:f>PRP_BCL!$C$28:$H$28</c:f>
              <c:numCache>
                <c:formatCode>#,##0.000</c:formatCode>
                <c:ptCount val="6"/>
                <c:pt idx="0">
                  <c:v>1.4031812268219257</c:v>
                </c:pt>
                <c:pt idx="1">
                  <c:v>1.0092943437548225</c:v>
                </c:pt>
                <c:pt idx="2">
                  <c:v>1.009169550092589</c:v>
                </c:pt>
                <c:pt idx="3">
                  <c:v>0.97081552237817903</c:v>
                </c:pt>
                <c:pt idx="4">
                  <c:v>1.0041545136652512</c:v>
                </c:pt>
                <c:pt idx="5">
                  <c:v>1.0011357319301297</c:v>
                </c:pt>
              </c:numCache>
            </c:numRef>
          </c:val>
          <c:smooth val="0"/>
          <c:extLst>
            <c:ext xmlns:c16="http://schemas.microsoft.com/office/drawing/2014/chart" uri="{C3380CC4-5D6E-409C-BE32-E72D297353CC}">
              <c16:uniqueId val="{00000001-97A3-4EF5-90C5-A9D23D6EB5FD}"/>
            </c:ext>
          </c:extLst>
        </c:ser>
        <c:ser>
          <c:idx val="2"/>
          <c:order val="2"/>
          <c:tx>
            <c:strRef>
              <c:f>PRP_BCL!$A$29</c:f>
              <c:strCache>
                <c:ptCount val="1"/>
                <c:pt idx="0">
                  <c:v>2018Q3</c:v>
                </c:pt>
              </c:strCache>
            </c:strRef>
          </c:tx>
          <c:spPr>
            <a:ln w="28575" cap="rnd">
              <a:solidFill>
                <a:schemeClr val="accent3"/>
              </a:solidFill>
              <a:round/>
            </a:ln>
            <a:effectLst/>
          </c:spPr>
          <c:marker>
            <c:symbol val="none"/>
          </c:marker>
          <c:cat>
            <c:strRef>
              <c:f>PRP_BCL!$C$43:$H$43</c:f>
              <c:strCache>
                <c:ptCount val="6"/>
                <c:pt idx="0">
                  <c:v>0:1</c:v>
                </c:pt>
                <c:pt idx="1">
                  <c:v>1:2</c:v>
                </c:pt>
                <c:pt idx="2">
                  <c:v>2:3</c:v>
                </c:pt>
                <c:pt idx="3">
                  <c:v>3:4</c:v>
                </c:pt>
                <c:pt idx="4">
                  <c:v>4:5</c:v>
                </c:pt>
                <c:pt idx="5">
                  <c:v>5:6</c:v>
                </c:pt>
              </c:strCache>
            </c:strRef>
          </c:cat>
          <c:val>
            <c:numRef>
              <c:f>PRP_BCL!$C$29:$H$29</c:f>
              <c:numCache>
                <c:formatCode>#,##0.000</c:formatCode>
                <c:ptCount val="6"/>
                <c:pt idx="0">
                  <c:v>2.7569554414229951</c:v>
                </c:pt>
                <c:pt idx="1">
                  <c:v>1.5705346932267614</c:v>
                </c:pt>
                <c:pt idx="2">
                  <c:v>0.94436675709637952</c:v>
                </c:pt>
                <c:pt idx="3">
                  <c:v>0.98798494304111062</c:v>
                </c:pt>
                <c:pt idx="4">
                  <c:v>1.0080065695556617</c:v>
                </c:pt>
                <c:pt idx="5">
                  <c:v>1.0025474889685635</c:v>
                </c:pt>
              </c:numCache>
            </c:numRef>
          </c:val>
          <c:smooth val="0"/>
          <c:extLst>
            <c:ext xmlns:c16="http://schemas.microsoft.com/office/drawing/2014/chart" uri="{C3380CC4-5D6E-409C-BE32-E72D297353CC}">
              <c16:uniqueId val="{00000002-97A3-4EF5-90C5-A9D23D6EB5FD}"/>
            </c:ext>
          </c:extLst>
        </c:ser>
        <c:ser>
          <c:idx val="3"/>
          <c:order val="3"/>
          <c:tx>
            <c:strRef>
              <c:f>PRP_BCL!$A$30</c:f>
              <c:strCache>
                <c:ptCount val="1"/>
                <c:pt idx="0">
                  <c:v>2018Q4</c:v>
                </c:pt>
              </c:strCache>
            </c:strRef>
          </c:tx>
          <c:spPr>
            <a:ln w="28575" cap="rnd">
              <a:solidFill>
                <a:schemeClr val="accent4"/>
              </a:solidFill>
              <a:round/>
            </a:ln>
            <a:effectLst/>
          </c:spPr>
          <c:marker>
            <c:symbol val="none"/>
          </c:marker>
          <c:cat>
            <c:strRef>
              <c:f>PRP_BCL!$C$43:$H$43</c:f>
              <c:strCache>
                <c:ptCount val="6"/>
                <c:pt idx="0">
                  <c:v>0:1</c:v>
                </c:pt>
                <c:pt idx="1">
                  <c:v>1:2</c:v>
                </c:pt>
                <c:pt idx="2">
                  <c:v>2:3</c:v>
                </c:pt>
                <c:pt idx="3">
                  <c:v>3:4</c:v>
                </c:pt>
                <c:pt idx="4">
                  <c:v>4:5</c:v>
                </c:pt>
                <c:pt idx="5">
                  <c:v>5:6</c:v>
                </c:pt>
              </c:strCache>
            </c:strRef>
          </c:cat>
          <c:val>
            <c:numRef>
              <c:f>PRP_BCL!$C$30:$H$30</c:f>
              <c:numCache>
                <c:formatCode>#,##0.000</c:formatCode>
                <c:ptCount val="6"/>
                <c:pt idx="0">
                  <c:v>1.6107507265191949</c:v>
                </c:pt>
                <c:pt idx="1">
                  <c:v>1.0671549250721633</c:v>
                </c:pt>
                <c:pt idx="2">
                  <c:v>0.956086555891558</c:v>
                </c:pt>
                <c:pt idx="3">
                  <c:v>1.0009640730439906</c:v>
                </c:pt>
                <c:pt idx="4">
                  <c:v>1.0007470021219076</c:v>
                </c:pt>
                <c:pt idx="5">
                  <c:v>1.0007301207120558</c:v>
                </c:pt>
              </c:numCache>
            </c:numRef>
          </c:val>
          <c:smooth val="0"/>
          <c:extLst>
            <c:ext xmlns:c16="http://schemas.microsoft.com/office/drawing/2014/chart" uri="{C3380CC4-5D6E-409C-BE32-E72D297353CC}">
              <c16:uniqueId val="{00000003-97A3-4EF5-90C5-A9D23D6EB5FD}"/>
            </c:ext>
          </c:extLst>
        </c:ser>
        <c:ser>
          <c:idx val="4"/>
          <c:order val="4"/>
          <c:tx>
            <c:strRef>
              <c:f>PRP_BCL!$A$31</c:f>
              <c:strCache>
                <c:ptCount val="1"/>
                <c:pt idx="0">
                  <c:v>2019Q1</c:v>
                </c:pt>
              </c:strCache>
            </c:strRef>
          </c:tx>
          <c:spPr>
            <a:ln w="28575" cap="rnd">
              <a:solidFill>
                <a:schemeClr val="accent5"/>
              </a:solidFill>
              <a:round/>
            </a:ln>
            <a:effectLst/>
          </c:spPr>
          <c:marker>
            <c:symbol val="none"/>
          </c:marker>
          <c:cat>
            <c:strRef>
              <c:f>PRP_BCL!$C$43:$H$43</c:f>
              <c:strCache>
                <c:ptCount val="6"/>
                <c:pt idx="0">
                  <c:v>0:1</c:v>
                </c:pt>
                <c:pt idx="1">
                  <c:v>1:2</c:v>
                </c:pt>
                <c:pt idx="2">
                  <c:v>2:3</c:v>
                </c:pt>
                <c:pt idx="3">
                  <c:v>3:4</c:v>
                </c:pt>
                <c:pt idx="4">
                  <c:v>4:5</c:v>
                </c:pt>
                <c:pt idx="5">
                  <c:v>5:6</c:v>
                </c:pt>
              </c:strCache>
            </c:strRef>
          </c:cat>
          <c:val>
            <c:numRef>
              <c:f>PRP_BCL!$C$31:$H$31</c:f>
              <c:numCache>
                <c:formatCode>#,##0.000</c:formatCode>
                <c:ptCount val="6"/>
                <c:pt idx="0">
                  <c:v>1.570333689022356</c:v>
                </c:pt>
                <c:pt idx="1">
                  <c:v>1.00726612118332</c:v>
                </c:pt>
                <c:pt idx="2">
                  <c:v>1.0125800504530504</c:v>
                </c:pt>
                <c:pt idx="3">
                  <c:v>1.0020036180046359</c:v>
                </c:pt>
                <c:pt idx="4">
                  <c:v>0.97957941038864171</c:v>
                </c:pt>
                <c:pt idx="5">
                  <c:v>1</c:v>
                </c:pt>
              </c:numCache>
            </c:numRef>
          </c:val>
          <c:smooth val="0"/>
          <c:extLst>
            <c:ext xmlns:c16="http://schemas.microsoft.com/office/drawing/2014/chart" uri="{C3380CC4-5D6E-409C-BE32-E72D297353CC}">
              <c16:uniqueId val="{00000004-97A3-4EF5-90C5-A9D23D6EB5FD}"/>
            </c:ext>
          </c:extLst>
        </c:ser>
        <c:ser>
          <c:idx val="5"/>
          <c:order val="5"/>
          <c:tx>
            <c:strRef>
              <c:f>PRP_BCL!$A$32</c:f>
              <c:strCache>
                <c:ptCount val="1"/>
                <c:pt idx="0">
                  <c:v>2019Q2</c:v>
                </c:pt>
              </c:strCache>
            </c:strRef>
          </c:tx>
          <c:spPr>
            <a:ln w="28575" cap="rnd">
              <a:solidFill>
                <a:schemeClr val="accent6"/>
              </a:solidFill>
              <a:round/>
            </a:ln>
            <a:effectLst/>
          </c:spPr>
          <c:marker>
            <c:symbol val="none"/>
          </c:marker>
          <c:cat>
            <c:strRef>
              <c:f>PRP_BCL!$C$43:$H$43</c:f>
              <c:strCache>
                <c:ptCount val="6"/>
                <c:pt idx="0">
                  <c:v>0:1</c:v>
                </c:pt>
                <c:pt idx="1">
                  <c:v>1:2</c:v>
                </c:pt>
                <c:pt idx="2">
                  <c:v>2:3</c:v>
                </c:pt>
                <c:pt idx="3">
                  <c:v>3:4</c:v>
                </c:pt>
                <c:pt idx="4">
                  <c:v>4:5</c:v>
                </c:pt>
                <c:pt idx="5">
                  <c:v>5:6</c:v>
                </c:pt>
              </c:strCache>
            </c:strRef>
          </c:cat>
          <c:val>
            <c:numRef>
              <c:f>PRP_BCL!$C$32:$H$32</c:f>
              <c:numCache>
                <c:formatCode>#,##0.000</c:formatCode>
                <c:ptCount val="6"/>
                <c:pt idx="0">
                  <c:v>1.3571082058177522</c:v>
                </c:pt>
                <c:pt idx="1">
                  <c:v>1.0547162876366856</c:v>
                </c:pt>
                <c:pt idx="2">
                  <c:v>0.95417414549415414</c:v>
                </c:pt>
                <c:pt idx="3">
                  <c:v>1.0090397981575743</c:v>
                </c:pt>
                <c:pt idx="4">
                  <c:v>0.96712689144508013</c:v>
                </c:pt>
                <c:pt idx="5">
                  <c:v>1</c:v>
                </c:pt>
              </c:numCache>
            </c:numRef>
          </c:val>
          <c:smooth val="0"/>
          <c:extLst>
            <c:ext xmlns:c16="http://schemas.microsoft.com/office/drawing/2014/chart" uri="{C3380CC4-5D6E-409C-BE32-E72D297353CC}">
              <c16:uniqueId val="{00000005-97A3-4EF5-90C5-A9D23D6EB5FD}"/>
            </c:ext>
          </c:extLst>
        </c:ser>
        <c:ser>
          <c:idx val="6"/>
          <c:order val="6"/>
          <c:tx>
            <c:strRef>
              <c:f>PRP_BCL!$A$33</c:f>
              <c:strCache>
                <c:ptCount val="1"/>
                <c:pt idx="0">
                  <c:v>2019Q3</c:v>
                </c:pt>
              </c:strCache>
            </c:strRef>
          </c:tx>
          <c:spPr>
            <a:ln w="28575" cap="rnd">
              <a:solidFill>
                <a:schemeClr val="accent1">
                  <a:lumMod val="60000"/>
                </a:schemeClr>
              </a:solidFill>
              <a:round/>
            </a:ln>
            <a:effectLst/>
          </c:spPr>
          <c:marker>
            <c:symbol val="none"/>
          </c:marker>
          <c:cat>
            <c:strRef>
              <c:f>PRP_BCL!$C$43:$H$43</c:f>
              <c:strCache>
                <c:ptCount val="6"/>
                <c:pt idx="0">
                  <c:v>0:1</c:v>
                </c:pt>
                <c:pt idx="1">
                  <c:v>1:2</c:v>
                </c:pt>
                <c:pt idx="2">
                  <c:v>2:3</c:v>
                </c:pt>
                <c:pt idx="3">
                  <c:v>3:4</c:v>
                </c:pt>
                <c:pt idx="4">
                  <c:v>4:5</c:v>
                </c:pt>
                <c:pt idx="5">
                  <c:v>5:6</c:v>
                </c:pt>
              </c:strCache>
            </c:strRef>
          </c:cat>
          <c:val>
            <c:numRef>
              <c:f>PRP_BCL!$C$33:$H$33</c:f>
              <c:numCache>
                <c:formatCode>#,##0.000</c:formatCode>
                <c:ptCount val="6"/>
                <c:pt idx="0">
                  <c:v>1.4156879446388801</c:v>
                </c:pt>
                <c:pt idx="1">
                  <c:v>1.1335956149720305</c:v>
                </c:pt>
                <c:pt idx="2">
                  <c:v>0.95270617754920295</c:v>
                </c:pt>
                <c:pt idx="3">
                  <c:v>0.99970477970987848</c:v>
                </c:pt>
                <c:pt idx="4">
                  <c:v>1.0005482431031589</c:v>
                </c:pt>
                <c:pt idx="5">
                  <c:v>0.99960139116969415</c:v>
                </c:pt>
              </c:numCache>
            </c:numRef>
          </c:val>
          <c:smooth val="0"/>
          <c:extLst>
            <c:ext xmlns:c16="http://schemas.microsoft.com/office/drawing/2014/chart" uri="{C3380CC4-5D6E-409C-BE32-E72D297353CC}">
              <c16:uniqueId val="{00000006-97A3-4EF5-90C5-A9D23D6EB5FD}"/>
            </c:ext>
          </c:extLst>
        </c:ser>
        <c:ser>
          <c:idx val="7"/>
          <c:order val="7"/>
          <c:tx>
            <c:strRef>
              <c:f>PRP_BCL!$A$34</c:f>
              <c:strCache>
                <c:ptCount val="1"/>
                <c:pt idx="0">
                  <c:v>2019Q4</c:v>
                </c:pt>
              </c:strCache>
            </c:strRef>
          </c:tx>
          <c:spPr>
            <a:ln w="28575" cap="rnd">
              <a:solidFill>
                <a:schemeClr val="accent2">
                  <a:lumMod val="60000"/>
                </a:schemeClr>
              </a:solidFill>
              <a:round/>
            </a:ln>
            <a:effectLst/>
          </c:spPr>
          <c:marker>
            <c:symbol val="none"/>
          </c:marker>
          <c:cat>
            <c:strRef>
              <c:f>PRP_BCL!$C$43:$H$43</c:f>
              <c:strCache>
                <c:ptCount val="6"/>
                <c:pt idx="0">
                  <c:v>0:1</c:v>
                </c:pt>
                <c:pt idx="1">
                  <c:v>1:2</c:v>
                </c:pt>
                <c:pt idx="2">
                  <c:v>2:3</c:v>
                </c:pt>
                <c:pt idx="3">
                  <c:v>3:4</c:v>
                </c:pt>
                <c:pt idx="4">
                  <c:v>4:5</c:v>
                </c:pt>
                <c:pt idx="5">
                  <c:v>5:6</c:v>
                </c:pt>
              </c:strCache>
            </c:strRef>
          </c:cat>
          <c:val>
            <c:numRef>
              <c:f>PRP_BCL!$C$34:$H$34</c:f>
              <c:numCache>
                <c:formatCode>#,##0.000</c:formatCode>
                <c:ptCount val="6"/>
                <c:pt idx="0">
                  <c:v>1.7798827345362369</c:v>
                </c:pt>
                <c:pt idx="1">
                  <c:v>1.1292908588692687</c:v>
                </c:pt>
                <c:pt idx="2">
                  <c:v>0.90237756373994127</c:v>
                </c:pt>
                <c:pt idx="3">
                  <c:v>1.005177421645536</c:v>
                </c:pt>
                <c:pt idx="4">
                  <c:v>0.99999757674421175</c:v>
                </c:pt>
                <c:pt idx="5">
                  <c:v>1</c:v>
                </c:pt>
              </c:numCache>
            </c:numRef>
          </c:val>
          <c:smooth val="0"/>
          <c:extLst>
            <c:ext xmlns:c16="http://schemas.microsoft.com/office/drawing/2014/chart" uri="{C3380CC4-5D6E-409C-BE32-E72D297353CC}">
              <c16:uniqueId val="{00000007-97A3-4EF5-90C5-A9D23D6EB5FD}"/>
            </c:ext>
          </c:extLst>
        </c:ser>
        <c:ser>
          <c:idx val="8"/>
          <c:order val="8"/>
          <c:tx>
            <c:strRef>
              <c:f>PRP_BCL!$A$35</c:f>
              <c:strCache>
                <c:ptCount val="1"/>
                <c:pt idx="0">
                  <c:v>2020Q1</c:v>
                </c:pt>
              </c:strCache>
            </c:strRef>
          </c:tx>
          <c:spPr>
            <a:ln w="28575" cap="rnd">
              <a:solidFill>
                <a:schemeClr val="accent3">
                  <a:lumMod val="60000"/>
                </a:schemeClr>
              </a:solidFill>
              <a:round/>
            </a:ln>
            <a:effectLst/>
          </c:spPr>
          <c:marker>
            <c:symbol val="none"/>
          </c:marker>
          <c:cat>
            <c:strRef>
              <c:f>PRP_BCL!$C$43:$H$43</c:f>
              <c:strCache>
                <c:ptCount val="6"/>
                <c:pt idx="0">
                  <c:v>0:1</c:v>
                </c:pt>
                <c:pt idx="1">
                  <c:v>1:2</c:v>
                </c:pt>
                <c:pt idx="2">
                  <c:v>2:3</c:v>
                </c:pt>
                <c:pt idx="3">
                  <c:v>3:4</c:v>
                </c:pt>
                <c:pt idx="4">
                  <c:v>4:5</c:v>
                </c:pt>
                <c:pt idx="5">
                  <c:v>5:6</c:v>
                </c:pt>
              </c:strCache>
            </c:strRef>
          </c:cat>
          <c:val>
            <c:numRef>
              <c:f>PRP_BCL!$C$35:$H$35</c:f>
              <c:numCache>
                <c:formatCode>#,##0.000</c:formatCode>
                <c:ptCount val="6"/>
                <c:pt idx="0">
                  <c:v>1.4128642579099926</c:v>
                </c:pt>
                <c:pt idx="1">
                  <c:v>0.95217110060674925</c:v>
                </c:pt>
                <c:pt idx="2">
                  <c:v>0.99457519186128229</c:v>
                </c:pt>
                <c:pt idx="3">
                  <c:v>0.99817174249398255</c:v>
                </c:pt>
                <c:pt idx="4">
                  <c:v>0.99884844367029779</c:v>
                </c:pt>
                <c:pt idx="5">
                  <c:v>1.0003115956593158</c:v>
                </c:pt>
              </c:numCache>
            </c:numRef>
          </c:val>
          <c:smooth val="0"/>
          <c:extLst>
            <c:ext xmlns:c16="http://schemas.microsoft.com/office/drawing/2014/chart" uri="{C3380CC4-5D6E-409C-BE32-E72D297353CC}">
              <c16:uniqueId val="{00000008-97A3-4EF5-90C5-A9D23D6EB5FD}"/>
            </c:ext>
          </c:extLst>
        </c:ser>
        <c:ser>
          <c:idx val="9"/>
          <c:order val="9"/>
          <c:tx>
            <c:strRef>
              <c:f>PRP_BCL!$A$36</c:f>
              <c:strCache>
                <c:ptCount val="1"/>
                <c:pt idx="0">
                  <c:v>2020Q2</c:v>
                </c:pt>
              </c:strCache>
            </c:strRef>
          </c:tx>
          <c:spPr>
            <a:ln w="28575" cap="rnd">
              <a:solidFill>
                <a:schemeClr val="accent4">
                  <a:lumMod val="60000"/>
                </a:schemeClr>
              </a:solidFill>
              <a:round/>
            </a:ln>
            <a:effectLst/>
          </c:spPr>
          <c:marker>
            <c:symbol val="none"/>
          </c:marker>
          <c:cat>
            <c:strRef>
              <c:f>PRP_BCL!$C$43:$H$43</c:f>
              <c:strCache>
                <c:ptCount val="6"/>
                <c:pt idx="0">
                  <c:v>0:1</c:v>
                </c:pt>
                <c:pt idx="1">
                  <c:v>1:2</c:v>
                </c:pt>
                <c:pt idx="2">
                  <c:v>2:3</c:v>
                </c:pt>
                <c:pt idx="3">
                  <c:v>3:4</c:v>
                </c:pt>
                <c:pt idx="4">
                  <c:v>4:5</c:v>
                </c:pt>
                <c:pt idx="5">
                  <c:v>5:6</c:v>
                </c:pt>
              </c:strCache>
            </c:strRef>
          </c:cat>
          <c:val>
            <c:numRef>
              <c:f>PRP_BCL!$C$36:$H$36</c:f>
              <c:numCache>
                <c:formatCode>#,##0.000</c:formatCode>
                <c:ptCount val="6"/>
                <c:pt idx="0">
                  <c:v>1.3968704764682081</c:v>
                </c:pt>
                <c:pt idx="1">
                  <c:v>1.0170676561893908</c:v>
                </c:pt>
                <c:pt idx="2">
                  <c:v>1.0000191058485952</c:v>
                </c:pt>
                <c:pt idx="3">
                  <c:v>0.99069076833589043</c:v>
                </c:pt>
                <c:pt idx="4">
                  <c:v>0.9924382810328447</c:v>
                </c:pt>
                <c:pt idx="5">
                  <c:v>1</c:v>
                </c:pt>
              </c:numCache>
            </c:numRef>
          </c:val>
          <c:smooth val="0"/>
          <c:extLst>
            <c:ext xmlns:c16="http://schemas.microsoft.com/office/drawing/2014/chart" uri="{C3380CC4-5D6E-409C-BE32-E72D297353CC}">
              <c16:uniqueId val="{00000009-97A3-4EF5-90C5-A9D23D6EB5FD}"/>
            </c:ext>
          </c:extLst>
        </c:ser>
        <c:ser>
          <c:idx val="10"/>
          <c:order val="10"/>
          <c:tx>
            <c:strRef>
              <c:f>PRP_BCL!$A$37</c:f>
              <c:strCache>
                <c:ptCount val="1"/>
                <c:pt idx="0">
                  <c:v>2020Q3</c:v>
                </c:pt>
              </c:strCache>
            </c:strRef>
          </c:tx>
          <c:spPr>
            <a:ln w="28575" cap="rnd">
              <a:solidFill>
                <a:schemeClr val="accent5">
                  <a:lumMod val="60000"/>
                </a:schemeClr>
              </a:solidFill>
              <a:round/>
            </a:ln>
            <a:effectLst/>
          </c:spPr>
          <c:marker>
            <c:symbol val="none"/>
          </c:marker>
          <c:cat>
            <c:strRef>
              <c:f>PRP_BCL!$C$43:$H$43</c:f>
              <c:strCache>
                <c:ptCount val="6"/>
                <c:pt idx="0">
                  <c:v>0:1</c:v>
                </c:pt>
                <c:pt idx="1">
                  <c:v>1:2</c:v>
                </c:pt>
                <c:pt idx="2">
                  <c:v>2:3</c:v>
                </c:pt>
                <c:pt idx="3">
                  <c:v>3:4</c:v>
                </c:pt>
                <c:pt idx="4">
                  <c:v>4:5</c:v>
                </c:pt>
                <c:pt idx="5">
                  <c:v>5:6</c:v>
                </c:pt>
              </c:strCache>
            </c:strRef>
          </c:cat>
          <c:val>
            <c:numRef>
              <c:f>PRP_BCL!$C$37:$H$37</c:f>
              <c:numCache>
                <c:formatCode>#,##0.000</c:formatCode>
                <c:ptCount val="6"/>
                <c:pt idx="0">
                  <c:v>1.7667845794020225</c:v>
                </c:pt>
                <c:pt idx="1">
                  <c:v>1.0157650478101599</c:v>
                </c:pt>
                <c:pt idx="2">
                  <c:v>0.9919515875429572</c:v>
                </c:pt>
                <c:pt idx="3">
                  <c:v>1.0018523460860536</c:v>
                </c:pt>
                <c:pt idx="4">
                  <c:v>1</c:v>
                </c:pt>
              </c:numCache>
            </c:numRef>
          </c:val>
          <c:smooth val="0"/>
          <c:extLst>
            <c:ext xmlns:c16="http://schemas.microsoft.com/office/drawing/2014/chart" uri="{C3380CC4-5D6E-409C-BE32-E72D297353CC}">
              <c16:uniqueId val="{0000000A-97A3-4EF5-90C5-A9D23D6EB5FD}"/>
            </c:ext>
          </c:extLst>
        </c:ser>
        <c:ser>
          <c:idx val="11"/>
          <c:order val="11"/>
          <c:tx>
            <c:strRef>
              <c:f>PRP_BCL!$A$38</c:f>
              <c:strCache>
                <c:ptCount val="1"/>
                <c:pt idx="0">
                  <c:v>2020Q4</c:v>
                </c:pt>
              </c:strCache>
            </c:strRef>
          </c:tx>
          <c:spPr>
            <a:ln w="28575" cap="rnd">
              <a:solidFill>
                <a:schemeClr val="accent6">
                  <a:lumMod val="60000"/>
                </a:schemeClr>
              </a:solidFill>
              <a:round/>
            </a:ln>
            <a:effectLst/>
          </c:spPr>
          <c:marker>
            <c:symbol val="none"/>
          </c:marker>
          <c:cat>
            <c:strRef>
              <c:f>PRP_BCL!$C$43:$H$43</c:f>
              <c:strCache>
                <c:ptCount val="6"/>
                <c:pt idx="0">
                  <c:v>0:1</c:v>
                </c:pt>
                <c:pt idx="1">
                  <c:v>1:2</c:v>
                </c:pt>
                <c:pt idx="2">
                  <c:v>2:3</c:v>
                </c:pt>
                <c:pt idx="3">
                  <c:v>3:4</c:v>
                </c:pt>
                <c:pt idx="4">
                  <c:v>4:5</c:v>
                </c:pt>
                <c:pt idx="5">
                  <c:v>5:6</c:v>
                </c:pt>
              </c:strCache>
            </c:strRef>
          </c:cat>
          <c:val>
            <c:numRef>
              <c:f>PRP_BCL!$C$38:$H$38</c:f>
              <c:numCache>
                <c:formatCode>#,##0.000</c:formatCode>
                <c:ptCount val="6"/>
                <c:pt idx="0">
                  <c:v>1.7070834911265211</c:v>
                </c:pt>
                <c:pt idx="1">
                  <c:v>1.0070686721308706</c:v>
                </c:pt>
                <c:pt idx="2">
                  <c:v>0.9876524241095499</c:v>
                </c:pt>
                <c:pt idx="3">
                  <c:v>0.99994531527443153</c:v>
                </c:pt>
              </c:numCache>
            </c:numRef>
          </c:val>
          <c:smooth val="0"/>
          <c:extLst>
            <c:ext xmlns:c16="http://schemas.microsoft.com/office/drawing/2014/chart" uri="{C3380CC4-5D6E-409C-BE32-E72D297353CC}">
              <c16:uniqueId val="{0000000B-97A3-4EF5-90C5-A9D23D6EB5FD}"/>
            </c:ext>
          </c:extLst>
        </c:ser>
        <c:ser>
          <c:idx val="12"/>
          <c:order val="12"/>
          <c:tx>
            <c:strRef>
              <c:f>PRP_BCL!$A$39</c:f>
              <c:strCache>
                <c:ptCount val="1"/>
                <c:pt idx="0">
                  <c:v>2021Q1</c:v>
                </c:pt>
              </c:strCache>
            </c:strRef>
          </c:tx>
          <c:spPr>
            <a:ln w="28575" cap="rnd">
              <a:solidFill>
                <a:schemeClr val="accent1">
                  <a:lumMod val="80000"/>
                  <a:lumOff val="20000"/>
                </a:schemeClr>
              </a:solidFill>
              <a:round/>
            </a:ln>
            <a:effectLst/>
          </c:spPr>
          <c:marker>
            <c:symbol val="none"/>
          </c:marker>
          <c:cat>
            <c:strRef>
              <c:f>PRP_BCL!$C$43:$H$43</c:f>
              <c:strCache>
                <c:ptCount val="6"/>
                <c:pt idx="0">
                  <c:v>0:1</c:v>
                </c:pt>
                <c:pt idx="1">
                  <c:v>1:2</c:v>
                </c:pt>
                <c:pt idx="2">
                  <c:v>2:3</c:v>
                </c:pt>
                <c:pt idx="3">
                  <c:v>3:4</c:v>
                </c:pt>
                <c:pt idx="4">
                  <c:v>4:5</c:v>
                </c:pt>
                <c:pt idx="5">
                  <c:v>5:6</c:v>
                </c:pt>
              </c:strCache>
            </c:strRef>
          </c:cat>
          <c:val>
            <c:numRef>
              <c:f>PRP_BCL!$C$39:$H$39</c:f>
              <c:numCache>
                <c:formatCode>#,##0.000</c:formatCode>
                <c:ptCount val="6"/>
                <c:pt idx="0">
                  <c:v>1.4519070215790786</c:v>
                </c:pt>
                <c:pt idx="1">
                  <c:v>1.0610138369575774</c:v>
                </c:pt>
                <c:pt idx="2">
                  <c:v>1.0052261855545641</c:v>
                </c:pt>
              </c:numCache>
            </c:numRef>
          </c:val>
          <c:smooth val="0"/>
          <c:extLst>
            <c:ext xmlns:c16="http://schemas.microsoft.com/office/drawing/2014/chart" uri="{C3380CC4-5D6E-409C-BE32-E72D297353CC}">
              <c16:uniqueId val="{0000000C-97A3-4EF5-90C5-A9D23D6EB5FD}"/>
            </c:ext>
          </c:extLst>
        </c:ser>
        <c:ser>
          <c:idx val="13"/>
          <c:order val="13"/>
          <c:tx>
            <c:strRef>
              <c:f>PRP_BCL!$A$40</c:f>
              <c:strCache>
                <c:ptCount val="1"/>
                <c:pt idx="0">
                  <c:v>2021Q2</c:v>
                </c:pt>
              </c:strCache>
            </c:strRef>
          </c:tx>
          <c:spPr>
            <a:ln w="28575" cap="rnd">
              <a:solidFill>
                <a:schemeClr val="accent2">
                  <a:lumMod val="80000"/>
                  <a:lumOff val="20000"/>
                </a:schemeClr>
              </a:solidFill>
              <a:round/>
            </a:ln>
            <a:effectLst/>
          </c:spPr>
          <c:marker>
            <c:symbol val="none"/>
          </c:marker>
          <c:cat>
            <c:strRef>
              <c:f>PRP_BCL!$C$43:$H$43</c:f>
              <c:strCache>
                <c:ptCount val="6"/>
                <c:pt idx="0">
                  <c:v>0:1</c:v>
                </c:pt>
                <c:pt idx="1">
                  <c:v>1:2</c:v>
                </c:pt>
                <c:pt idx="2">
                  <c:v>2:3</c:v>
                </c:pt>
                <c:pt idx="3">
                  <c:v>3:4</c:v>
                </c:pt>
                <c:pt idx="4">
                  <c:v>4:5</c:v>
                </c:pt>
                <c:pt idx="5">
                  <c:v>5:6</c:v>
                </c:pt>
              </c:strCache>
            </c:strRef>
          </c:cat>
          <c:val>
            <c:numRef>
              <c:f>PRP_BCL!$C$40:$H$40</c:f>
              <c:numCache>
                <c:formatCode>#,##0.000</c:formatCode>
                <c:ptCount val="6"/>
                <c:pt idx="0">
                  <c:v>1.5197614787163096</c:v>
                </c:pt>
                <c:pt idx="1">
                  <c:v>1.0238571792075324</c:v>
                </c:pt>
              </c:numCache>
            </c:numRef>
          </c:val>
          <c:smooth val="0"/>
          <c:extLst>
            <c:ext xmlns:c16="http://schemas.microsoft.com/office/drawing/2014/chart" uri="{C3380CC4-5D6E-409C-BE32-E72D297353CC}">
              <c16:uniqueId val="{0000000D-97A3-4EF5-90C5-A9D23D6EB5FD}"/>
            </c:ext>
          </c:extLst>
        </c:ser>
        <c:ser>
          <c:idx val="14"/>
          <c:order val="14"/>
          <c:tx>
            <c:strRef>
              <c:f>PRP_BCL!$A$41</c:f>
              <c:strCache>
                <c:ptCount val="1"/>
                <c:pt idx="0">
                  <c:v>2021Q3</c:v>
                </c:pt>
              </c:strCache>
            </c:strRef>
          </c:tx>
          <c:spPr>
            <a:ln w="28575" cap="rnd">
              <a:solidFill>
                <a:schemeClr val="accent3">
                  <a:lumMod val="80000"/>
                  <a:lumOff val="20000"/>
                </a:schemeClr>
              </a:solidFill>
              <a:round/>
            </a:ln>
            <a:effectLst/>
          </c:spPr>
          <c:marker>
            <c:symbol val="none"/>
          </c:marker>
          <c:cat>
            <c:strRef>
              <c:f>PRP_BCL!$C$43:$H$43</c:f>
              <c:strCache>
                <c:ptCount val="6"/>
                <c:pt idx="0">
                  <c:v>0:1</c:v>
                </c:pt>
                <c:pt idx="1">
                  <c:v>1:2</c:v>
                </c:pt>
                <c:pt idx="2">
                  <c:v>2:3</c:v>
                </c:pt>
                <c:pt idx="3">
                  <c:v>3:4</c:v>
                </c:pt>
                <c:pt idx="4">
                  <c:v>4:5</c:v>
                </c:pt>
                <c:pt idx="5">
                  <c:v>5:6</c:v>
                </c:pt>
              </c:strCache>
            </c:strRef>
          </c:cat>
          <c:val>
            <c:numRef>
              <c:f>PRP_BCL!$C$41:$H$41</c:f>
              <c:numCache>
                <c:formatCode>#,##0</c:formatCode>
                <c:ptCount val="6"/>
                <c:pt idx="0" formatCode="#,##0.000">
                  <c:v>1.4827063565966145</c:v>
                </c:pt>
              </c:numCache>
            </c:numRef>
          </c:val>
          <c:smooth val="0"/>
          <c:extLst>
            <c:ext xmlns:c16="http://schemas.microsoft.com/office/drawing/2014/chart" uri="{C3380CC4-5D6E-409C-BE32-E72D297353CC}">
              <c16:uniqueId val="{0000000E-97A3-4EF5-90C5-A9D23D6EB5FD}"/>
            </c:ext>
          </c:extLst>
        </c:ser>
        <c:dLbls>
          <c:showLegendKey val="0"/>
          <c:showVal val="0"/>
          <c:showCatName val="0"/>
          <c:showSerName val="0"/>
          <c:showPercent val="0"/>
          <c:showBubbleSize val="0"/>
        </c:dLbls>
        <c:smooth val="0"/>
        <c:axId val="595707568"/>
        <c:axId val="582322032"/>
      </c:lineChart>
      <c:catAx>
        <c:axId val="595707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322032"/>
        <c:crosses val="autoZero"/>
        <c:auto val="1"/>
        <c:lblAlgn val="ctr"/>
        <c:lblOffset val="100"/>
        <c:noMultiLvlLbl val="0"/>
      </c:catAx>
      <c:valAx>
        <c:axId val="582322032"/>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57075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PPCI factors 0-6</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1"/>
          <c:order val="0"/>
          <c:tx>
            <c:strRef>
              <c:f>PRP_PPCI!$A$44</c:f>
              <c:strCache>
                <c:ptCount val="1"/>
                <c:pt idx="0">
                  <c:v>Simple average</c:v>
                </c:pt>
              </c:strCache>
            </c:strRef>
          </c:tx>
          <c:spPr>
            <a:ln w="28575" cap="rnd">
              <a:solidFill>
                <a:srgbClr val="72166B"/>
              </a:solidFill>
              <a:round/>
            </a:ln>
            <a:effectLst/>
          </c:spPr>
          <c:marker>
            <c:symbol val="none"/>
          </c:marker>
          <c:val>
            <c:numRef>
              <c:f>PRP_PPCI!$B$44:$H$44</c:f>
              <c:numCache>
                <c:formatCode>#,##0</c:formatCode>
                <c:ptCount val="7"/>
                <c:pt idx="0">
                  <c:v>9903.3154782350048</c:v>
                </c:pt>
                <c:pt idx="1">
                  <c:v>5817.4606143165893</c:v>
                </c:pt>
                <c:pt idx="2">
                  <c:v>923.56939076810011</c:v>
                </c:pt>
                <c:pt idx="3">
                  <c:v>-424.31304815576391</c:v>
                </c:pt>
                <c:pt idx="4">
                  <c:v>34.108481938237141</c:v>
                </c:pt>
                <c:pt idx="5">
                  <c:v>-56.516247341887038</c:v>
                </c:pt>
                <c:pt idx="6">
                  <c:v>5.7062572784136076</c:v>
                </c:pt>
              </c:numCache>
            </c:numRef>
          </c:val>
          <c:smooth val="0"/>
          <c:extLst>
            <c:ext xmlns:c16="http://schemas.microsoft.com/office/drawing/2014/chart" uri="{C3380CC4-5D6E-409C-BE32-E72D297353CC}">
              <c16:uniqueId val="{00000001-BFF5-416A-986B-058C1FF3FAC0}"/>
            </c:ext>
          </c:extLst>
        </c:ser>
        <c:ser>
          <c:idx val="2"/>
          <c:order val="1"/>
          <c:tx>
            <c:strRef>
              <c:f>PRP_PPCI!$A$45</c:f>
              <c:strCache>
                <c:ptCount val="1"/>
                <c:pt idx="0">
                  <c:v>Weighted avg (ALL)</c:v>
                </c:pt>
              </c:strCache>
            </c:strRef>
          </c:tx>
          <c:spPr>
            <a:ln w="28575" cap="rnd">
              <a:solidFill>
                <a:srgbClr val="00B0BD"/>
              </a:solidFill>
              <a:round/>
            </a:ln>
            <a:effectLst/>
          </c:spPr>
          <c:marker>
            <c:symbol val="none"/>
          </c:marker>
          <c:val>
            <c:numRef>
              <c:f>PRP_PPCI!$B$45:$H$45</c:f>
              <c:numCache>
                <c:formatCode>#,##0</c:formatCode>
                <c:ptCount val="7"/>
                <c:pt idx="0">
                  <c:v>10697.710406390606</c:v>
                </c:pt>
                <c:pt idx="1">
                  <c:v>6360.7400461505922</c:v>
                </c:pt>
                <c:pt idx="2">
                  <c:v>866.25448764824091</c:v>
                </c:pt>
                <c:pt idx="3">
                  <c:v>-451.94081198513157</c:v>
                </c:pt>
                <c:pt idx="4">
                  <c:v>26.808214795329977</c:v>
                </c:pt>
                <c:pt idx="5">
                  <c:v>-42.070468762614155</c:v>
                </c:pt>
                <c:pt idx="6">
                  <c:v>5.1640840341728769</c:v>
                </c:pt>
              </c:numCache>
            </c:numRef>
          </c:val>
          <c:smooth val="0"/>
          <c:extLst>
            <c:ext xmlns:c16="http://schemas.microsoft.com/office/drawing/2014/chart" uri="{C3380CC4-5D6E-409C-BE32-E72D297353CC}">
              <c16:uniqueId val="{00000002-BFF5-416A-986B-058C1FF3FAC0}"/>
            </c:ext>
          </c:extLst>
        </c:ser>
        <c:ser>
          <c:idx val="3"/>
          <c:order val="2"/>
          <c:tx>
            <c:strRef>
              <c:f>PRP_PPCI!$A$46</c:f>
              <c:strCache>
                <c:ptCount val="1"/>
                <c:pt idx="0">
                  <c:v>Weighted avg (last 4)</c:v>
                </c:pt>
              </c:strCache>
            </c:strRef>
          </c:tx>
          <c:spPr>
            <a:ln w="28575" cap="rnd">
              <a:solidFill>
                <a:srgbClr val="838286"/>
              </a:solidFill>
              <a:round/>
            </a:ln>
            <a:effectLst/>
          </c:spPr>
          <c:marker>
            <c:symbol val="none"/>
          </c:marker>
          <c:val>
            <c:numRef>
              <c:f>PRP_PPCI!$B$46:$H$46</c:f>
              <c:numCache>
                <c:formatCode>#,##0</c:formatCode>
                <c:ptCount val="7"/>
                <c:pt idx="0">
                  <c:v>11114.198059678403</c:v>
                </c:pt>
                <c:pt idx="1">
                  <c:v>7161.2910437475384</c:v>
                </c:pt>
                <c:pt idx="2">
                  <c:v>450.83979488424592</c:v>
                </c:pt>
                <c:pt idx="3">
                  <c:v>-95.435528064062012</c:v>
                </c:pt>
                <c:pt idx="4">
                  <c:v>-7.359076076244909</c:v>
                </c:pt>
                <c:pt idx="5">
                  <c:v>-6.0584926546301396</c:v>
                </c:pt>
                <c:pt idx="6">
                  <c:v>1.0672673619796178</c:v>
                </c:pt>
              </c:numCache>
            </c:numRef>
          </c:val>
          <c:smooth val="0"/>
          <c:extLst>
            <c:ext xmlns:c16="http://schemas.microsoft.com/office/drawing/2014/chart" uri="{C3380CC4-5D6E-409C-BE32-E72D297353CC}">
              <c16:uniqueId val="{00000003-BFF5-416A-986B-058C1FF3FAC0}"/>
            </c:ext>
          </c:extLst>
        </c:ser>
        <c:ser>
          <c:idx val="4"/>
          <c:order val="3"/>
          <c:tx>
            <c:strRef>
              <c:f>PRP_PPCI!$A$47</c:f>
              <c:strCache>
                <c:ptCount val="1"/>
                <c:pt idx="0">
                  <c:v>Weighted avg (last 8)</c:v>
                </c:pt>
              </c:strCache>
            </c:strRef>
          </c:tx>
          <c:spPr>
            <a:ln w="28575" cap="rnd">
              <a:solidFill>
                <a:srgbClr val="00576B"/>
              </a:solidFill>
              <a:round/>
            </a:ln>
            <a:effectLst/>
          </c:spPr>
          <c:marker>
            <c:symbol val="none"/>
          </c:marker>
          <c:val>
            <c:numRef>
              <c:f>PRP_PPCI!$B$47:$H$47</c:f>
              <c:numCache>
                <c:formatCode>#,##0</c:formatCode>
                <c:ptCount val="7"/>
                <c:pt idx="0">
                  <c:v>11382.262824620078</c:v>
                </c:pt>
                <c:pt idx="1">
                  <c:v>6991.6100168152616</c:v>
                </c:pt>
                <c:pt idx="2">
                  <c:v>792.4499468335049</c:v>
                </c:pt>
                <c:pt idx="3">
                  <c:v>-501.05621371011483</c:v>
                </c:pt>
                <c:pt idx="4">
                  <c:v>19.766137825329327</c:v>
                </c:pt>
                <c:pt idx="5">
                  <c:v>-39.934563203868194</c:v>
                </c:pt>
                <c:pt idx="6">
                  <c:v>4.9098677539515831</c:v>
                </c:pt>
              </c:numCache>
            </c:numRef>
          </c:val>
          <c:smooth val="0"/>
          <c:extLst>
            <c:ext xmlns:c16="http://schemas.microsoft.com/office/drawing/2014/chart" uri="{C3380CC4-5D6E-409C-BE32-E72D297353CC}">
              <c16:uniqueId val="{00000004-BFF5-416A-986B-058C1FF3FAC0}"/>
            </c:ext>
          </c:extLst>
        </c:ser>
        <c:ser>
          <c:idx val="5"/>
          <c:order val="4"/>
          <c:tx>
            <c:strRef>
              <c:f>PRP_PPCI!$A$48</c:f>
              <c:strCache>
                <c:ptCount val="1"/>
                <c:pt idx="0">
                  <c:v>Weighted avg (ALL ex 2018Q3)</c:v>
                </c:pt>
              </c:strCache>
            </c:strRef>
          </c:tx>
          <c:spPr>
            <a:ln w="28575" cap="rnd">
              <a:solidFill>
                <a:srgbClr val="EA663A"/>
              </a:solidFill>
              <a:round/>
            </a:ln>
            <a:effectLst/>
          </c:spPr>
          <c:marker>
            <c:symbol val="none"/>
          </c:marker>
          <c:val>
            <c:numRef>
              <c:f>PRP_PPCI!$B$48:$H$48</c:f>
              <c:numCache>
                <c:formatCode>#,##0</c:formatCode>
                <c:ptCount val="7"/>
                <c:pt idx="0">
                  <c:v>11041.587601061974</c:v>
                </c:pt>
                <c:pt idx="1">
                  <c:v>6495.0606494788872</c:v>
                </c:pt>
                <c:pt idx="2">
                  <c:v>782.46008990499149</c:v>
                </c:pt>
                <c:pt idx="3">
                  <c:v>-455.65062800242185</c:v>
                </c:pt>
                <c:pt idx="4">
                  <c:v>26.063514994748097</c:v>
                </c:pt>
                <c:pt idx="5">
                  <c:v>-48.623497504750219</c:v>
                </c:pt>
                <c:pt idx="6">
                  <c:v>4.2238165028130261</c:v>
                </c:pt>
              </c:numCache>
            </c:numRef>
          </c:val>
          <c:smooth val="0"/>
          <c:extLst>
            <c:ext xmlns:c16="http://schemas.microsoft.com/office/drawing/2014/chart" uri="{C3380CC4-5D6E-409C-BE32-E72D297353CC}">
              <c16:uniqueId val="{00000005-BFF5-416A-986B-058C1FF3FAC0}"/>
            </c:ext>
          </c:extLst>
        </c:ser>
        <c:ser>
          <c:idx val="7"/>
          <c:order val="5"/>
          <c:tx>
            <c:strRef>
              <c:f>PRP_PPCI!$A$49</c:f>
              <c:strCache>
                <c:ptCount val="1"/>
                <c:pt idx="0">
                  <c:v>Trend</c:v>
                </c:pt>
              </c:strCache>
            </c:strRef>
          </c:tx>
          <c:spPr>
            <a:ln w="28575" cap="rnd">
              <a:solidFill>
                <a:srgbClr val="AABA0A"/>
              </a:solidFill>
              <a:round/>
            </a:ln>
            <a:effectLst/>
          </c:spPr>
          <c:marker>
            <c:symbol val="none"/>
          </c:marker>
          <c:val>
            <c:numRef>
              <c:f>PRP_PPCI!$B$49:$H$49</c:f>
              <c:numCache>
                <c:formatCode>#,##0</c:formatCode>
                <c:ptCount val="7"/>
                <c:pt idx="0">
                  <c:v>12694.876779941933</c:v>
                </c:pt>
                <c:pt idx="1">
                  <c:v>7583.019418177455</c:v>
                </c:pt>
                <c:pt idx="2">
                  <c:v>426.96269590146471</c:v>
                </c:pt>
                <c:pt idx="3">
                  <c:v>-412.17860686493174</c:v>
                </c:pt>
                <c:pt idx="4">
                  <c:v>-12.536383227980878</c:v>
                </c:pt>
                <c:pt idx="5">
                  <c:v>-25.02086486325544</c:v>
                </c:pt>
                <c:pt idx="6">
                  <c:v>-1.5948038160508116</c:v>
                </c:pt>
              </c:numCache>
            </c:numRef>
          </c:val>
          <c:smooth val="0"/>
          <c:extLst>
            <c:ext xmlns:c16="http://schemas.microsoft.com/office/drawing/2014/chart" uri="{C3380CC4-5D6E-409C-BE32-E72D297353CC}">
              <c16:uniqueId val="{00000006-BFF5-416A-986B-058C1FF3FAC0}"/>
            </c:ext>
          </c:extLst>
        </c:ser>
        <c:ser>
          <c:idx val="6"/>
          <c:order val="6"/>
          <c:tx>
            <c:strRef>
              <c:f>PRP_PPCI!$A$50</c:f>
              <c:strCache>
                <c:ptCount val="1"/>
                <c:pt idx="0">
                  <c:v>Weighted avg (Q4 only)</c:v>
                </c:pt>
              </c:strCache>
            </c:strRef>
          </c:tx>
          <c:spPr>
            <a:ln w="28575" cap="rnd">
              <a:solidFill>
                <a:schemeClr val="accent1">
                  <a:lumMod val="60000"/>
                </a:schemeClr>
              </a:solidFill>
              <a:round/>
            </a:ln>
            <a:effectLst/>
          </c:spPr>
          <c:marker>
            <c:symbol val="none"/>
          </c:marker>
          <c:val>
            <c:numRef>
              <c:f>PRP_PPCI!$B$50:$H$50</c:f>
              <c:numCache>
                <c:formatCode>#,##0</c:formatCode>
                <c:ptCount val="7"/>
                <c:pt idx="0">
                  <c:v>14824.680168547327</c:v>
                </c:pt>
                <c:pt idx="1">
                  <c:v>11505.770044151808</c:v>
                </c:pt>
                <c:pt idx="2">
                  <c:v>1582.8381745827769</c:v>
                </c:pt>
                <c:pt idx="3">
                  <c:v>-1287.8189193035948</c:v>
                </c:pt>
                <c:pt idx="4">
                  <c:v>34.064302434739425</c:v>
                </c:pt>
                <c:pt idx="5">
                  <c:v>56.100401683607238</c:v>
                </c:pt>
                <c:pt idx="6">
                  <c:v>10.207190407476334</c:v>
                </c:pt>
              </c:numCache>
            </c:numRef>
          </c:val>
          <c:smooth val="0"/>
          <c:extLst>
            <c:ext xmlns:c16="http://schemas.microsoft.com/office/drawing/2014/chart" uri="{C3380CC4-5D6E-409C-BE32-E72D297353CC}">
              <c16:uniqueId val="{00000000-E35E-48D1-8265-F81636F4FAD0}"/>
            </c:ext>
          </c:extLst>
        </c:ser>
        <c:ser>
          <c:idx val="8"/>
          <c:order val="7"/>
          <c:tx>
            <c:strRef>
              <c:f>PRP_PPCI!$A$51</c:f>
              <c:strCache>
                <c:ptCount val="1"/>
                <c:pt idx="0">
                  <c:v>Selected</c:v>
                </c:pt>
              </c:strCache>
            </c:strRef>
          </c:tx>
          <c:spPr>
            <a:ln w="73025" cap="rnd">
              <a:solidFill>
                <a:srgbClr val="F8B217"/>
              </a:solidFill>
              <a:round/>
            </a:ln>
            <a:effectLst/>
          </c:spPr>
          <c:marker>
            <c:symbol val="none"/>
          </c:marker>
          <c:val>
            <c:numRef>
              <c:f>PRP_PPCI!$B$51:$H$51</c:f>
              <c:numCache>
                <c:formatCode>#,##0</c:formatCode>
                <c:ptCount val="7"/>
                <c:pt idx="0">
                  <c:v>11200</c:v>
                </c:pt>
                <c:pt idx="1">
                  <c:v>10000</c:v>
                </c:pt>
                <c:pt idx="2">
                  <c:v>500</c:v>
                </c:pt>
                <c:pt idx="3">
                  <c:v>-200</c:v>
                </c:pt>
                <c:pt idx="4">
                  <c:v>10</c:v>
                </c:pt>
                <c:pt idx="5">
                  <c:v>5</c:v>
                </c:pt>
                <c:pt idx="6">
                  <c:v>2</c:v>
                </c:pt>
              </c:numCache>
            </c:numRef>
          </c:val>
          <c:smooth val="0"/>
          <c:extLst>
            <c:ext xmlns:c16="http://schemas.microsoft.com/office/drawing/2014/chart" uri="{C3380CC4-5D6E-409C-BE32-E72D297353CC}">
              <c16:uniqueId val="{00000001-E35E-48D1-8265-F81636F4FAD0}"/>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Incremental pmts by AQ/DQ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PRP_PPCI!$A$5</c:f>
              <c:strCache>
                <c:ptCount val="1"/>
                <c:pt idx="0">
                  <c:v>2018Q1</c:v>
                </c:pt>
              </c:strCache>
            </c:strRef>
          </c:tx>
          <c:spPr>
            <a:ln w="28575" cap="rnd">
              <a:solidFill>
                <a:schemeClr val="accent1"/>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PRP_PPCI!$B$5:$I$5</c:f>
              <c:numCache>
                <c:formatCode>#,##0</c:formatCode>
                <c:ptCount val="8"/>
                <c:pt idx="0">
                  <c:v>9867091.9633297026</c:v>
                </c:pt>
                <c:pt idx="1">
                  <c:v>1862675.9065972203</c:v>
                </c:pt>
                <c:pt idx="2">
                  <c:v>528487.40364120598</c:v>
                </c:pt>
                <c:pt idx="3">
                  <c:v>51237.634031807815</c:v>
                </c:pt>
                <c:pt idx="4">
                  <c:v>78905.82334812617</c:v>
                </c:pt>
                <c:pt idx="5">
                  <c:v>36722.120336177002</c:v>
                </c:pt>
                <c:pt idx="6">
                  <c:v>1304.9526671648371</c:v>
                </c:pt>
                <c:pt idx="7">
                  <c:v>0</c:v>
                </c:pt>
              </c:numCache>
            </c:numRef>
          </c:val>
          <c:smooth val="0"/>
          <c:extLst>
            <c:ext xmlns:c16="http://schemas.microsoft.com/office/drawing/2014/chart" uri="{C3380CC4-5D6E-409C-BE32-E72D297353CC}">
              <c16:uniqueId val="{00000000-E6E2-481E-AA9F-B630C7216F1F}"/>
            </c:ext>
          </c:extLst>
        </c:ser>
        <c:ser>
          <c:idx val="1"/>
          <c:order val="1"/>
          <c:tx>
            <c:strRef>
              <c:f>PRP_PPCI!$A$6</c:f>
              <c:strCache>
                <c:ptCount val="1"/>
                <c:pt idx="0">
                  <c:v>2018Q2</c:v>
                </c:pt>
              </c:strCache>
            </c:strRef>
          </c:tx>
          <c:spPr>
            <a:ln w="28575" cap="rnd">
              <a:solidFill>
                <a:schemeClr val="accent2"/>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PRP_PPCI!$B$6:$I$6</c:f>
              <c:numCache>
                <c:formatCode>#,##0</c:formatCode>
                <c:ptCount val="8"/>
                <c:pt idx="0">
                  <c:v>7494251.0976909436</c:v>
                </c:pt>
                <c:pt idx="1">
                  <c:v>3391939.9471689104</c:v>
                </c:pt>
                <c:pt idx="2">
                  <c:v>223865.57740550593</c:v>
                </c:pt>
                <c:pt idx="3">
                  <c:v>162219.59218011444</c:v>
                </c:pt>
                <c:pt idx="4">
                  <c:v>44402.143839448945</c:v>
                </c:pt>
                <c:pt idx="5">
                  <c:v>-257210.88739457671</c:v>
                </c:pt>
                <c:pt idx="6">
                  <c:v>12560.59033692085</c:v>
                </c:pt>
                <c:pt idx="7">
                  <c:v>1531.8339111573678</c:v>
                </c:pt>
              </c:numCache>
            </c:numRef>
          </c:val>
          <c:smooth val="0"/>
          <c:extLst>
            <c:ext xmlns:c16="http://schemas.microsoft.com/office/drawing/2014/chart" uri="{C3380CC4-5D6E-409C-BE32-E72D297353CC}">
              <c16:uniqueId val="{00000001-E6E2-481E-AA9F-B630C7216F1F}"/>
            </c:ext>
          </c:extLst>
        </c:ser>
        <c:ser>
          <c:idx val="2"/>
          <c:order val="2"/>
          <c:tx>
            <c:strRef>
              <c:f>PRP_PPCI!$A$7</c:f>
              <c:strCache>
                <c:ptCount val="1"/>
                <c:pt idx="0">
                  <c:v>2018Q3</c:v>
                </c:pt>
              </c:strCache>
            </c:strRef>
          </c:tx>
          <c:spPr>
            <a:ln w="28575" cap="rnd">
              <a:solidFill>
                <a:schemeClr val="accent3"/>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PRP_PPCI!$B$7:$I$7</c:f>
              <c:numCache>
                <c:formatCode>#,##0</c:formatCode>
                <c:ptCount val="8"/>
                <c:pt idx="0">
                  <c:v>1226944.2318431376</c:v>
                </c:pt>
                <c:pt idx="1">
                  <c:v>3354063.4177130479</c:v>
                </c:pt>
                <c:pt idx="2">
                  <c:v>3013078.4469717233</c:v>
                </c:pt>
                <c:pt idx="3">
                  <c:v>-418773.53229794232</c:v>
                </c:pt>
                <c:pt idx="4">
                  <c:v>43732.160748689552</c:v>
                </c:pt>
                <c:pt idx="5">
                  <c:v>57799.783715974401</c:v>
                </c:pt>
                <c:pt idx="6">
                  <c:v>18537.681111851558</c:v>
                </c:pt>
                <c:pt idx="7">
                  <c:v>0</c:v>
                </c:pt>
              </c:numCache>
            </c:numRef>
          </c:val>
          <c:smooth val="0"/>
          <c:extLst>
            <c:ext xmlns:c16="http://schemas.microsoft.com/office/drawing/2014/chart" uri="{C3380CC4-5D6E-409C-BE32-E72D297353CC}">
              <c16:uniqueId val="{00000002-E6E2-481E-AA9F-B630C7216F1F}"/>
            </c:ext>
          </c:extLst>
        </c:ser>
        <c:ser>
          <c:idx val="3"/>
          <c:order val="3"/>
          <c:tx>
            <c:strRef>
              <c:f>PRP_PPCI!$A$8</c:f>
              <c:strCache>
                <c:ptCount val="1"/>
                <c:pt idx="0">
                  <c:v>2018Q4</c:v>
                </c:pt>
              </c:strCache>
            </c:strRef>
          </c:tx>
          <c:spPr>
            <a:ln w="28575" cap="rnd">
              <a:solidFill>
                <a:schemeClr val="accent4"/>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PRP_PPCI!$B$8:$I$8</c:f>
              <c:numCache>
                <c:formatCode>#,##0</c:formatCode>
                <c:ptCount val="8"/>
                <c:pt idx="0">
                  <c:v>23849785.120758038</c:v>
                </c:pt>
                <c:pt idx="1">
                  <c:v>17768596.560369357</c:v>
                </c:pt>
                <c:pt idx="2">
                  <c:v>2869012.8234169176</c:v>
                </c:pt>
                <c:pt idx="3">
                  <c:v>-1965537.5259144742</c:v>
                </c:pt>
                <c:pt idx="4">
                  <c:v>68651.975234338723</c:v>
                </c:pt>
                <c:pt idx="5">
                  <c:v>74290.831207573065</c:v>
                </c:pt>
                <c:pt idx="6">
                  <c:v>35888.481472686792</c:v>
                </c:pt>
                <c:pt idx="7">
                  <c:v>0</c:v>
                </c:pt>
              </c:numCache>
            </c:numRef>
          </c:val>
          <c:smooth val="0"/>
          <c:extLst>
            <c:ext xmlns:c16="http://schemas.microsoft.com/office/drawing/2014/chart" uri="{C3380CC4-5D6E-409C-BE32-E72D297353CC}">
              <c16:uniqueId val="{00000003-E6E2-481E-AA9F-B630C7216F1F}"/>
            </c:ext>
          </c:extLst>
        </c:ser>
        <c:ser>
          <c:idx val="4"/>
          <c:order val="4"/>
          <c:tx>
            <c:strRef>
              <c:f>PRP_PPCI!$A$9</c:f>
              <c:strCache>
                <c:ptCount val="1"/>
                <c:pt idx="0">
                  <c:v>2019Q1</c:v>
                </c:pt>
              </c:strCache>
            </c:strRef>
          </c:tx>
          <c:spPr>
            <a:ln w="28575" cap="rnd">
              <a:solidFill>
                <a:schemeClr val="accent5"/>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PRP_PPCI!$B$9:$I$9</c:f>
              <c:numCache>
                <c:formatCode>#,##0</c:formatCode>
                <c:ptCount val="8"/>
                <c:pt idx="0">
                  <c:v>8951641.7153129466</c:v>
                </c:pt>
                <c:pt idx="1">
                  <c:v>6297208.4635805013</c:v>
                </c:pt>
                <c:pt idx="2">
                  <c:v>166366.26681960194</c:v>
                </c:pt>
                <c:pt idx="3">
                  <c:v>269601.60403315991</c:v>
                </c:pt>
                <c:pt idx="4">
                  <c:v>85549.187757867869</c:v>
                </c:pt>
                <c:pt idx="5">
                  <c:v>-239458.95286489185</c:v>
                </c:pt>
                <c:pt idx="6">
                  <c:v>0</c:v>
                </c:pt>
                <c:pt idx="7">
                  <c:v>6730.2790488993696</c:v>
                </c:pt>
              </c:numCache>
            </c:numRef>
          </c:val>
          <c:smooth val="0"/>
          <c:extLst>
            <c:ext xmlns:c16="http://schemas.microsoft.com/office/drawing/2014/chart" uri="{C3380CC4-5D6E-409C-BE32-E72D297353CC}">
              <c16:uniqueId val="{00000004-E6E2-481E-AA9F-B630C7216F1F}"/>
            </c:ext>
          </c:extLst>
        </c:ser>
        <c:ser>
          <c:idx val="5"/>
          <c:order val="5"/>
          <c:tx>
            <c:strRef>
              <c:f>PRP_PPCI!$A$10</c:f>
              <c:strCache>
                <c:ptCount val="1"/>
                <c:pt idx="0">
                  <c:v>2019Q2</c:v>
                </c:pt>
              </c:strCache>
            </c:strRef>
          </c:tx>
          <c:spPr>
            <a:ln w="28575" cap="rnd">
              <a:solidFill>
                <a:schemeClr val="accent6"/>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PRP_PPCI!$B$10:$I$10</c:f>
              <c:numCache>
                <c:formatCode>#,##0</c:formatCode>
                <c:ptCount val="8"/>
                <c:pt idx="0">
                  <c:v>11296029.478171898</c:v>
                </c:pt>
                <c:pt idx="1">
                  <c:v>4494092.4254195178</c:v>
                </c:pt>
                <c:pt idx="2">
                  <c:v>912747.00859430607</c:v>
                </c:pt>
                <c:pt idx="3">
                  <c:v>-723609.9031475659</c:v>
                </c:pt>
                <c:pt idx="4">
                  <c:v>75057.859171165648</c:v>
                </c:pt>
                <c:pt idx="5">
                  <c:v>-440241.43779517338</c:v>
                </c:pt>
                <c:pt idx="6">
                  <c:v>0</c:v>
                </c:pt>
                <c:pt idx="7">
                  <c:v>0</c:v>
                </c:pt>
              </c:numCache>
            </c:numRef>
          </c:val>
          <c:smooth val="0"/>
          <c:extLst>
            <c:ext xmlns:c16="http://schemas.microsoft.com/office/drawing/2014/chart" uri="{C3380CC4-5D6E-409C-BE32-E72D297353CC}">
              <c16:uniqueId val="{00000005-E6E2-481E-AA9F-B630C7216F1F}"/>
            </c:ext>
          </c:extLst>
        </c:ser>
        <c:ser>
          <c:idx val="6"/>
          <c:order val="6"/>
          <c:tx>
            <c:strRef>
              <c:f>PRP_PPCI!$A$11</c:f>
              <c:strCache>
                <c:ptCount val="1"/>
                <c:pt idx="0">
                  <c:v>2019Q3</c:v>
                </c:pt>
              </c:strCache>
            </c:strRef>
          </c:tx>
          <c:spPr>
            <a:ln w="28575" cap="rnd">
              <a:solidFill>
                <a:schemeClr val="accent1">
                  <a:lumMod val="60000"/>
                </a:schemeClr>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PRP_PPCI!$B$11:$I$11</c:f>
              <c:numCache>
                <c:formatCode>#,##0</c:formatCode>
                <c:ptCount val="8"/>
                <c:pt idx="0">
                  <c:v>18758110.768297255</c:v>
                </c:pt>
                <c:pt idx="1">
                  <c:v>9362016.1388831176</c:v>
                </c:pt>
                <c:pt idx="2">
                  <c:v>4129125.7663351353</c:v>
                </c:pt>
                <c:pt idx="3">
                  <c:v>-1635053.2744057795</c:v>
                </c:pt>
                <c:pt idx="4">
                  <c:v>87590.798837543392</c:v>
                </c:pt>
                <c:pt idx="5">
                  <c:v>99609.56146285811</c:v>
                </c:pt>
                <c:pt idx="6">
                  <c:v>0</c:v>
                </c:pt>
                <c:pt idx="7">
                  <c:v>0</c:v>
                </c:pt>
              </c:numCache>
            </c:numRef>
          </c:val>
          <c:smooth val="0"/>
          <c:extLst>
            <c:ext xmlns:c16="http://schemas.microsoft.com/office/drawing/2014/chart" uri="{C3380CC4-5D6E-409C-BE32-E72D297353CC}">
              <c16:uniqueId val="{00000006-E6E2-481E-AA9F-B630C7216F1F}"/>
            </c:ext>
          </c:extLst>
        </c:ser>
        <c:ser>
          <c:idx val="7"/>
          <c:order val="7"/>
          <c:tx>
            <c:strRef>
              <c:f>PRP_PPCI!$A$12</c:f>
              <c:strCache>
                <c:ptCount val="1"/>
                <c:pt idx="0">
                  <c:v>2019Q4</c:v>
                </c:pt>
              </c:strCache>
            </c:strRef>
          </c:tx>
          <c:spPr>
            <a:ln w="28575" cap="rnd">
              <a:solidFill>
                <a:schemeClr val="accent2">
                  <a:lumMod val="60000"/>
                </a:schemeClr>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PRP_PPCI!$B$12:$I$12</c:f>
              <c:numCache>
                <c:formatCode>#,##0</c:formatCode>
                <c:ptCount val="8"/>
                <c:pt idx="0">
                  <c:v>23428256.527611736</c:v>
                </c:pt>
                <c:pt idx="1">
                  <c:v>20534798.157416593</c:v>
                </c:pt>
                <c:pt idx="2">
                  <c:v>6389574.8317547394</c:v>
                </c:pt>
                <c:pt idx="3">
                  <c:v>-5113210.2474973034</c:v>
                </c:pt>
                <c:pt idx="4">
                  <c:v>120480.37970459087</c:v>
                </c:pt>
                <c:pt idx="5">
                  <c:v>122958.18111198998</c:v>
                </c:pt>
                <c:pt idx="6">
                  <c:v>0</c:v>
                </c:pt>
                <c:pt idx="7">
                  <c:v>0</c:v>
                </c:pt>
              </c:numCache>
            </c:numRef>
          </c:val>
          <c:smooth val="0"/>
          <c:extLst>
            <c:ext xmlns:c16="http://schemas.microsoft.com/office/drawing/2014/chart" uri="{C3380CC4-5D6E-409C-BE32-E72D297353CC}">
              <c16:uniqueId val="{00000007-E6E2-481E-AA9F-B630C7216F1F}"/>
            </c:ext>
          </c:extLst>
        </c:ser>
        <c:ser>
          <c:idx val="8"/>
          <c:order val="8"/>
          <c:tx>
            <c:strRef>
              <c:f>PRP_PPCI!$A$13</c:f>
              <c:strCache>
                <c:ptCount val="1"/>
                <c:pt idx="0">
                  <c:v>2020Q1</c:v>
                </c:pt>
              </c:strCache>
            </c:strRef>
          </c:tx>
          <c:spPr>
            <a:ln w="28575" cap="rnd">
              <a:solidFill>
                <a:schemeClr val="accent3">
                  <a:lumMod val="60000"/>
                </a:schemeClr>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PRP_PPCI!$B$13:$I$13</c:f>
              <c:numCache>
                <c:formatCode>#,##0</c:formatCode>
                <c:ptCount val="8"/>
                <c:pt idx="0">
                  <c:v>18527963.929663099</c:v>
                </c:pt>
                <c:pt idx="1">
                  <c:v>8102830.5448115515</c:v>
                </c:pt>
                <c:pt idx="2">
                  <c:v>-1308409.5226434905</c:v>
                </c:pt>
                <c:pt idx="3">
                  <c:v>36520.608707154344</c:v>
                </c:pt>
                <c:pt idx="4">
                  <c:v>25011.651259412291</c:v>
                </c:pt>
                <c:pt idx="5">
                  <c:v>0</c:v>
                </c:pt>
                <c:pt idx="6">
                  <c:v>7909.5184196309483</c:v>
                </c:pt>
                <c:pt idx="7">
                  <c:v>0</c:v>
                </c:pt>
              </c:numCache>
            </c:numRef>
          </c:val>
          <c:smooth val="0"/>
          <c:extLst>
            <c:ext xmlns:c16="http://schemas.microsoft.com/office/drawing/2014/chart" uri="{C3380CC4-5D6E-409C-BE32-E72D297353CC}">
              <c16:uniqueId val="{00000008-E6E2-481E-AA9F-B630C7216F1F}"/>
            </c:ext>
          </c:extLst>
        </c:ser>
        <c:ser>
          <c:idx val="9"/>
          <c:order val="9"/>
          <c:tx>
            <c:strRef>
              <c:f>PRP_PPCI!$A$14</c:f>
              <c:strCache>
                <c:ptCount val="1"/>
                <c:pt idx="0">
                  <c:v>2020Q2</c:v>
                </c:pt>
              </c:strCache>
            </c:strRef>
          </c:tx>
          <c:spPr>
            <a:ln w="28575" cap="rnd">
              <a:solidFill>
                <a:schemeClr val="accent4">
                  <a:lumMod val="60000"/>
                </a:schemeClr>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PRP_PPCI!$B$14:$I$14</c:f>
              <c:numCache>
                <c:formatCode>#,##0</c:formatCode>
                <c:ptCount val="8"/>
                <c:pt idx="0">
                  <c:v>14237047.966856556</c:v>
                </c:pt>
                <c:pt idx="1">
                  <c:v>6657343.608416466</c:v>
                </c:pt>
                <c:pt idx="2">
                  <c:v>383714.86571999791</c:v>
                </c:pt>
                <c:pt idx="3">
                  <c:v>47803.164895846894</c:v>
                </c:pt>
                <c:pt idx="4">
                  <c:v>32147.425108577481</c:v>
                </c:pt>
                <c:pt idx="5">
                  <c:v>-170172.01436952266</c:v>
                </c:pt>
                <c:pt idx="6">
                  <c:v>0</c:v>
                </c:pt>
              </c:numCache>
            </c:numRef>
          </c:val>
          <c:smooth val="0"/>
          <c:extLst>
            <c:ext xmlns:c16="http://schemas.microsoft.com/office/drawing/2014/chart" uri="{C3380CC4-5D6E-409C-BE32-E72D297353CC}">
              <c16:uniqueId val="{00000009-E6E2-481E-AA9F-B630C7216F1F}"/>
            </c:ext>
          </c:extLst>
        </c:ser>
        <c:ser>
          <c:idx val="10"/>
          <c:order val="10"/>
          <c:tx>
            <c:strRef>
              <c:f>PRP_PPCI!$A$15</c:f>
              <c:strCache>
                <c:ptCount val="1"/>
                <c:pt idx="0">
                  <c:v>2020Q3</c:v>
                </c:pt>
              </c:strCache>
            </c:strRef>
          </c:tx>
          <c:spPr>
            <a:ln w="28575" cap="rnd">
              <a:solidFill>
                <a:schemeClr val="accent5">
                  <a:lumMod val="60000"/>
                </a:schemeClr>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PRP_PPCI!$B$15:$I$15</c:f>
              <c:numCache>
                <c:formatCode>#,##0</c:formatCode>
                <c:ptCount val="8"/>
                <c:pt idx="0">
                  <c:v>22429226.177720632</c:v>
                </c:pt>
                <c:pt idx="1">
                  <c:v>17256070.438895386</c:v>
                </c:pt>
                <c:pt idx="2">
                  <c:v>659860.10629771196</c:v>
                </c:pt>
                <c:pt idx="3">
                  <c:v>81770.810937712915</c:v>
                </c:pt>
                <c:pt idx="4">
                  <c:v>-158411.00073676612</c:v>
                </c:pt>
                <c:pt idx="5">
                  <c:v>0</c:v>
                </c:pt>
              </c:numCache>
            </c:numRef>
          </c:val>
          <c:smooth val="0"/>
          <c:extLst>
            <c:ext xmlns:c16="http://schemas.microsoft.com/office/drawing/2014/chart" uri="{C3380CC4-5D6E-409C-BE32-E72D297353CC}">
              <c16:uniqueId val="{0000000A-E6E2-481E-AA9F-B630C7216F1F}"/>
            </c:ext>
          </c:extLst>
        </c:ser>
        <c:ser>
          <c:idx val="11"/>
          <c:order val="11"/>
          <c:tx>
            <c:strRef>
              <c:f>PRP_PPCI!$A$16</c:f>
              <c:strCache>
                <c:ptCount val="1"/>
                <c:pt idx="0">
                  <c:v>2020Q4</c:v>
                </c:pt>
              </c:strCache>
            </c:strRef>
          </c:tx>
          <c:spPr>
            <a:ln w="28575" cap="rnd">
              <a:solidFill>
                <a:schemeClr val="accent6">
                  <a:lumMod val="60000"/>
                </a:schemeClr>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PRP_PPCI!$B$16:$I$16</c:f>
              <c:numCache>
                <c:formatCode>#,##0</c:formatCode>
                <c:ptCount val="8"/>
                <c:pt idx="0">
                  <c:v>49895608.822750323</c:v>
                </c:pt>
                <c:pt idx="1">
                  <c:v>37519629.873174451</c:v>
                </c:pt>
                <c:pt idx="2">
                  <c:v>1172315.9153288433</c:v>
                </c:pt>
                <c:pt idx="3">
                  <c:v>-1407978.9047989133</c:v>
                </c:pt>
                <c:pt idx="4">
                  <c:v>35351.398106003195</c:v>
                </c:pt>
              </c:numCache>
            </c:numRef>
          </c:val>
          <c:smooth val="0"/>
          <c:extLst>
            <c:ext xmlns:c16="http://schemas.microsoft.com/office/drawing/2014/chart" uri="{C3380CC4-5D6E-409C-BE32-E72D297353CC}">
              <c16:uniqueId val="{0000000B-E6E2-481E-AA9F-B630C7216F1F}"/>
            </c:ext>
          </c:extLst>
        </c:ser>
        <c:ser>
          <c:idx val="12"/>
          <c:order val="12"/>
          <c:tx>
            <c:strRef>
              <c:f>PRP_PPCI!$A$17</c:f>
              <c:strCache>
                <c:ptCount val="1"/>
                <c:pt idx="0">
                  <c:v>2021Q1</c:v>
                </c:pt>
              </c:strCache>
            </c:strRef>
          </c:tx>
          <c:spPr>
            <a:ln w="28575" cap="rnd">
              <a:solidFill>
                <a:schemeClr val="accent1">
                  <a:lumMod val="80000"/>
                  <a:lumOff val="20000"/>
                </a:schemeClr>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PRP_PPCI!$B$17:$I$17</c:f>
              <c:numCache>
                <c:formatCode>#,##0</c:formatCode>
                <c:ptCount val="8"/>
                <c:pt idx="0">
                  <c:v>22179636.788689595</c:v>
                </c:pt>
                <c:pt idx="1">
                  <c:v>12024185.892485419</c:v>
                </c:pt>
                <c:pt idx="2">
                  <c:v>2163973.1133850147</c:v>
                </c:pt>
                <c:pt idx="3">
                  <c:v>349626.36984590191</c:v>
                </c:pt>
              </c:numCache>
            </c:numRef>
          </c:val>
          <c:smooth val="0"/>
          <c:extLst>
            <c:ext xmlns:c16="http://schemas.microsoft.com/office/drawing/2014/chart" uri="{C3380CC4-5D6E-409C-BE32-E72D297353CC}">
              <c16:uniqueId val="{0000000C-E6E2-481E-AA9F-B630C7216F1F}"/>
            </c:ext>
          </c:extLst>
        </c:ser>
        <c:ser>
          <c:idx val="13"/>
          <c:order val="13"/>
          <c:tx>
            <c:strRef>
              <c:f>PRP_PPCI!$A$18</c:f>
              <c:strCache>
                <c:ptCount val="1"/>
                <c:pt idx="0">
                  <c:v>2021Q2</c:v>
                </c:pt>
              </c:strCache>
            </c:strRef>
          </c:tx>
          <c:spPr>
            <a:ln w="28575" cap="rnd">
              <a:solidFill>
                <a:schemeClr val="accent2">
                  <a:lumMod val="80000"/>
                  <a:lumOff val="20000"/>
                </a:schemeClr>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PRP_PPCI!$B$18:$I$18</c:f>
              <c:numCache>
                <c:formatCode>#,##0</c:formatCode>
                <c:ptCount val="8"/>
                <c:pt idx="0">
                  <c:v>25186717.858801726</c:v>
                </c:pt>
                <c:pt idx="1">
                  <c:v>14632131.543298416</c:v>
                </c:pt>
                <c:pt idx="2">
                  <c:v>914848.75066252088</c:v>
                </c:pt>
              </c:numCache>
            </c:numRef>
          </c:val>
          <c:smooth val="0"/>
          <c:extLst>
            <c:ext xmlns:c16="http://schemas.microsoft.com/office/drawing/2014/chart" uri="{C3380CC4-5D6E-409C-BE32-E72D297353CC}">
              <c16:uniqueId val="{0000000D-E6E2-481E-AA9F-B630C7216F1F}"/>
            </c:ext>
          </c:extLst>
        </c:ser>
        <c:ser>
          <c:idx val="14"/>
          <c:order val="14"/>
          <c:tx>
            <c:strRef>
              <c:f>PRP_PPCI!$A$19</c:f>
              <c:strCache>
                <c:ptCount val="1"/>
                <c:pt idx="0">
                  <c:v>2021Q3</c:v>
                </c:pt>
              </c:strCache>
            </c:strRef>
          </c:tx>
          <c:spPr>
            <a:ln w="28575" cap="rnd">
              <a:solidFill>
                <a:schemeClr val="accent3">
                  <a:lumMod val="80000"/>
                  <a:lumOff val="20000"/>
                </a:schemeClr>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PRP_PPCI!$B$19:$I$19</c:f>
              <c:numCache>
                <c:formatCode>#,##0</c:formatCode>
                <c:ptCount val="8"/>
                <c:pt idx="0">
                  <c:v>31798132.873393092</c:v>
                </c:pt>
                <c:pt idx="1">
                  <c:v>17471650.590657894</c:v>
                </c:pt>
              </c:numCache>
            </c:numRef>
          </c:val>
          <c:smooth val="0"/>
          <c:extLst>
            <c:ext xmlns:c16="http://schemas.microsoft.com/office/drawing/2014/chart" uri="{C3380CC4-5D6E-409C-BE32-E72D297353CC}">
              <c16:uniqueId val="{0000000E-E6E2-481E-AA9F-B630C7216F1F}"/>
            </c:ext>
          </c:extLst>
        </c:ser>
        <c:ser>
          <c:idx val="15"/>
          <c:order val="15"/>
          <c:tx>
            <c:strRef>
              <c:f>PRP_PPCI!$A$20</c:f>
              <c:strCache>
                <c:ptCount val="1"/>
                <c:pt idx="0">
                  <c:v>2021Q4</c:v>
                </c:pt>
              </c:strCache>
            </c:strRef>
          </c:tx>
          <c:spPr>
            <a:ln w="28575" cap="rnd">
              <a:solidFill>
                <a:schemeClr val="accent4">
                  <a:lumMod val="80000"/>
                  <a:lumOff val="20000"/>
                </a:schemeClr>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PRP_PPCI!$B$20:$I$20</c:f>
              <c:numCache>
                <c:formatCode>#,##0</c:formatCode>
                <c:ptCount val="8"/>
                <c:pt idx="0">
                  <c:v>51921649.196140073</c:v>
                </c:pt>
              </c:numCache>
            </c:numRef>
          </c:val>
          <c:smooth val="0"/>
          <c:extLst>
            <c:ext xmlns:c16="http://schemas.microsoft.com/office/drawing/2014/chart" uri="{C3380CC4-5D6E-409C-BE32-E72D297353CC}">
              <c16:uniqueId val="{0000000F-E6E2-481E-AA9F-B630C7216F1F}"/>
            </c:ext>
          </c:extLst>
        </c:ser>
        <c:dLbls>
          <c:showLegendKey val="0"/>
          <c:showVal val="0"/>
          <c:showCatName val="0"/>
          <c:showSerName val="0"/>
          <c:showPercent val="0"/>
          <c:showBubbleSize val="0"/>
        </c:dLbls>
        <c:smooth val="0"/>
        <c:axId val="583007376"/>
        <c:axId val="582324528"/>
      </c:lineChart>
      <c:catAx>
        <c:axId val="583007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324528"/>
        <c:crosses val="autoZero"/>
        <c:auto val="1"/>
        <c:lblAlgn val="ctr"/>
        <c:lblOffset val="100"/>
        <c:noMultiLvlLbl val="0"/>
      </c:catAx>
      <c:valAx>
        <c:axId val="5823245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3007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Average PPCI by AQ/DQ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PRP_PPCI!$A$27</c:f>
              <c:strCache>
                <c:ptCount val="1"/>
                <c:pt idx="0">
                  <c:v>2018Q1</c:v>
                </c:pt>
              </c:strCache>
            </c:strRef>
          </c:tx>
          <c:spPr>
            <a:ln w="28575" cap="rnd">
              <a:solidFill>
                <a:schemeClr val="accent1"/>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PRP_PPCI!$B$27:$I$27</c:f>
              <c:numCache>
                <c:formatCode>#,##0</c:formatCode>
                <c:ptCount val="8"/>
                <c:pt idx="0">
                  <c:v>9442.193266344213</c:v>
                </c:pt>
                <c:pt idx="1">
                  <c:v>1782.4649823896846</c:v>
                </c:pt>
                <c:pt idx="2">
                  <c:v>505.72957286239807</c:v>
                </c:pt>
                <c:pt idx="3">
                  <c:v>49.031228738572068</c:v>
                </c:pt>
                <c:pt idx="4">
                  <c:v>75.507964926436529</c:v>
                </c:pt>
                <c:pt idx="5">
                  <c:v>35.140785010695694</c:v>
                </c:pt>
                <c:pt idx="6">
                  <c:v>1.248758533172093</c:v>
                </c:pt>
                <c:pt idx="7">
                  <c:v>0</c:v>
                </c:pt>
              </c:numCache>
            </c:numRef>
          </c:val>
          <c:smooth val="0"/>
          <c:extLst>
            <c:ext xmlns:c16="http://schemas.microsoft.com/office/drawing/2014/chart" uri="{C3380CC4-5D6E-409C-BE32-E72D297353CC}">
              <c16:uniqueId val="{00000000-D8DA-4CA9-81A3-C86FC3129221}"/>
            </c:ext>
          </c:extLst>
        </c:ser>
        <c:ser>
          <c:idx val="1"/>
          <c:order val="1"/>
          <c:tx>
            <c:strRef>
              <c:f>PRP_PPCI!$A$28</c:f>
              <c:strCache>
                <c:ptCount val="1"/>
                <c:pt idx="0">
                  <c:v>2018Q2</c:v>
                </c:pt>
              </c:strCache>
            </c:strRef>
          </c:tx>
          <c:spPr>
            <a:ln w="28575" cap="rnd">
              <a:solidFill>
                <a:schemeClr val="accent2"/>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PRP_PPCI!$B$28:$I$28</c:f>
              <c:numCache>
                <c:formatCode>#,##0</c:formatCode>
                <c:ptCount val="8"/>
                <c:pt idx="0">
                  <c:v>7383.4986184147228</c:v>
                </c:pt>
                <c:pt idx="1">
                  <c:v>3341.8127558314386</c:v>
                </c:pt>
                <c:pt idx="2">
                  <c:v>220.55721911872504</c:v>
                </c:pt>
                <c:pt idx="3">
                  <c:v>159.82225830553148</c:v>
                </c:pt>
                <c:pt idx="4">
                  <c:v>43.745954521624576</c:v>
                </c:pt>
                <c:pt idx="5">
                  <c:v>-253.40974127544504</c:v>
                </c:pt>
                <c:pt idx="6">
                  <c:v>12.374965849183104</c:v>
                </c:pt>
                <c:pt idx="7">
                  <c:v>1.5091959715836136</c:v>
                </c:pt>
              </c:numCache>
            </c:numRef>
          </c:val>
          <c:smooth val="0"/>
          <c:extLst>
            <c:ext xmlns:c16="http://schemas.microsoft.com/office/drawing/2014/chart" uri="{C3380CC4-5D6E-409C-BE32-E72D297353CC}">
              <c16:uniqueId val="{00000001-D8DA-4CA9-81A3-C86FC3129221}"/>
            </c:ext>
          </c:extLst>
        </c:ser>
        <c:ser>
          <c:idx val="2"/>
          <c:order val="2"/>
          <c:tx>
            <c:strRef>
              <c:f>PRP_PPCI!$A$29</c:f>
              <c:strCache>
                <c:ptCount val="1"/>
                <c:pt idx="0">
                  <c:v>2018Q3</c:v>
                </c:pt>
              </c:strCache>
            </c:strRef>
          </c:tx>
          <c:spPr>
            <a:ln w="28575" cap="rnd">
              <a:solidFill>
                <a:schemeClr val="accent3"/>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PRP_PPCI!$B$29:$I$29</c:f>
              <c:numCache>
                <c:formatCode>#,##0</c:formatCode>
                <c:ptCount val="8"/>
                <c:pt idx="0">
                  <c:v>1111.3625288434218</c:v>
                </c:pt>
                <c:pt idx="1">
                  <c:v>3038.1009218415288</c:v>
                </c:pt>
                <c:pt idx="2">
                  <c:v>2729.237723706271</c:v>
                </c:pt>
                <c:pt idx="3">
                  <c:v>-379.32385171915064</c:v>
                </c:pt>
                <c:pt idx="4">
                  <c:v>39.612464446276768</c:v>
                </c:pt>
                <c:pt idx="5">
                  <c:v>52.35487655432464</c:v>
                </c:pt>
                <c:pt idx="6">
                  <c:v>16.79137781870612</c:v>
                </c:pt>
                <c:pt idx="7">
                  <c:v>0</c:v>
                </c:pt>
              </c:numCache>
            </c:numRef>
          </c:val>
          <c:smooth val="0"/>
          <c:extLst>
            <c:ext xmlns:c16="http://schemas.microsoft.com/office/drawing/2014/chart" uri="{C3380CC4-5D6E-409C-BE32-E72D297353CC}">
              <c16:uniqueId val="{00000002-D8DA-4CA9-81A3-C86FC3129221}"/>
            </c:ext>
          </c:extLst>
        </c:ser>
        <c:ser>
          <c:idx val="3"/>
          <c:order val="3"/>
          <c:tx>
            <c:strRef>
              <c:f>PRP_PPCI!$A$30</c:f>
              <c:strCache>
                <c:ptCount val="1"/>
                <c:pt idx="0">
                  <c:v>2018Q4</c:v>
                </c:pt>
              </c:strCache>
            </c:strRef>
          </c:tx>
          <c:spPr>
            <a:ln w="28575" cap="rnd">
              <a:solidFill>
                <a:schemeClr val="accent4"/>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PRP_PPCI!$B$30:$I$30</c:f>
              <c:numCache>
                <c:formatCode>#,##0</c:formatCode>
                <c:ptCount val="8"/>
                <c:pt idx="0">
                  <c:v>14868.943342118477</c:v>
                </c:pt>
                <c:pt idx="1">
                  <c:v>11077.678653596857</c:v>
                </c:pt>
                <c:pt idx="2">
                  <c:v>1788.6613612324923</c:v>
                </c:pt>
                <c:pt idx="3">
                  <c:v>-1225.3974600464303</c:v>
                </c:pt>
                <c:pt idx="4">
                  <c:v>42.800483313178752</c:v>
                </c:pt>
                <c:pt idx="5">
                  <c:v>46.315979555843555</c:v>
                </c:pt>
                <c:pt idx="6">
                  <c:v>22.374365007909471</c:v>
                </c:pt>
                <c:pt idx="7">
                  <c:v>0</c:v>
                </c:pt>
              </c:numCache>
            </c:numRef>
          </c:val>
          <c:smooth val="0"/>
          <c:extLst>
            <c:ext xmlns:c16="http://schemas.microsoft.com/office/drawing/2014/chart" uri="{C3380CC4-5D6E-409C-BE32-E72D297353CC}">
              <c16:uniqueId val="{00000003-D8DA-4CA9-81A3-C86FC3129221}"/>
            </c:ext>
          </c:extLst>
        </c:ser>
        <c:ser>
          <c:idx val="4"/>
          <c:order val="4"/>
          <c:tx>
            <c:strRef>
              <c:f>PRP_PPCI!$A$31</c:f>
              <c:strCache>
                <c:ptCount val="1"/>
                <c:pt idx="0">
                  <c:v>2019Q1</c:v>
                </c:pt>
              </c:strCache>
            </c:strRef>
          </c:tx>
          <c:spPr>
            <a:ln w="28575" cap="rnd">
              <a:solidFill>
                <a:schemeClr val="accent5"/>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PRP_PPCI!$B$31:$I$31</c:f>
              <c:numCache>
                <c:formatCode>#,##0</c:formatCode>
                <c:ptCount val="8"/>
                <c:pt idx="0">
                  <c:v>7144.167370561011</c:v>
                </c:pt>
                <c:pt idx="1">
                  <c:v>5025.7050786755799</c:v>
                </c:pt>
                <c:pt idx="2">
                  <c:v>132.77435500367272</c:v>
                </c:pt>
                <c:pt idx="3">
                  <c:v>215.16488749653624</c:v>
                </c:pt>
                <c:pt idx="4">
                  <c:v>68.275489032616022</c:v>
                </c:pt>
                <c:pt idx="5">
                  <c:v>-191.10850188738377</c:v>
                </c:pt>
                <c:pt idx="6">
                  <c:v>0</c:v>
                </c:pt>
                <c:pt idx="7">
                  <c:v>5.3713320422181718</c:v>
                </c:pt>
              </c:numCache>
            </c:numRef>
          </c:val>
          <c:smooth val="0"/>
          <c:extLst>
            <c:ext xmlns:c16="http://schemas.microsoft.com/office/drawing/2014/chart" uri="{C3380CC4-5D6E-409C-BE32-E72D297353CC}">
              <c16:uniqueId val="{00000004-D8DA-4CA9-81A3-C86FC3129221}"/>
            </c:ext>
          </c:extLst>
        </c:ser>
        <c:ser>
          <c:idx val="5"/>
          <c:order val="5"/>
          <c:tx>
            <c:strRef>
              <c:f>PRP_PPCI!$A$32</c:f>
              <c:strCache>
                <c:ptCount val="1"/>
                <c:pt idx="0">
                  <c:v>2019Q2</c:v>
                </c:pt>
              </c:strCache>
            </c:strRef>
          </c:tx>
          <c:spPr>
            <a:ln w="28575" cap="rnd">
              <a:solidFill>
                <a:schemeClr val="accent6"/>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PRP_PPCI!$B$32:$I$32</c:f>
              <c:numCache>
                <c:formatCode>#,##0</c:formatCode>
                <c:ptCount val="8"/>
                <c:pt idx="0">
                  <c:v>8531.7443188609504</c:v>
                </c:pt>
                <c:pt idx="1">
                  <c:v>3394.3296264497867</c:v>
                </c:pt>
                <c:pt idx="2">
                  <c:v>689.38595815279916</c:v>
                </c:pt>
                <c:pt idx="3">
                  <c:v>-546.53315947701356</c:v>
                </c:pt>
                <c:pt idx="4">
                  <c:v>56.690225960094899</c:v>
                </c:pt>
                <c:pt idx="5">
                  <c:v>-332.50863881810676</c:v>
                </c:pt>
                <c:pt idx="6">
                  <c:v>0</c:v>
                </c:pt>
                <c:pt idx="7">
                  <c:v>0</c:v>
                </c:pt>
              </c:numCache>
            </c:numRef>
          </c:val>
          <c:smooth val="0"/>
          <c:extLst>
            <c:ext xmlns:c16="http://schemas.microsoft.com/office/drawing/2014/chart" uri="{C3380CC4-5D6E-409C-BE32-E72D297353CC}">
              <c16:uniqueId val="{00000005-D8DA-4CA9-81A3-C86FC3129221}"/>
            </c:ext>
          </c:extLst>
        </c:ser>
        <c:ser>
          <c:idx val="6"/>
          <c:order val="6"/>
          <c:tx>
            <c:strRef>
              <c:f>PRP_PPCI!$A$33</c:f>
              <c:strCache>
                <c:ptCount val="1"/>
                <c:pt idx="0">
                  <c:v>2019Q3</c:v>
                </c:pt>
              </c:strCache>
            </c:strRef>
          </c:tx>
          <c:spPr>
            <a:ln w="28575" cap="rnd">
              <a:solidFill>
                <a:schemeClr val="accent1">
                  <a:lumMod val="60000"/>
                </a:schemeClr>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PRP_PPCI!$B$33:$I$33</c:f>
              <c:numCache>
                <c:formatCode>#,##0</c:formatCode>
                <c:ptCount val="8"/>
                <c:pt idx="0">
                  <c:v>10009.664230681567</c:v>
                </c:pt>
                <c:pt idx="1">
                  <c:v>4995.7396685608956</c:v>
                </c:pt>
                <c:pt idx="2">
                  <c:v>2203.3755423346506</c:v>
                </c:pt>
                <c:pt idx="3">
                  <c:v>-872.49374301268915</c:v>
                </c:pt>
                <c:pt idx="4">
                  <c:v>46.740020724409497</c:v>
                </c:pt>
                <c:pt idx="5">
                  <c:v>53.153447952432288</c:v>
                </c:pt>
                <c:pt idx="6">
                  <c:v>0</c:v>
                </c:pt>
                <c:pt idx="7">
                  <c:v>0</c:v>
                </c:pt>
              </c:numCache>
            </c:numRef>
          </c:val>
          <c:smooth val="0"/>
          <c:extLst>
            <c:ext xmlns:c16="http://schemas.microsoft.com/office/drawing/2014/chart" uri="{C3380CC4-5D6E-409C-BE32-E72D297353CC}">
              <c16:uniqueId val="{00000006-D8DA-4CA9-81A3-C86FC3129221}"/>
            </c:ext>
          </c:extLst>
        </c:ser>
        <c:ser>
          <c:idx val="7"/>
          <c:order val="7"/>
          <c:tx>
            <c:strRef>
              <c:f>PRP_PPCI!$A$34</c:f>
              <c:strCache>
                <c:ptCount val="1"/>
                <c:pt idx="0">
                  <c:v>2019Q4</c:v>
                </c:pt>
              </c:strCache>
            </c:strRef>
          </c:tx>
          <c:spPr>
            <a:ln w="28575" cap="rnd">
              <a:solidFill>
                <a:schemeClr val="accent2">
                  <a:lumMod val="60000"/>
                </a:schemeClr>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PRP_PPCI!$B$34:$I$34</c:f>
              <c:numCache>
                <c:formatCode>#,##0</c:formatCode>
                <c:ptCount val="8"/>
                <c:pt idx="0">
                  <c:v>12253.272242474757</c:v>
                </c:pt>
                <c:pt idx="1">
                  <c:v>10739.957195301566</c:v>
                </c:pt>
                <c:pt idx="2">
                  <c:v>3341.8278408759097</c:v>
                </c:pt>
                <c:pt idx="3">
                  <c:v>-2674.2731419964975</c:v>
                </c:pt>
                <c:pt idx="4">
                  <c:v>63.012750891522423</c:v>
                </c:pt>
                <c:pt idx="5">
                  <c:v>64.308672129701876</c:v>
                </c:pt>
                <c:pt idx="6">
                  <c:v>0</c:v>
                </c:pt>
                <c:pt idx="7">
                  <c:v>0</c:v>
                </c:pt>
              </c:numCache>
            </c:numRef>
          </c:val>
          <c:smooth val="0"/>
          <c:extLst>
            <c:ext xmlns:c16="http://schemas.microsoft.com/office/drawing/2014/chart" uri="{C3380CC4-5D6E-409C-BE32-E72D297353CC}">
              <c16:uniqueId val="{00000007-D8DA-4CA9-81A3-C86FC3129221}"/>
            </c:ext>
          </c:extLst>
        </c:ser>
        <c:ser>
          <c:idx val="8"/>
          <c:order val="8"/>
          <c:tx>
            <c:strRef>
              <c:f>PRP_PPCI!$A$35</c:f>
              <c:strCache>
                <c:ptCount val="1"/>
                <c:pt idx="0">
                  <c:v>2020Q1</c:v>
                </c:pt>
              </c:strCache>
            </c:strRef>
          </c:tx>
          <c:spPr>
            <a:ln w="28575" cap="rnd">
              <a:solidFill>
                <a:schemeClr val="accent3">
                  <a:lumMod val="60000"/>
                </a:schemeClr>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PRP_PPCI!$B$35:$I$35</c:f>
              <c:numCache>
                <c:formatCode>#,##0</c:formatCode>
                <c:ptCount val="8"/>
                <c:pt idx="0">
                  <c:v>10009.704986311777</c:v>
                </c:pt>
                <c:pt idx="1">
                  <c:v>4377.5421635934908</c:v>
                </c:pt>
                <c:pt idx="2">
                  <c:v>-706.86630072581875</c:v>
                </c:pt>
                <c:pt idx="3">
                  <c:v>19.730204595977497</c:v>
                </c:pt>
                <c:pt idx="4">
                  <c:v>13.512507433502048</c:v>
                </c:pt>
                <c:pt idx="5">
                  <c:v>0</c:v>
                </c:pt>
                <c:pt idx="6">
                  <c:v>4.273105575165288</c:v>
                </c:pt>
                <c:pt idx="7">
                  <c:v>0</c:v>
                </c:pt>
              </c:numCache>
            </c:numRef>
          </c:val>
          <c:smooth val="0"/>
          <c:extLst>
            <c:ext xmlns:c16="http://schemas.microsoft.com/office/drawing/2014/chart" uri="{C3380CC4-5D6E-409C-BE32-E72D297353CC}">
              <c16:uniqueId val="{00000008-D8DA-4CA9-81A3-C86FC3129221}"/>
            </c:ext>
          </c:extLst>
        </c:ser>
        <c:ser>
          <c:idx val="9"/>
          <c:order val="9"/>
          <c:tx>
            <c:strRef>
              <c:f>PRP_PPCI!$A$36</c:f>
              <c:strCache>
                <c:ptCount val="1"/>
                <c:pt idx="0">
                  <c:v>2020Q2</c:v>
                </c:pt>
              </c:strCache>
            </c:strRef>
          </c:tx>
          <c:spPr>
            <a:ln w="28575" cap="rnd">
              <a:solidFill>
                <a:schemeClr val="accent4">
                  <a:lumMod val="60000"/>
                </a:schemeClr>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PRP_PPCI!$B$36:$I$36</c:f>
              <c:numCache>
                <c:formatCode>#,##0</c:formatCode>
                <c:ptCount val="8"/>
                <c:pt idx="0">
                  <c:v>8025.3934424219597</c:v>
                </c:pt>
                <c:pt idx="1">
                  <c:v>3752.7303316891016</c:v>
                </c:pt>
                <c:pt idx="2">
                  <c:v>216.29924786922092</c:v>
                </c:pt>
                <c:pt idx="3">
                  <c:v>26.946541654930606</c:v>
                </c:pt>
                <c:pt idx="4">
                  <c:v>18.121434672253372</c:v>
                </c:pt>
                <c:pt idx="5">
                  <c:v>-95.925599982819989</c:v>
                </c:pt>
                <c:pt idx="6">
                  <c:v>0</c:v>
                </c:pt>
              </c:numCache>
            </c:numRef>
          </c:val>
          <c:smooth val="0"/>
          <c:extLst>
            <c:ext xmlns:c16="http://schemas.microsoft.com/office/drawing/2014/chart" uri="{C3380CC4-5D6E-409C-BE32-E72D297353CC}">
              <c16:uniqueId val="{00000009-D8DA-4CA9-81A3-C86FC3129221}"/>
            </c:ext>
          </c:extLst>
        </c:ser>
        <c:ser>
          <c:idx val="10"/>
          <c:order val="10"/>
          <c:tx>
            <c:strRef>
              <c:f>PRP_PPCI!$A$37</c:f>
              <c:strCache>
                <c:ptCount val="1"/>
                <c:pt idx="0">
                  <c:v>2020Q3</c:v>
                </c:pt>
              </c:strCache>
            </c:strRef>
          </c:tx>
          <c:spPr>
            <a:ln w="28575" cap="rnd">
              <a:solidFill>
                <a:schemeClr val="accent5">
                  <a:lumMod val="60000"/>
                </a:schemeClr>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PRP_PPCI!$B$37:$I$37</c:f>
              <c:numCache>
                <c:formatCode>#,##0</c:formatCode>
                <c:ptCount val="8"/>
                <c:pt idx="0">
                  <c:v>9942.0328801953165</c:v>
                </c:pt>
                <c:pt idx="1">
                  <c:v>7648.9673931273874</c:v>
                </c:pt>
                <c:pt idx="2">
                  <c:v>292.49118186955315</c:v>
                </c:pt>
                <c:pt idx="3">
                  <c:v>36.245926834092607</c:v>
                </c:pt>
                <c:pt idx="4">
                  <c:v>-70.217642170552352</c:v>
                </c:pt>
                <c:pt idx="5">
                  <c:v>0</c:v>
                </c:pt>
              </c:numCache>
            </c:numRef>
          </c:val>
          <c:smooth val="0"/>
          <c:extLst>
            <c:ext xmlns:c16="http://schemas.microsoft.com/office/drawing/2014/chart" uri="{C3380CC4-5D6E-409C-BE32-E72D297353CC}">
              <c16:uniqueId val="{0000000A-D8DA-4CA9-81A3-C86FC3129221}"/>
            </c:ext>
          </c:extLst>
        </c:ser>
        <c:ser>
          <c:idx val="11"/>
          <c:order val="11"/>
          <c:tx>
            <c:strRef>
              <c:f>PRP_PPCI!$A$38</c:f>
              <c:strCache>
                <c:ptCount val="1"/>
                <c:pt idx="0">
                  <c:v>2020Q4</c:v>
                </c:pt>
              </c:strCache>
            </c:strRef>
          </c:tx>
          <c:spPr>
            <a:ln w="28575" cap="rnd">
              <a:solidFill>
                <a:schemeClr val="accent6">
                  <a:lumMod val="60000"/>
                </a:schemeClr>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PRP_PPCI!$B$38:$I$38</c:f>
              <c:numCache>
                <c:formatCode>#,##0</c:formatCode>
                <c:ptCount val="8"/>
                <c:pt idx="0">
                  <c:v>16231.492785540118</c:v>
                </c:pt>
                <c:pt idx="1">
                  <c:v>12205.474909946146</c:v>
                </c:pt>
                <c:pt idx="2">
                  <c:v>381.36496920261658</c:v>
                </c:pt>
                <c:pt idx="3">
                  <c:v>-458.02827091701801</c:v>
                </c:pt>
                <c:pt idx="4">
                  <c:v>11.500129507483146</c:v>
                </c:pt>
              </c:numCache>
            </c:numRef>
          </c:val>
          <c:smooth val="0"/>
          <c:extLst>
            <c:ext xmlns:c16="http://schemas.microsoft.com/office/drawing/2014/chart" uri="{C3380CC4-5D6E-409C-BE32-E72D297353CC}">
              <c16:uniqueId val="{0000000B-D8DA-4CA9-81A3-C86FC3129221}"/>
            </c:ext>
          </c:extLst>
        </c:ser>
        <c:ser>
          <c:idx val="12"/>
          <c:order val="12"/>
          <c:tx>
            <c:strRef>
              <c:f>PRP_PPCI!$A$39</c:f>
              <c:strCache>
                <c:ptCount val="1"/>
                <c:pt idx="0">
                  <c:v>2021Q1</c:v>
                </c:pt>
              </c:strCache>
            </c:strRef>
          </c:tx>
          <c:spPr>
            <a:ln w="28575" cap="rnd">
              <a:solidFill>
                <a:schemeClr val="accent1">
                  <a:lumMod val="80000"/>
                  <a:lumOff val="20000"/>
                </a:schemeClr>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PRP_PPCI!$B$39:$I$39</c:f>
              <c:numCache>
                <c:formatCode>#,##0</c:formatCode>
                <c:ptCount val="8"/>
                <c:pt idx="0">
                  <c:v>8439.7400261375933</c:v>
                </c:pt>
                <c:pt idx="1">
                  <c:v>4575.4132010979529</c:v>
                </c:pt>
                <c:pt idx="2">
                  <c:v>823.42964740677883</c:v>
                </c:pt>
                <c:pt idx="3">
                  <c:v>133.03895351822752</c:v>
                </c:pt>
              </c:numCache>
            </c:numRef>
          </c:val>
          <c:smooth val="0"/>
          <c:extLst>
            <c:ext xmlns:c16="http://schemas.microsoft.com/office/drawing/2014/chart" uri="{C3380CC4-5D6E-409C-BE32-E72D297353CC}">
              <c16:uniqueId val="{0000000C-D8DA-4CA9-81A3-C86FC3129221}"/>
            </c:ext>
          </c:extLst>
        </c:ser>
        <c:ser>
          <c:idx val="13"/>
          <c:order val="13"/>
          <c:tx>
            <c:strRef>
              <c:f>PRP_PPCI!$A$40</c:f>
              <c:strCache>
                <c:ptCount val="1"/>
                <c:pt idx="0">
                  <c:v>2021Q2</c:v>
                </c:pt>
              </c:strCache>
            </c:strRef>
          </c:tx>
          <c:spPr>
            <a:ln w="28575" cap="rnd">
              <a:solidFill>
                <a:schemeClr val="accent2">
                  <a:lumMod val="80000"/>
                  <a:lumOff val="20000"/>
                </a:schemeClr>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PRP_PPCI!$B$40:$I$40</c:f>
              <c:numCache>
                <c:formatCode>#,##0</c:formatCode>
                <c:ptCount val="8"/>
                <c:pt idx="0">
                  <c:v>8581.5052329818482</c:v>
                </c:pt>
                <c:pt idx="1">
                  <c:v>4985.3940522311468</c:v>
                </c:pt>
                <c:pt idx="2">
                  <c:v>311.70315184412976</c:v>
                </c:pt>
              </c:numCache>
            </c:numRef>
          </c:val>
          <c:smooth val="0"/>
          <c:extLst>
            <c:ext xmlns:c16="http://schemas.microsoft.com/office/drawing/2014/chart" uri="{C3380CC4-5D6E-409C-BE32-E72D297353CC}">
              <c16:uniqueId val="{0000000D-D8DA-4CA9-81A3-C86FC3129221}"/>
            </c:ext>
          </c:extLst>
        </c:ser>
        <c:ser>
          <c:idx val="14"/>
          <c:order val="14"/>
          <c:tx>
            <c:strRef>
              <c:f>PRP_PPCI!$A$41</c:f>
              <c:strCache>
                <c:ptCount val="1"/>
                <c:pt idx="0">
                  <c:v>2021Q3</c:v>
                </c:pt>
              </c:strCache>
            </c:strRef>
          </c:tx>
          <c:spPr>
            <a:ln w="28575" cap="rnd">
              <a:solidFill>
                <a:schemeClr val="accent3">
                  <a:lumMod val="80000"/>
                  <a:lumOff val="20000"/>
                </a:schemeClr>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PRP_PPCI!$B$41:$I$41</c:f>
              <c:numCache>
                <c:formatCode>#,##0</c:formatCode>
                <c:ptCount val="8"/>
                <c:pt idx="0">
                  <c:v>11503.390759627633</c:v>
                </c:pt>
                <c:pt idx="1">
                  <c:v>6320.5982804162777</c:v>
                </c:pt>
              </c:numCache>
            </c:numRef>
          </c:val>
          <c:smooth val="0"/>
          <c:extLst>
            <c:ext xmlns:c16="http://schemas.microsoft.com/office/drawing/2014/chart" uri="{C3380CC4-5D6E-409C-BE32-E72D297353CC}">
              <c16:uniqueId val="{0000000E-D8DA-4CA9-81A3-C86FC3129221}"/>
            </c:ext>
          </c:extLst>
        </c:ser>
        <c:ser>
          <c:idx val="15"/>
          <c:order val="15"/>
          <c:tx>
            <c:strRef>
              <c:f>PRP_PPCI!$A$42</c:f>
              <c:strCache>
                <c:ptCount val="1"/>
                <c:pt idx="0">
                  <c:v>2021Q4</c:v>
                </c:pt>
              </c:strCache>
            </c:strRef>
          </c:tx>
          <c:spPr>
            <a:ln w="28575" cap="rnd">
              <a:solidFill>
                <a:schemeClr val="accent4">
                  <a:lumMod val="80000"/>
                  <a:lumOff val="20000"/>
                </a:schemeClr>
              </a:solidFill>
              <a:round/>
            </a:ln>
            <a:effectLst/>
          </c:spPr>
          <c:marker>
            <c:symbol val="none"/>
          </c:marker>
          <c:cat>
            <c:numRef>
              <c:f>PRP_PPCI!$B$4:$I$4</c:f>
              <c:numCache>
                <c:formatCode>General</c:formatCode>
                <c:ptCount val="8"/>
                <c:pt idx="0">
                  <c:v>0</c:v>
                </c:pt>
                <c:pt idx="1">
                  <c:v>1</c:v>
                </c:pt>
                <c:pt idx="2">
                  <c:v>2</c:v>
                </c:pt>
                <c:pt idx="3">
                  <c:v>3</c:v>
                </c:pt>
                <c:pt idx="4">
                  <c:v>4</c:v>
                </c:pt>
                <c:pt idx="5">
                  <c:v>5</c:v>
                </c:pt>
                <c:pt idx="6">
                  <c:v>6</c:v>
                </c:pt>
                <c:pt idx="7">
                  <c:v>7</c:v>
                </c:pt>
              </c:numCache>
            </c:numRef>
          </c:cat>
          <c:val>
            <c:numRef>
              <c:f>PRP_PPCI!$B$42:$I$42</c:f>
              <c:numCache>
                <c:formatCode>#,##0</c:formatCode>
                <c:ptCount val="8"/>
                <c:pt idx="0">
                  <c:v>14974.941620244737</c:v>
                </c:pt>
              </c:numCache>
            </c:numRef>
          </c:val>
          <c:smooth val="0"/>
          <c:extLst>
            <c:ext xmlns:c16="http://schemas.microsoft.com/office/drawing/2014/chart" uri="{C3380CC4-5D6E-409C-BE32-E72D297353CC}">
              <c16:uniqueId val="{0000000F-D8DA-4CA9-81A3-C86FC3129221}"/>
            </c:ext>
          </c:extLst>
        </c:ser>
        <c:dLbls>
          <c:showLegendKey val="0"/>
          <c:showVal val="0"/>
          <c:showCatName val="0"/>
          <c:showSerName val="0"/>
          <c:showPercent val="0"/>
          <c:showBubbleSize val="0"/>
        </c:dLbls>
        <c:smooth val="0"/>
        <c:axId val="583007376"/>
        <c:axId val="582324528"/>
      </c:lineChart>
      <c:catAx>
        <c:axId val="583007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324528"/>
        <c:crosses val="autoZero"/>
        <c:auto val="1"/>
        <c:lblAlgn val="ctr"/>
        <c:lblOffset val="100"/>
        <c:noMultiLvlLbl val="0"/>
      </c:catAx>
      <c:valAx>
        <c:axId val="5823245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3007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LR by AQ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LR</c:v>
          </c:tx>
          <c:spPr>
            <a:solidFill>
              <a:schemeClr val="accent1"/>
            </a:solidFill>
            <a:ln>
              <a:noFill/>
            </a:ln>
            <a:effectLst/>
          </c:spPr>
          <c:invertIfNegative val="0"/>
          <c:cat>
            <c:strRef>
              <c:f>PRP_BCL!$A$246:$A$261</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PRP_PPCI!$F$147:$F$162</c:f>
              <c:numCache>
                <c:formatCode>0%</c:formatCode>
                <c:ptCount val="16"/>
                <c:pt idx="0">
                  <c:v>0.50737589013010442</c:v>
                </c:pt>
                <c:pt idx="1">
                  <c:v>0.41266237652383736</c:v>
                </c:pt>
                <c:pt idx="2">
                  <c:v>0.24400841069502738</c:v>
                </c:pt>
                <c:pt idx="3">
                  <c:v>1.3066177291301624</c:v>
                </c:pt>
                <c:pt idx="4">
                  <c:v>0.43392421051255908</c:v>
                </c:pt>
                <c:pt idx="5">
                  <c:v>0.39047440338847972</c:v>
                </c:pt>
                <c:pt idx="6">
                  <c:v>0.70823879777227594</c:v>
                </c:pt>
                <c:pt idx="7">
                  <c:v>0.94638314077350838</c:v>
                </c:pt>
                <c:pt idx="8">
                  <c:v>0.48082088990498717</c:v>
                </c:pt>
                <c:pt idx="9">
                  <c:v>0.35770564017032164</c:v>
                </c:pt>
                <c:pt idx="10">
                  <c:v>0.61617527651530868</c:v>
                </c:pt>
                <c:pt idx="11">
                  <c:v>1.2008260886354687</c:v>
                </c:pt>
                <c:pt idx="12">
                  <c:v>0.46362098119000184</c:v>
                </c:pt>
                <c:pt idx="13">
                  <c:v>0.45667182459480904</c:v>
                </c:pt>
                <c:pt idx="14">
                  <c:v>0.51387695716045123</c:v>
                </c:pt>
                <c:pt idx="15">
                  <c:v>0.8198216429768338</c:v>
                </c:pt>
              </c:numCache>
            </c:numRef>
          </c:val>
          <c:extLst>
            <c:ext xmlns:c16="http://schemas.microsoft.com/office/drawing/2014/chart" uri="{C3380CC4-5D6E-409C-BE32-E72D297353CC}">
              <c16:uniqueId val="{00000000-DB48-4178-B4B2-2E2507541DBF}"/>
            </c:ext>
          </c:extLst>
        </c:ser>
        <c:dLbls>
          <c:showLegendKey val="0"/>
          <c:showVal val="0"/>
          <c:showCatName val="0"/>
          <c:showSerName val="0"/>
          <c:showPercent val="0"/>
          <c:showBubbleSize val="0"/>
        </c:dLbls>
        <c:gapWidth val="219"/>
        <c:overlap val="-27"/>
        <c:axId val="202488975"/>
        <c:axId val="1565781135"/>
      </c:barChart>
      <c:lineChart>
        <c:grouping val="standard"/>
        <c:varyColors val="0"/>
        <c:ser>
          <c:idx val="1"/>
          <c:order val="1"/>
          <c:tx>
            <c:strRef>
              <c:f>PRP_BCL!$G$245</c:f>
              <c:strCache>
                <c:ptCount val="1"/>
                <c:pt idx="0">
                  <c:v>avg</c:v>
                </c:pt>
              </c:strCache>
            </c:strRef>
          </c:tx>
          <c:spPr>
            <a:ln w="28575" cap="rnd">
              <a:solidFill>
                <a:schemeClr val="accent2"/>
              </a:solidFill>
              <a:round/>
            </a:ln>
            <a:effectLst/>
          </c:spPr>
          <c:marker>
            <c:symbol val="none"/>
          </c:marker>
          <c:val>
            <c:numRef>
              <c:f>PRP_PPCI!$G$147:$G$162</c:f>
              <c:numCache>
                <c:formatCode>0%</c:formatCode>
                <c:ptCount val="16"/>
                <c:pt idx="0">
                  <c:v>0.61620026625463353</c:v>
                </c:pt>
                <c:pt idx="1">
                  <c:v>0.61620026625463353</c:v>
                </c:pt>
                <c:pt idx="2">
                  <c:v>0.61620026625463353</c:v>
                </c:pt>
                <c:pt idx="3">
                  <c:v>0.61620026625463353</c:v>
                </c:pt>
                <c:pt idx="4">
                  <c:v>0.61620026625463353</c:v>
                </c:pt>
                <c:pt idx="5">
                  <c:v>0.61620026625463353</c:v>
                </c:pt>
                <c:pt idx="6">
                  <c:v>0.61620026625463353</c:v>
                </c:pt>
                <c:pt idx="7">
                  <c:v>0.61620026625463353</c:v>
                </c:pt>
                <c:pt idx="8">
                  <c:v>0.61620026625463353</c:v>
                </c:pt>
                <c:pt idx="9">
                  <c:v>0.61620026625463353</c:v>
                </c:pt>
                <c:pt idx="10">
                  <c:v>0.61620026625463353</c:v>
                </c:pt>
                <c:pt idx="11">
                  <c:v>0.61620026625463353</c:v>
                </c:pt>
                <c:pt idx="12">
                  <c:v>0.61620026625463353</c:v>
                </c:pt>
                <c:pt idx="13">
                  <c:v>0.61620026625463353</c:v>
                </c:pt>
                <c:pt idx="14">
                  <c:v>0.61620026625463353</c:v>
                </c:pt>
                <c:pt idx="15">
                  <c:v>0.61620026625463353</c:v>
                </c:pt>
              </c:numCache>
            </c:numRef>
          </c:val>
          <c:smooth val="0"/>
          <c:extLst>
            <c:ext xmlns:c16="http://schemas.microsoft.com/office/drawing/2014/chart" uri="{C3380CC4-5D6E-409C-BE32-E72D297353CC}">
              <c16:uniqueId val="{00000001-DB48-4178-B4B2-2E2507541DBF}"/>
            </c:ext>
          </c:extLst>
        </c:ser>
        <c:ser>
          <c:idx val="2"/>
          <c:order val="2"/>
          <c:tx>
            <c:strRef>
              <c:f>PRP_BCL!$H$245</c:f>
              <c:strCache>
                <c:ptCount val="1"/>
                <c:pt idx="0">
                  <c:v>w. avg</c:v>
                </c:pt>
              </c:strCache>
            </c:strRef>
          </c:tx>
          <c:spPr>
            <a:ln w="28575" cap="rnd">
              <a:solidFill>
                <a:schemeClr val="accent3"/>
              </a:solidFill>
              <a:round/>
            </a:ln>
            <a:effectLst/>
          </c:spPr>
          <c:marker>
            <c:symbol val="none"/>
          </c:marker>
          <c:val>
            <c:numRef>
              <c:f>PRP_PPCI!$H$147:$H$162</c:f>
              <c:numCache>
                <c:formatCode>0%</c:formatCode>
                <c:ptCount val="16"/>
                <c:pt idx="0">
                  <c:v>0.63163465052223022</c:v>
                </c:pt>
                <c:pt idx="1">
                  <c:v>0.63163465052223022</c:v>
                </c:pt>
                <c:pt idx="2">
                  <c:v>0.63163465052223022</c:v>
                </c:pt>
                <c:pt idx="3">
                  <c:v>0.63163465052223022</c:v>
                </c:pt>
                <c:pt idx="4">
                  <c:v>0.63163465052223022</c:v>
                </c:pt>
                <c:pt idx="5">
                  <c:v>0.63163465052223022</c:v>
                </c:pt>
                <c:pt idx="6">
                  <c:v>0.63163465052223022</c:v>
                </c:pt>
                <c:pt idx="7">
                  <c:v>0.63163465052223022</c:v>
                </c:pt>
                <c:pt idx="8">
                  <c:v>0.63163465052223022</c:v>
                </c:pt>
                <c:pt idx="9">
                  <c:v>0.63163465052223022</c:v>
                </c:pt>
                <c:pt idx="10">
                  <c:v>0.63163465052223022</c:v>
                </c:pt>
                <c:pt idx="11">
                  <c:v>0.63163465052223022</c:v>
                </c:pt>
                <c:pt idx="12">
                  <c:v>0.63163465052223022</c:v>
                </c:pt>
                <c:pt idx="13">
                  <c:v>0.63163465052223022</c:v>
                </c:pt>
                <c:pt idx="14">
                  <c:v>0.63163465052223022</c:v>
                </c:pt>
                <c:pt idx="15">
                  <c:v>0.63163465052223022</c:v>
                </c:pt>
              </c:numCache>
            </c:numRef>
          </c:val>
          <c:smooth val="0"/>
          <c:extLst>
            <c:ext xmlns:c16="http://schemas.microsoft.com/office/drawing/2014/chart" uri="{C3380CC4-5D6E-409C-BE32-E72D297353CC}">
              <c16:uniqueId val="{00000002-DB48-4178-B4B2-2E2507541DBF}"/>
            </c:ext>
          </c:extLst>
        </c:ser>
        <c:ser>
          <c:idx val="3"/>
          <c:order val="3"/>
          <c:tx>
            <c:strRef>
              <c:f>PRP_BCL!$I$245</c:f>
              <c:strCache>
                <c:ptCount val="1"/>
                <c:pt idx="0">
                  <c:v>last 4</c:v>
                </c:pt>
              </c:strCache>
            </c:strRef>
          </c:tx>
          <c:spPr>
            <a:ln w="28575" cap="rnd">
              <a:solidFill>
                <a:schemeClr val="accent4"/>
              </a:solidFill>
              <a:round/>
            </a:ln>
            <a:effectLst/>
          </c:spPr>
          <c:marker>
            <c:symbol val="none"/>
          </c:marker>
          <c:val>
            <c:numRef>
              <c:f>PRP_PPCI!$I$147:$I$162</c:f>
              <c:numCache>
                <c:formatCode>0%</c:formatCode>
                <c:ptCount val="16"/>
                <c:pt idx="0">
                  <c:v>0.57879792910271943</c:v>
                </c:pt>
                <c:pt idx="1">
                  <c:v>0.57879792910271943</c:v>
                </c:pt>
                <c:pt idx="2">
                  <c:v>0.57879792910271943</c:v>
                </c:pt>
                <c:pt idx="3">
                  <c:v>0.57879792910271943</c:v>
                </c:pt>
                <c:pt idx="4">
                  <c:v>0.57879792910271943</c:v>
                </c:pt>
                <c:pt idx="5">
                  <c:v>0.57879792910271943</c:v>
                </c:pt>
                <c:pt idx="6">
                  <c:v>0.57879792910271943</c:v>
                </c:pt>
                <c:pt idx="7">
                  <c:v>0.57879792910271943</c:v>
                </c:pt>
                <c:pt idx="8">
                  <c:v>0.57879792910271943</c:v>
                </c:pt>
                <c:pt idx="9">
                  <c:v>0.57879792910271943</c:v>
                </c:pt>
                <c:pt idx="10">
                  <c:v>0.57879792910271943</c:v>
                </c:pt>
                <c:pt idx="11">
                  <c:v>0.57879792910271943</c:v>
                </c:pt>
                <c:pt idx="12">
                  <c:v>0.57879792910271943</c:v>
                </c:pt>
                <c:pt idx="13">
                  <c:v>0.57879792910271943</c:v>
                </c:pt>
                <c:pt idx="14">
                  <c:v>0.57879792910271943</c:v>
                </c:pt>
                <c:pt idx="15">
                  <c:v>0.57879792910271943</c:v>
                </c:pt>
              </c:numCache>
            </c:numRef>
          </c:val>
          <c:smooth val="0"/>
          <c:extLst>
            <c:ext xmlns:c16="http://schemas.microsoft.com/office/drawing/2014/chart" uri="{C3380CC4-5D6E-409C-BE32-E72D297353CC}">
              <c16:uniqueId val="{00000003-DB48-4178-B4B2-2E2507541DBF}"/>
            </c:ext>
          </c:extLst>
        </c:ser>
        <c:ser>
          <c:idx val="4"/>
          <c:order val="4"/>
          <c:tx>
            <c:strRef>
              <c:f>PRP_BCL!$J$245</c:f>
              <c:strCache>
                <c:ptCount val="1"/>
                <c:pt idx="0">
                  <c:v>last 8</c:v>
                </c:pt>
              </c:strCache>
            </c:strRef>
          </c:tx>
          <c:spPr>
            <a:ln w="28575" cap="rnd">
              <a:solidFill>
                <a:schemeClr val="accent5"/>
              </a:solidFill>
              <a:round/>
            </a:ln>
            <a:effectLst/>
          </c:spPr>
          <c:marker>
            <c:symbol val="none"/>
          </c:marker>
          <c:val>
            <c:numRef>
              <c:f>PRP_PPCI!$J$147:$J$162</c:f>
              <c:numCache>
                <c:formatCode>0%</c:formatCode>
                <c:ptCount val="16"/>
                <c:pt idx="0">
                  <c:v>0.62603995973409832</c:v>
                </c:pt>
                <c:pt idx="1">
                  <c:v>0.62603995973409832</c:v>
                </c:pt>
                <c:pt idx="2">
                  <c:v>0.62603995973409832</c:v>
                </c:pt>
                <c:pt idx="3">
                  <c:v>0.62603995973409832</c:v>
                </c:pt>
                <c:pt idx="4">
                  <c:v>0.62603995973409832</c:v>
                </c:pt>
                <c:pt idx="5">
                  <c:v>0.62603995973409832</c:v>
                </c:pt>
                <c:pt idx="6">
                  <c:v>0.62603995973409832</c:v>
                </c:pt>
                <c:pt idx="7">
                  <c:v>0.62603995973409832</c:v>
                </c:pt>
                <c:pt idx="8">
                  <c:v>0.62603995973409832</c:v>
                </c:pt>
                <c:pt idx="9">
                  <c:v>0.62603995973409832</c:v>
                </c:pt>
                <c:pt idx="10">
                  <c:v>0.62603995973409832</c:v>
                </c:pt>
                <c:pt idx="11">
                  <c:v>0.62603995973409832</c:v>
                </c:pt>
                <c:pt idx="12">
                  <c:v>0.62603995973409832</c:v>
                </c:pt>
                <c:pt idx="13">
                  <c:v>0.62603995973409832</c:v>
                </c:pt>
                <c:pt idx="14">
                  <c:v>0.62603995973409832</c:v>
                </c:pt>
                <c:pt idx="15">
                  <c:v>0.62603995973409832</c:v>
                </c:pt>
              </c:numCache>
            </c:numRef>
          </c:val>
          <c:smooth val="0"/>
          <c:extLst>
            <c:ext xmlns:c16="http://schemas.microsoft.com/office/drawing/2014/chart" uri="{C3380CC4-5D6E-409C-BE32-E72D297353CC}">
              <c16:uniqueId val="{00000004-DB48-4178-B4B2-2E2507541DBF}"/>
            </c:ext>
          </c:extLst>
        </c:ser>
        <c:dLbls>
          <c:showLegendKey val="0"/>
          <c:showVal val="0"/>
          <c:showCatName val="0"/>
          <c:showSerName val="0"/>
          <c:showPercent val="0"/>
          <c:showBubbleSize val="0"/>
        </c:dLbls>
        <c:marker val="1"/>
        <c:smooth val="0"/>
        <c:axId val="202488975"/>
        <c:axId val="1565781135"/>
      </c:lineChart>
      <c:catAx>
        <c:axId val="202488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5781135"/>
        <c:crosses val="autoZero"/>
        <c:auto val="1"/>
        <c:lblAlgn val="ctr"/>
        <c:lblOffset val="100"/>
        <c:noMultiLvlLbl val="0"/>
      </c:catAx>
      <c:valAx>
        <c:axId val="156578113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4889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PPCF amounts 0-6</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PRP_PPCF!$A$63</c:f>
              <c:strCache>
                <c:ptCount val="1"/>
                <c:pt idx="0">
                  <c:v>Simple average</c:v>
                </c:pt>
              </c:strCache>
            </c:strRef>
          </c:tx>
          <c:spPr>
            <a:ln w="28575" cap="rnd">
              <a:solidFill>
                <a:srgbClr val="72166B"/>
              </a:solidFill>
              <a:round/>
            </a:ln>
            <a:effectLst/>
          </c:spPr>
          <c:marker>
            <c:symbol val="none"/>
          </c:marker>
          <c:cat>
            <c:numRef>
              <c:f>PRP_PPCF!$B$62:$H$62</c:f>
              <c:numCache>
                <c:formatCode>General</c:formatCode>
                <c:ptCount val="7"/>
                <c:pt idx="0">
                  <c:v>0</c:v>
                </c:pt>
                <c:pt idx="1">
                  <c:v>1</c:v>
                </c:pt>
                <c:pt idx="2">
                  <c:v>2</c:v>
                </c:pt>
                <c:pt idx="3">
                  <c:v>3</c:v>
                </c:pt>
                <c:pt idx="4">
                  <c:v>4</c:v>
                </c:pt>
                <c:pt idx="5">
                  <c:v>5</c:v>
                </c:pt>
                <c:pt idx="6">
                  <c:v>6</c:v>
                </c:pt>
              </c:numCache>
            </c:numRef>
          </c:cat>
          <c:val>
            <c:numRef>
              <c:f>PRP_PPCF!$B$63:$H$63</c:f>
              <c:numCache>
                <c:formatCode>#,##0</c:formatCode>
                <c:ptCount val="7"/>
                <c:pt idx="0">
                  <c:v>16275.838738751167</c:v>
                </c:pt>
                <c:pt idx="1">
                  <c:v>41855.098049036023</c:v>
                </c:pt>
                <c:pt idx="2">
                  <c:v>17329.243784860166</c:v>
                </c:pt>
                <c:pt idx="3">
                  <c:v>-4568.2388216081499</c:v>
                </c:pt>
                <c:pt idx="4">
                  <c:v>907.1022486479518</c:v>
                </c:pt>
                <c:pt idx="5">
                  <c:v>-3392.1352060622698</c:v>
                </c:pt>
                <c:pt idx="6">
                  <c:v>214.29046602533276</c:v>
                </c:pt>
              </c:numCache>
            </c:numRef>
          </c:val>
          <c:smooth val="0"/>
          <c:extLst>
            <c:ext xmlns:c16="http://schemas.microsoft.com/office/drawing/2014/chart" uri="{C3380CC4-5D6E-409C-BE32-E72D297353CC}">
              <c16:uniqueId val="{00000000-AE65-4D24-8ED6-A4D87DA8766C}"/>
            </c:ext>
          </c:extLst>
        </c:ser>
        <c:ser>
          <c:idx val="1"/>
          <c:order val="1"/>
          <c:tx>
            <c:strRef>
              <c:f>PRP_PPCF!$A$64</c:f>
              <c:strCache>
                <c:ptCount val="1"/>
                <c:pt idx="0">
                  <c:v>Weighted avg (ALL)</c:v>
                </c:pt>
              </c:strCache>
            </c:strRef>
          </c:tx>
          <c:spPr>
            <a:ln w="28575" cap="rnd">
              <a:solidFill>
                <a:srgbClr val="00B0BD"/>
              </a:solidFill>
              <a:round/>
            </a:ln>
            <a:effectLst/>
          </c:spPr>
          <c:marker>
            <c:symbol val="none"/>
          </c:marker>
          <c:cat>
            <c:numRef>
              <c:f>PRP_PPCF!$B$62:$H$62</c:f>
              <c:numCache>
                <c:formatCode>General</c:formatCode>
                <c:ptCount val="7"/>
                <c:pt idx="0">
                  <c:v>0</c:v>
                </c:pt>
                <c:pt idx="1">
                  <c:v>1</c:v>
                </c:pt>
                <c:pt idx="2">
                  <c:v>2</c:v>
                </c:pt>
                <c:pt idx="3">
                  <c:v>3</c:v>
                </c:pt>
                <c:pt idx="4">
                  <c:v>4</c:v>
                </c:pt>
                <c:pt idx="5">
                  <c:v>5</c:v>
                </c:pt>
                <c:pt idx="6">
                  <c:v>6</c:v>
                </c:pt>
              </c:numCache>
            </c:numRef>
          </c:cat>
          <c:val>
            <c:numRef>
              <c:f>PRP_PPCF!$B$64:$H$64</c:f>
              <c:numCache>
                <c:formatCode>#,##0</c:formatCode>
                <c:ptCount val="7"/>
                <c:pt idx="0">
                  <c:v>16744.309432297268</c:v>
                </c:pt>
                <c:pt idx="1">
                  <c:v>37065.060194603742</c:v>
                </c:pt>
                <c:pt idx="2">
                  <c:v>12234.89061326527</c:v>
                </c:pt>
                <c:pt idx="3">
                  <c:v>-7531.4626584228017</c:v>
                </c:pt>
                <c:pt idx="4">
                  <c:v>498.12192634504896</c:v>
                </c:pt>
                <c:pt idx="5">
                  <c:v>-2068.5052444785897</c:v>
                </c:pt>
                <c:pt idx="6">
                  <c:v>964.57245580069582</c:v>
                </c:pt>
              </c:numCache>
            </c:numRef>
          </c:val>
          <c:smooth val="0"/>
          <c:extLst>
            <c:ext xmlns:c16="http://schemas.microsoft.com/office/drawing/2014/chart" uri="{C3380CC4-5D6E-409C-BE32-E72D297353CC}">
              <c16:uniqueId val="{00000001-AE65-4D24-8ED6-A4D87DA8766C}"/>
            </c:ext>
          </c:extLst>
        </c:ser>
        <c:ser>
          <c:idx val="2"/>
          <c:order val="2"/>
          <c:tx>
            <c:strRef>
              <c:f>PRP_PPCF!$A$65</c:f>
              <c:strCache>
                <c:ptCount val="1"/>
                <c:pt idx="0">
                  <c:v>Weighted avg (last 4)</c:v>
                </c:pt>
              </c:strCache>
            </c:strRef>
          </c:tx>
          <c:spPr>
            <a:ln w="28575" cap="rnd">
              <a:solidFill>
                <a:srgbClr val="838286"/>
              </a:solidFill>
              <a:round/>
            </a:ln>
            <a:effectLst/>
          </c:spPr>
          <c:marker>
            <c:symbol val="none"/>
          </c:marker>
          <c:cat>
            <c:numRef>
              <c:f>PRP_PPCF!$B$62:$H$62</c:f>
              <c:numCache>
                <c:formatCode>General</c:formatCode>
                <c:ptCount val="7"/>
                <c:pt idx="0">
                  <c:v>0</c:v>
                </c:pt>
                <c:pt idx="1">
                  <c:v>1</c:v>
                </c:pt>
                <c:pt idx="2">
                  <c:v>2</c:v>
                </c:pt>
                <c:pt idx="3">
                  <c:v>3</c:v>
                </c:pt>
                <c:pt idx="4">
                  <c:v>4</c:v>
                </c:pt>
                <c:pt idx="5">
                  <c:v>5</c:v>
                </c:pt>
                <c:pt idx="6">
                  <c:v>6</c:v>
                </c:pt>
              </c:numCache>
            </c:numRef>
          </c:cat>
          <c:val>
            <c:numRef>
              <c:f>PRP_PPCF!$B$65:$H$65</c:f>
              <c:numCache>
                <c:formatCode>#,##0</c:formatCode>
                <c:ptCount val="7"/>
                <c:pt idx="0">
                  <c:v>15810.654531060725</c:v>
                </c:pt>
                <c:pt idx="1">
                  <c:v>51318.414770343297</c:v>
                </c:pt>
                <c:pt idx="2">
                  <c:v>6369.6470631311167</c:v>
                </c:pt>
                <c:pt idx="3">
                  <c:v>-2638.5754520438963</c:v>
                </c:pt>
                <c:pt idx="4">
                  <c:v>-132.86396423946201</c:v>
                </c:pt>
                <c:pt idx="5">
                  <c:v>-1049.1962946118374</c:v>
                </c:pt>
                <c:pt idx="6">
                  <c:v>343.8921052013456</c:v>
                </c:pt>
              </c:numCache>
            </c:numRef>
          </c:val>
          <c:smooth val="0"/>
          <c:extLst>
            <c:ext xmlns:c16="http://schemas.microsoft.com/office/drawing/2014/chart" uri="{C3380CC4-5D6E-409C-BE32-E72D297353CC}">
              <c16:uniqueId val="{00000002-AE65-4D24-8ED6-A4D87DA8766C}"/>
            </c:ext>
          </c:extLst>
        </c:ser>
        <c:ser>
          <c:idx val="3"/>
          <c:order val="3"/>
          <c:tx>
            <c:strRef>
              <c:f>PRP_PPCF!$A$66</c:f>
              <c:strCache>
                <c:ptCount val="1"/>
                <c:pt idx="0">
                  <c:v>Weighted avg (last 8)</c:v>
                </c:pt>
              </c:strCache>
            </c:strRef>
          </c:tx>
          <c:spPr>
            <a:ln w="28575" cap="rnd">
              <a:solidFill>
                <a:srgbClr val="00576B"/>
              </a:solidFill>
              <a:round/>
            </a:ln>
            <a:effectLst/>
          </c:spPr>
          <c:marker>
            <c:symbol val="none"/>
          </c:marker>
          <c:cat>
            <c:numRef>
              <c:f>PRP_PPCF!$B$62:$H$62</c:f>
              <c:numCache>
                <c:formatCode>General</c:formatCode>
                <c:ptCount val="7"/>
                <c:pt idx="0">
                  <c:v>0</c:v>
                </c:pt>
                <c:pt idx="1">
                  <c:v>1</c:v>
                </c:pt>
                <c:pt idx="2">
                  <c:v>2</c:v>
                </c:pt>
                <c:pt idx="3">
                  <c:v>3</c:v>
                </c:pt>
                <c:pt idx="4">
                  <c:v>4</c:v>
                </c:pt>
                <c:pt idx="5">
                  <c:v>5</c:v>
                </c:pt>
                <c:pt idx="6">
                  <c:v>6</c:v>
                </c:pt>
              </c:numCache>
            </c:numRef>
          </c:cat>
          <c:val>
            <c:numRef>
              <c:f>PRP_PPCF!$B$66:$H$66</c:f>
              <c:numCache>
                <c:formatCode>#,##0</c:formatCode>
                <c:ptCount val="7"/>
                <c:pt idx="0">
                  <c:v>16732.269473185625</c:v>
                </c:pt>
                <c:pt idx="1">
                  <c:v>47621.944871950385</c:v>
                </c:pt>
                <c:pt idx="2">
                  <c:v>10832.713836325969</c:v>
                </c:pt>
                <c:pt idx="3">
                  <c:v>-10077.266717425236</c:v>
                </c:pt>
                <c:pt idx="4">
                  <c:v>378.94580626832868</c:v>
                </c:pt>
                <c:pt idx="5">
                  <c:v>-2078.9993655908524</c:v>
                </c:pt>
                <c:pt idx="6">
                  <c:v>1272.1567551871285</c:v>
                </c:pt>
              </c:numCache>
            </c:numRef>
          </c:val>
          <c:smooth val="0"/>
          <c:extLst>
            <c:ext xmlns:c16="http://schemas.microsoft.com/office/drawing/2014/chart" uri="{C3380CC4-5D6E-409C-BE32-E72D297353CC}">
              <c16:uniqueId val="{00000003-AE65-4D24-8ED6-A4D87DA8766C}"/>
            </c:ext>
          </c:extLst>
        </c:ser>
        <c:ser>
          <c:idx val="4"/>
          <c:order val="4"/>
          <c:tx>
            <c:strRef>
              <c:f>PRP_PPCF!$A$67</c:f>
              <c:strCache>
                <c:ptCount val="1"/>
                <c:pt idx="0">
                  <c:v>Weighted avg (Q4 only)</c:v>
                </c:pt>
              </c:strCache>
            </c:strRef>
          </c:tx>
          <c:spPr>
            <a:ln w="28575" cap="rnd">
              <a:solidFill>
                <a:schemeClr val="accent5"/>
              </a:solidFill>
              <a:round/>
            </a:ln>
            <a:effectLst/>
          </c:spPr>
          <c:marker>
            <c:symbol val="none"/>
          </c:marker>
          <c:cat>
            <c:numRef>
              <c:f>PRP_PPCF!$B$62:$H$62</c:f>
              <c:numCache>
                <c:formatCode>General</c:formatCode>
                <c:ptCount val="7"/>
                <c:pt idx="0">
                  <c:v>0</c:v>
                </c:pt>
                <c:pt idx="1">
                  <c:v>1</c:v>
                </c:pt>
                <c:pt idx="2">
                  <c:v>2</c:v>
                </c:pt>
                <c:pt idx="3">
                  <c:v>3</c:v>
                </c:pt>
                <c:pt idx="4">
                  <c:v>4</c:v>
                </c:pt>
                <c:pt idx="5">
                  <c:v>5</c:v>
                </c:pt>
                <c:pt idx="6">
                  <c:v>6</c:v>
                </c:pt>
              </c:numCache>
            </c:numRef>
          </c:cat>
          <c:val>
            <c:numRef>
              <c:f>PRP_PPCF!$B$67:$H$67</c:f>
              <c:numCache>
                <c:formatCode>#,##0</c:formatCode>
                <c:ptCount val="7"/>
                <c:pt idx="0">
                  <c:v>22498.158996115915</c:v>
                </c:pt>
                <c:pt idx="1">
                  <c:v>98216.353097098981</c:v>
                </c:pt>
                <c:pt idx="2">
                  <c:v>24543.302518824708</c:v>
                </c:pt>
                <c:pt idx="3">
                  <c:v>-14097.552621612444</c:v>
                </c:pt>
                <c:pt idx="4">
                  <c:v>690.71924013825469</c:v>
                </c:pt>
                <c:pt idx="5">
                  <c:v>1878.5620220910766</c:v>
                </c:pt>
                <c:pt idx="6">
                  <c:v>1380.3262104879536</c:v>
                </c:pt>
              </c:numCache>
            </c:numRef>
          </c:val>
          <c:smooth val="0"/>
          <c:extLst>
            <c:ext xmlns:c16="http://schemas.microsoft.com/office/drawing/2014/chart" uri="{C3380CC4-5D6E-409C-BE32-E72D297353CC}">
              <c16:uniqueId val="{00000004-AE65-4D24-8ED6-A4D87DA8766C}"/>
            </c:ext>
          </c:extLst>
        </c:ser>
        <c:ser>
          <c:idx val="5"/>
          <c:order val="5"/>
          <c:tx>
            <c:strRef>
              <c:f>PRP_PPCF!$A$68</c:f>
              <c:strCache>
                <c:ptCount val="1"/>
                <c:pt idx="0">
                  <c:v>Trend</c:v>
                </c:pt>
              </c:strCache>
            </c:strRef>
          </c:tx>
          <c:spPr>
            <a:ln w="28575" cap="rnd">
              <a:solidFill>
                <a:srgbClr val="AABA0A"/>
              </a:solidFill>
              <a:round/>
            </a:ln>
            <a:effectLst/>
          </c:spPr>
          <c:marker>
            <c:symbol val="none"/>
          </c:marker>
          <c:cat>
            <c:numRef>
              <c:f>PRP_PPCF!$B$62:$H$62</c:f>
              <c:numCache>
                <c:formatCode>General</c:formatCode>
                <c:ptCount val="7"/>
                <c:pt idx="0">
                  <c:v>0</c:v>
                </c:pt>
                <c:pt idx="1">
                  <c:v>1</c:v>
                </c:pt>
                <c:pt idx="2">
                  <c:v>2</c:v>
                </c:pt>
                <c:pt idx="3">
                  <c:v>3</c:v>
                </c:pt>
                <c:pt idx="4">
                  <c:v>4</c:v>
                </c:pt>
                <c:pt idx="5">
                  <c:v>5</c:v>
                </c:pt>
                <c:pt idx="6">
                  <c:v>6</c:v>
                </c:pt>
              </c:numCache>
            </c:numRef>
          </c:cat>
          <c:val>
            <c:numRef>
              <c:f>PRP_PPCF!$B$68:$H$68</c:f>
              <c:numCache>
                <c:formatCode>#,##0</c:formatCode>
                <c:ptCount val="7"/>
                <c:pt idx="0">
                  <c:v>17911.22016388617</c:v>
                </c:pt>
                <c:pt idx="1">
                  <c:v>61709.489128209898</c:v>
                </c:pt>
                <c:pt idx="2">
                  <c:v>8809.4187858021069</c:v>
                </c:pt>
                <c:pt idx="3">
                  <c:v>-2447.1347619690814</c:v>
                </c:pt>
                <c:pt idx="4">
                  <c:v>-573.25018564251377</c:v>
                </c:pt>
                <c:pt idx="5">
                  <c:v>3261.4168748516604</c:v>
                </c:pt>
                <c:pt idx="6">
                  <c:v>58.80585579191137</c:v>
                </c:pt>
              </c:numCache>
            </c:numRef>
          </c:val>
          <c:smooth val="0"/>
          <c:extLst>
            <c:ext xmlns:c16="http://schemas.microsoft.com/office/drawing/2014/chart" uri="{C3380CC4-5D6E-409C-BE32-E72D297353CC}">
              <c16:uniqueId val="{00000005-AE65-4D24-8ED6-A4D87DA8766C}"/>
            </c:ext>
          </c:extLst>
        </c:ser>
        <c:ser>
          <c:idx val="7"/>
          <c:order val="6"/>
          <c:tx>
            <c:strRef>
              <c:f>PRP_PPCF!$A$69</c:f>
              <c:strCache>
                <c:ptCount val="1"/>
                <c:pt idx="0">
                  <c:v>Selected</c:v>
                </c:pt>
              </c:strCache>
            </c:strRef>
          </c:tx>
          <c:spPr>
            <a:ln w="73025" cap="rnd">
              <a:solidFill>
                <a:srgbClr val="F8B217"/>
              </a:solidFill>
              <a:round/>
            </a:ln>
            <a:effectLst/>
          </c:spPr>
          <c:marker>
            <c:symbol val="none"/>
          </c:marker>
          <c:cat>
            <c:numRef>
              <c:f>PRP_PPCF!$B$62:$H$62</c:f>
              <c:numCache>
                <c:formatCode>General</c:formatCode>
                <c:ptCount val="7"/>
                <c:pt idx="0">
                  <c:v>0</c:v>
                </c:pt>
                <c:pt idx="1">
                  <c:v>1</c:v>
                </c:pt>
                <c:pt idx="2">
                  <c:v>2</c:v>
                </c:pt>
                <c:pt idx="3">
                  <c:v>3</c:v>
                </c:pt>
                <c:pt idx="4">
                  <c:v>4</c:v>
                </c:pt>
                <c:pt idx="5">
                  <c:v>5</c:v>
                </c:pt>
                <c:pt idx="6">
                  <c:v>6</c:v>
                </c:pt>
              </c:numCache>
            </c:numRef>
          </c:cat>
          <c:val>
            <c:numRef>
              <c:f>PRP_PPCF!$B$69:$H$69</c:f>
              <c:numCache>
                <c:formatCode>#,##0</c:formatCode>
                <c:ptCount val="7"/>
                <c:pt idx="0">
                  <c:v>16000</c:v>
                </c:pt>
                <c:pt idx="1">
                  <c:v>70000</c:v>
                </c:pt>
                <c:pt idx="2">
                  <c:v>6000</c:v>
                </c:pt>
                <c:pt idx="3">
                  <c:v>-2000</c:v>
                </c:pt>
                <c:pt idx="4">
                  <c:v>-1000</c:v>
                </c:pt>
                <c:pt idx="5">
                  <c:v>0</c:v>
                </c:pt>
                <c:pt idx="6">
                  <c:v>0</c:v>
                </c:pt>
              </c:numCache>
            </c:numRef>
          </c:val>
          <c:smooth val="0"/>
          <c:extLst>
            <c:ext xmlns:c16="http://schemas.microsoft.com/office/drawing/2014/chart" uri="{C3380CC4-5D6E-409C-BE32-E72D297353CC}">
              <c16:uniqueId val="{00000006-AE65-4D24-8ED6-A4D87DA8766C}"/>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Incremental pmts by AQ/DQ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PRP_PPCF!$A$5</c:f>
              <c:strCache>
                <c:ptCount val="1"/>
                <c:pt idx="0">
                  <c:v>2018Q1</c:v>
                </c:pt>
              </c:strCache>
            </c:strRef>
          </c:tx>
          <c:spPr>
            <a:ln w="28575" cap="rnd">
              <a:solidFill>
                <a:schemeClr val="accent1"/>
              </a:solidFill>
              <a:round/>
            </a:ln>
            <a:effectLst/>
          </c:spPr>
          <c:marker>
            <c:symbol val="none"/>
          </c:marker>
          <c:val>
            <c:numRef>
              <c:f>PRP_PPCF!$B$5:$I$5</c:f>
              <c:numCache>
                <c:formatCode>#,##0</c:formatCode>
                <c:ptCount val="8"/>
                <c:pt idx="0">
                  <c:v>9867091.9633297026</c:v>
                </c:pt>
                <c:pt idx="1">
                  <c:v>1862675.9065972203</c:v>
                </c:pt>
                <c:pt idx="2">
                  <c:v>528487.40364120598</c:v>
                </c:pt>
                <c:pt idx="3">
                  <c:v>51237.634031807815</c:v>
                </c:pt>
                <c:pt idx="4">
                  <c:v>78905.82334812617</c:v>
                </c:pt>
                <c:pt idx="5">
                  <c:v>36722.120336177002</c:v>
                </c:pt>
                <c:pt idx="6">
                  <c:v>1304.9526671648371</c:v>
                </c:pt>
                <c:pt idx="7">
                  <c:v>0</c:v>
                </c:pt>
              </c:numCache>
            </c:numRef>
          </c:val>
          <c:smooth val="0"/>
          <c:extLst>
            <c:ext xmlns:c16="http://schemas.microsoft.com/office/drawing/2014/chart" uri="{C3380CC4-5D6E-409C-BE32-E72D297353CC}">
              <c16:uniqueId val="{00000000-FC07-4C2F-BCB5-7DDB1856FB42}"/>
            </c:ext>
          </c:extLst>
        </c:ser>
        <c:ser>
          <c:idx val="1"/>
          <c:order val="1"/>
          <c:tx>
            <c:strRef>
              <c:f>PRP_PPCF!$A$6</c:f>
              <c:strCache>
                <c:ptCount val="1"/>
                <c:pt idx="0">
                  <c:v>2018Q2</c:v>
                </c:pt>
              </c:strCache>
            </c:strRef>
          </c:tx>
          <c:spPr>
            <a:ln w="28575" cap="rnd">
              <a:solidFill>
                <a:schemeClr val="accent2"/>
              </a:solidFill>
              <a:round/>
            </a:ln>
            <a:effectLst/>
          </c:spPr>
          <c:marker>
            <c:symbol val="none"/>
          </c:marker>
          <c:val>
            <c:numRef>
              <c:f>PRP_PPCF!$B$6:$I$6</c:f>
              <c:numCache>
                <c:formatCode>#,##0</c:formatCode>
                <c:ptCount val="8"/>
                <c:pt idx="0">
                  <c:v>7494251.0976909436</c:v>
                </c:pt>
                <c:pt idx="1">
                  <c:v>3391939.9471689104</c:v>
                </c:pt>
                <c:pt idx="2">
                  <c:v>223865.57740550593</c:v>
                </c:pt>
                <c:pt idx="3">
                  <c:v>162219.59218011444</c:v>
                </c:pt>
                <c:pt idx="4">
                  <c:v>44402.143839448945</c:v>
                </c:pt>
                <c:pt idx="5">
                  <c:v>-257210.88739457671</c:v>
                </c:pt>
                <c:pt idx="6">
                  <c:v>12560.59033692085</c:v>
                </c:pt>
                <c:pt idx="7">
                  <c:v>1531.8339111573678</c:v>
                </c:pt>
              </c:numCache>
            </c:numRef>
          </c:val>
          <c:smooth val="0"/>
          <c:extLst>
            <c:ext xmlns:c16="http://schemas.microsoft.com/office/drawing/2014/chart" uri="{C3380CC4-5D6E-409C-BE32-E72D297353CC}">
              <c16:uniqueId val="{00000001-FC07-4C2F-BCB5-7DDB1856FB42}"/>
            </c:ext>
          </c:extLst>
        </c:ser>
        <c:ser>
          <c:idx val="2"/>
          <c:order val="2"/>
          <c:tx>
            <c:strRef>
              <c:f>PRP_PPCF!$A$7</c:f>
              <c:strCache>
                <c:ptCount val="1"/>
                <c:pt idx="0">
                  <c:v>2018Q3</c:v>
                </c:pt>
              </c:strCache>
            </c:strRef>
          </c:tx>
          <c:spPr>
            <a:ln w="28575" cap="rnd">
              <a:solidFill>
                <a:schemeClr val="accent3"/>
              </a:solidFill>
              <a:round/>
            </a:ln>
            <a:effectLst/>
          </c:spPr>
          <c:marker>
            <c:symbol val="none"/>
          </c:marker>
          <c:val>
            <c:numRef>
              <c:f>PRP_PPCF!$B$7:$I$7</c:f>
              <c:numCache>
                <c:formatCode>#,##0</c:formatCode>
                <c:ptCount val="8"/>
                <c:pt idx="0">
                  <c:v>1226944.2318431376</c:v>
                </c:pt>
                <c:pt idx="1">
                  <c:v>3354063.4177130479</c:v>
                </c:pt>
                <c:pt idx="2">
                  <c:v>3013078.4469717233</c:v>
                </c:pt>
                <c:pt idx="3">
                  <c:v>-418773.53229794232</c:v>
                </c:pt>
                <c:pt idx="4">
                  <c:v>43732.160748689552</c:v>
                </c:pt>
                <c:pt idx="5">
                  <c:v>57799.783715974401</c:v>
                </c:pt>
                <c:pt idx="6">
                  <c:v>18537.681111851558</c:v>
                </c:pt>
                <c:pt idx="7">
                  <c:v>0</c:v>
                </c:pt>
              </c:numCache>
            </c:numRef>
          </c:val>
          <c:smooth val="0"/>
          <c:extLst>
            <c:ext xmlns:c16="http://schemas.microsoft.com/office/drawing/2014/chart" uri="{C3380CC4-5D6E-409C-BE32-E72D297353CC}">
              <c16:uniqueId val="{00000002-FC07-4C2F-BCB5-7DDB1856FB42}"/>
            </c:ext>
          </c:extLst>
        </c:ser>
        <c:ser>
          <c:idx val="3"/>
          <c:order val="3"/>
          <c:tx>
            <c:strRef>
              <c:f>PRP_PPCF!$A$8</c:f>
              <c:strCache>
                <c:ptCount val="1"/>
                <c:pt idx="0">
                  <c:v>2018Q4</c:v>
                </c:pt>
              </c:strCache>
            </c:strRef>
          </c:tx>
          <c:spPr>
            <a:ln w="28575" cap="rnd">
              <a:solidFill>
                <a:schemeClr val="accent4"/>
              </a:solidFill>
              <a:round/>
            </a:ln>
            <a:effectLst/>
          </c:spPr>
          <c:marker>
            <c:symbol val="none"/>
          </c:marker>
          <c:val>
            <c:numRef>
              <c:f>PRP_PPCF!$B$8:$I$8</c:f>
              <c:numCache>
                <c:formatCode>#,##0</c:formatCode>
                <c:ptCount val="8"/>
                <c:pt idx="0">
                  <c:v>23849785.120758038</c:v>
                </c:pt>
                <c:pt idx="1">
                  <c:v>17768596.560369357</c:v>
                </c:pt>
                <c:pt idx="2">
                  <c:v>2869012.8234169176</c:v>
                </c:pt>
                <c:pt idx="3">
                  <c:v>-1965537.5259144742</c:v>
                </c:pt>
                <c:pt idx="4">
                  <c:v>68651.975234338723</c:v>
                </c:pt>
                <c:pt idx="5">
                  <c:v>74290.831207573065</c:v>
                </c:pt>
                <c:pt idx="6">
                  <c:v>35888.481472686792</c:v>
                </c:pt>
                <c:pt idx="7">
                  <c:v>0</c:v>
                </c:pt>
              </c:numCache>
            </c:numRef>
          </c:val>
          <c:smooth val="0"/>
          <c:extLst>
            <c:ext xmlns:c16="http://schemas.microsoft.com/office/drawing/2014/chart" uri="{C3380CC4-5D6E-409C-BE32-E72D297353CC}">
              <c16:uniqueId val="{00000003-FC07-4C2F-BCB5-7DDB1856FB42}"/>
            </c:ext>
          </c:extLst>
        </c:ser>
        <c:ser>
          <c:idx val="4"/>
          <c:order val="4"/>
          <c:tx>
            <c:strRef>
              <c:f>PRP_PPCF!$A$9</c:f>
              <c:strCache>
                <c:ptCount val="1"/>
                <c:pt idx="0">
                  <c:v>2019Q1</c:v>
                </c:pt>
              </c:strCache>
            </c:strRef>
          </c:tx>
          <c:spPr>
            <a:ln w="28575" cap="rnd">
              <a:solidFill>
                <a:schemeClr val="accent5"/>
              </a:solidFill>
              <a:round/>
            </a:ln>
            <a:effectLst/>
          </c:spPr>
          <c:marker>
            <c:symbol val="none"/>
          </c:marker>
          <c:val>
            <c:numRef>
              <c:f>PRP_PPCF!$B$9:$I$9</c:f>
              <c:numCache>
                <c:formatCode>#,##0</c:formatCode>
                <c:ptCount val="8"/>
                <c:pt idx="0">
                  <c:v>8951641.7153129466</c:v>
                </c:pt>
                <c:pt idx="1">
                  <c:v>6297208.4635805013</c:v>
                </c:pt>
                <c:pt idx="2">
                  <c:v>166366.26681960194</c:v>
                </c:pt>
                <c:pt idx="3">
                  <c:v>269601.60403315991</c:v>
                </c:pt>
                <c:pt idx="4">
                  <c:v>85549.187757867869</c:v>
                </c:pt>
                <c:pt idx="5">
                  <c:v>-239458.95286489185</c:v>
                </c:pt>
                <c:pt idx="6">
                  <c:v>0</c:v>
                </c:pt>
                <c:pt idx="7">
                  <c:v>6730.2790488993696</c:v>
                </c:pt>
              </c:numCache>
            </c:numRef>
          </c:val>
          <c:smooth val="0"/>
          <c:extLst>
            <c:ext xmlns:c16="http://schemas.microsoft.com/office/drawing/2014/chart" uri="{C3380CC4-5D6E-409C-BE32-E72D297353CC}">
              <c16:uniqueId val="{00000004-FC07-4C2F-BCB5-7DDB1856FB42}"/>
            </c:ext>
          </c:extLst>
        </c:ser>
        <c:ser>
          <c:idx val="5"/>
          <c:order val="5"/>
          <c:tx>
            <c:strRef>
              <c:f>PRP_PPCF!$A$10</c:f>
              <c:strCache>
                <c:ptCount val="1"/>
                <c:pt idx="0">
                  <c:v>2019Q2</c:v>
                </c:pt>
              </c:strCache>
            </c:strRef>
          </c:tx>
          <c:spPr>
            <a:ln w="28575" cap="rnd">
              <a:solidFill>
                <a:schemeClr val="accent6"/>
              </a:solidFill>
              <a:round/>
            </a:ln>
            <a:effectLst/>
          </c:spPr>
          <c:marker>
            <c:symbol val="none"/>
          </c:marker>
          <c:val>
            <c:numRef>
              <c:f>PRP_PPCF!$B$10:$I$10</c:f>
              <c:numCache>
                <c:formatCode>#,##0</c:formatCode>
                <c:ptCount val="8"/>
                <c:pt idx="0">
                  <c:v>11296029.478171898</c:v>
                </c:pt>
                <c:pt idx="1">
                  <c:v>4494092.4254195178</c:v>
                </c:pt>
                <c:pt idx="2">
                  <c:v>912747.00859430607</c:v>
                </c:pt>
                <c:pt idx="3">
                  <c:v>-723609.9031475659</c:v>
                </c:pt>
                <c:pt idx="4">
                  <c:v>75057.859171165648</c:v>
                </c:pt>
                <c:pt idx="5">
                  <c:v>-440241.43779517338</c:v>
                </c:pt>
                <c:pt idx="6">
                  <c:v>0</c:v>
                </c:pt>
                <c:pt idx="7">
                  <c:v>0</c:v>
                </c:pt>
              </c:numCache>
            </c:numRef>
          </c:val>
          <c:smooth val="0"/>
          <c:extLst>
            <c:ext xmlns:c16="http://schemas.microsoft.com/office/drawing/2014/chart" uri="{C3380CC4-5D6E-409C-BE32-E72D297353CC}">
              <c16:uniqueId val="{00000005-FC07-4C2F-BCB5-7DDB1856FB42}"/>
            </c:ext>
          </c:extLst>
        </c:ser>
        <c:ser>
          <c:idx val="6"/>
          <c:order val="6"/>
          <c:tx>
            <c:strRef>
              <c:f>PRP_PPCF!$A$11</c:f>
              <c:strCache>
                <c:ptCount val="1"/>
                <c:pt idx="0">
                  <c:v>2019Q3</c:v>
                </c:pt>
              </c:strCache>
            </c:strRef>
          </c:tx>
          <c:spPr>
            <a:ln w="28575" cap="rnd">
              <a:solidFill>
                <a:schemeClr val="accent1">
                  <a:lumMod val="60000"/>
                </a:schemeClr>
              </a:solidFill>
              <a:round/>
            </a:ln>
            <a:effectLst/>
          </c:spPr>
          <c:marker>
            <c:symbol val="none"/>
          </c:marker>
          <c:val>
            <c:numRef>
              <c:f>PRP_PPCF!$B$11:$I$11</c:f>
              <c:numCache>
                <c:formatCode>#,##0</c:formatCode>
                <c:ptCount val="8"/>
                <c:pt idx="0">
                  <c:v>18758110.768297255</c:v>
                </c:pt>
                <c:pt idx="1">
                  <c:v>9362016.1388831176</c:v>
                </c:pt>
                <c:pt idx="2">
                  <c:v>4129125.7663351353</c:v>
                </c:pt>
                <c:pt idx="3">
                  <c:v>-1635053.2744057795</c:v>
                </c:pt>
                <c:pt idx="4">
                  <c:v>87590.798837543392</c:v>
                </c:pt>
                <c:pt idx="5">
                  <c:v>99609.56146285811</c:v>
                </c:pt>
                <c:pt idx="6">
                  <c:v>0</c:v>
                </c:pt>
                <c:pt idx="7">
                  <c:v>0</c:v>
                </c:pt>
              </c:numCache>
            </c:numRef>
          </c:val>
          <c:smooth val="0"/>
          <c:extLst>
            <c:ext xmlns:c16="http://schemas.microsoft.com/office/drawing/2014/chart" uri="{C3380CC4-5D6E-409C-BE32-E72D297353CC}">
              <c16:uniqueId val="{00000006-FC07-4C2F-BCB5-7DDB1856FB42}"/>
            </c:ext>
          </c:extLst>
        </c:ser>
        <c:ser>
          <c:idx val="7"/>
          <c:order val="7"/>
          <c:tx>
            <c:strRef>
              <c:f>PRP_PPCF!$A$12</c:f>
              <c:strCache>
                <c:ptCount val="1"/>
                <c:pt idx="0">
                  <c:v>2019Q4</c:v>
                </c:pt>
              </c:strCache>
            </c:strRef>
          </c:tx>
          <c:spPr>
            <a:ln w="28575" cap="rnd">
              <a:solidFill>
                <a:schemeClr val="accent2">
                  <a:lumMod val="60000"/>
                </a:schemeClr>
              </a:solidFill>
              <a:round/>
            </a:ln>
            <a:effectLst/>
          </c:spPr>
          <c:marker>
            <c:symbol val="none"/>
          </c:marker>
          <c:val>
            <c:numRef>
              <c:f>PRP_PPCF!$B$12:$I$12</c:f>
              <c:numCache>
                <c:formatCode>#,##0</c:formatCode>
                <c:ptCount val="8"/>
                <c:pt idx="0">
                  <c:v>23428256.527611736</c:v>
                </c:pt>
                <c:pt idx="1">
                  <c:v>20534798.157416593</c:v>
                </c:pt>
                <c:pt idx="2">
                  <c:v>6389574.8317547394</c:v>
                </c:pt>
                <c:pt idx="3">
                  <c:v>-5113210.2474973034</c:v>
                </c:pt>
                <c:pt idx="4">
                  <c:v>120480.37970459087</c:v>
                </c:pt>
                <c:pt idx="5">
                  <c:v>122958.18111198998</c:v>
                </c:pt>
                <c:pt idx="6">
                  <c:v>0</c:v>
                </c:pt>
                <c:pt idx="7">
                  <c:v>0</c:v>
                </c:pt>
              </c:numCache>
            </c:numRef>
          </c:val>
          <c:smooth val="0"/>
          <c:extLst>
            <c:ext xmlns:c16="http://schemas.microsoft.com/office/drawing/2014/chart" uri="{C3380CC4-5D6E-409C-BE32-E72D297353CC}">
              <c16:uniqueId val="{00000007-FC07-4C2F-BCB5-7DDB1856FB42}"/>
            </c:ext>
          </c:extLst>
        </c:ser>
        <c:ser>
          <c:idx val="8"/>
          <c:order val="8"/>
          <c:tx>
            <c:strRef>
              <c:f>PRP_PPCF!$A$13</c:f>
              <c:strCache>
                <c:ptCount val="1"/>
                <c:pt idx="0">
                  <c:v>2020Q1</c:v>
                </c:pt>
              </c:strCache>
            </c:strRef>
          </c:tx>
          <c:spPr>
            <a:ln w="28575" cap="rnd">
              <a:solidFill>
                <a:schemeClr val="accent3">
                  <a:lumMod val="60000"/>
                </a:schemeClr>
              </a:solidFill>
              <a:round/>
            </a:ln>
            <a:effectLst/>
          </c:spPr>
          <c:marker>
            <c:symbol val="none"/>
          </c:marker>
          <c:val>
            <c:numRef>
              <c:f>PRP_PPCF!$B$13:$I$13</c:f>
              <c:numCache>
                <c:formatCode>#,##0</c:formatCode>
                <c:ptCount val="8"/>
                <c:pt idx="0">
                  <c:v>18527963.929663099</c:v>
                </c:pt>
                <c:pt idx="1">
                  <c:v>8102830.5448115515</c:v>
                </c:pt>
                <c:pt idx="2">
                  <c:v>-1308409.5226434905</c:v>
                </c:pt>
                <c:pt idx="3">
                  <c:v>36520.608707154344</c:v>
                </c:pt>
                <c:pt idx="4">
                  <c:v>25011.651259412291</c:v>
                </c:pt>
                <c:pt idx="5">
                  <c:v>0</c:v>
                </c:pt>
                <c:pt idx="6">
                  <c:v>7909.5184196309483</c:v>
                </c:pt>
                <c:pt idx="7">
                  <c:v>0</c:v>
                </c:pt>
              </c:numCache>
            </c:numRef>
          </c:val>
          <c:smooth val="0"/>
          <c:extLst>
            <c:ext xmlns:c16="http://schemas.microsoft.com/office/drawing/2014/chart" uri="{C3380CC4-5D6E-409C-BE32-E72D297353CC}">
              <c16:uniqueId val="{00000008-FC07-4C2F-BCB5-7DDB1856FB42}"/>
            </c:ext>
          </c:extLst>
        </c:ser>
        <c:ser>
          <c:idx val="9"/>
          <c:order val="9"/>
          <c:tx>
            <c:strRef>
              <c:f>PRP_PPCF!$A$14</c:f>
              <c:strCache>
                <c:ptCount val="1"/>
                <c:pt idx="0">
                  <c:v>2020Q2</c:v>
                </c:pt>
              </c:strCache>
            </c:strRef>
          </c:tx>
          <c:spPr>
            <a:ln w="28575" cap="rnd">
              <a:solidFill>
                <a:schemeClr val="accent4">
                  <a:lumMod val="60000"/>
                </a:schemeClr>
              </a:solidFill>
              <a:round/>
            </a:ln>
            <a:effectLst/>
          </c:spPr>
          <c:marker>
            <c:symbol val="none"/>
          </c:marker>
          <c:val>
            <c:numRef>
              <c:f>PRP_PPCF!$B$14:$I$14</c:f>
              <c:numCache>
                <c:formatCode>#,##0</c:formatCode>
                <c:ptCount val="8"/>
                <c:pt idx="0">
                  <c:v>14237047.966856556</c:v>
                </c:pt>
                <c:pt idx="1">
                  <c:v>6657343.608416466</c:v>
                </c:pt>
                <c:pt idx="2">
                  <c:v>383714.86571999791</c:v>
                </c:pt>
                <c:pt idx="3">
                  <c:v>47803.164895846894</c:v>
                </c:pt>
                <c:pt idx="4">
                  <c:v>32147.425108577481</c:v>
                </c:pt>
                <c:pt idx="5">
                  <c:v>-170172.01436952266</c:v>
                </c:pt>
                <c:pt idx="6">
                  <c:v>0</c:v>
                </c:pt>
              </c:numCache>
            </c:numRef>
          </c:val>
          <c:smooth val="0"/>
          <c:extLst>
            <c:ext xmlns:c16="http://schemas.microsoft.com/office/drawing/2014/chart" uri="{C3380CC4-5D6E-409C-BE32-E72D297353CC}">
              <c16:uniqueId val="{00000009-FC07-4C2F-BCB5-7DDB1856FB42}"/>
            </c:ext>
          </c:extLst>
        </c:ser>
        <c:ser>
          <c:idx val="10"/>
          <c:order val="10"/>
          <c:tx>
            <c:strRef>
              <c:f>PRP_PPCF!$A$15</c:f>
              <c:strCache>
                <c:ptCount val="1"/>
                <c:pt idx="0">
                  <c:v>2020Q3</c:v>
                </c:pt>
              </c:strCache>
            </c:strRef>
          </c:tx>
          <c:spPr>
            <a:ln w="28575" cap="rnd">
              <a:solidFill>
                <a:schemeClr val="accent5">
                  <a:lumMod val="60000"/>
                </a:schemeClr>
              </a:solidFill>
              <a:round/>
            </a:ln>
            <a:effectLst/>
          </c:spPr>
          <c:marker>
            <c:symbol val="none"/>
          </c:marker>
          <c:val>
            <c:numRef>
              <c:f>PRP_PPCF!$B$15:$I$15</c:f>
              <c:numCache>
                <c:formatCode>#,##0</c:formatCode>
                <c:ptCount val="8"/>
                <c:pt idx="0">
                  <c:v>22429226.177720632</c:v>
                </c:pt>
                <c:pt idx="1">
                  <c:v>17256070.438895386</c:v>
                </c:pt>
                <c:pt idx="2">
                  <c:v>659860.10629771196</c:v>
                </c:pt>
                <c:pt idx="3">
                  <c:v>81770.810937712915</c:v>
                </c:pt>
                <c:pt idx="4">
                  <c:v>-158411.00073676612</c:v>
                </c:pt>
                <c:pt idx="5">
                  <c:v>0</c:v>
                </c:pt>
              </c:numCache>
            </c:numRef>
          </c:val>
          <c:smooth val="0"/>
          <c:extLst>
            <c:ext xmlns:c16="http://schemas.microsoft.com/office/drawing/2014/chart" uri="{C3380CC4-5D6E-409C-BE32-E72D297353CC}">
              <c16:uniqueId val="{0000000A-FC07-4C2F-BCB5-7DDB1856FB42}"/>
            </c:ext>
          </c:extLst>
        </c:ser>
        <c:ser>
          <c:idx val="11"/>
          <c:order val="11"/>
          <c:tx>
            <c:strRef>
              <c:f>PRP_PPCF!$A$16</c:f>
              <c:strCache>
                <c:ptCount val="1"/>
                <c:pt idx="0">
                  <c:v>2020Q4</c:v>
                </c:pt>
              </c:strCache>
            </c:strRef>
          </c:tx>
          <c:spPr>
            <a:ln w="28575" cap="rnd">
              <a:solidFill>
                <a:schemeClr val="accent6">
                  <a:lumMod val="60000"/>
                </a:schemeClr>
              </a:solidFill>
              <a:round/>
            </a:ln>
            <a:effectLst/>
          </c:spPr>
          <c:marker>
            <c:symbol val="none"/>
          </c:marker>
          <c:val>
            <c:numRef>
              <c:f>PRP_PPCF!$B$16:$I$16</c:f>
              <c:numCache>
                <c:formatCode>#,##0</c:formatCode>
                <c:ptCount val="8"/>
                <c:pt idx="0">
                  <c:v>49895608.822750323</c:v>
                </c:pt>
                <c:pt idx="1">
                  <c:v>37519629.873174451</c:v>
                </c:pt>
                <c:pt idx="2">
                  <c:v>1172315.9153288433</c:v>
                </c:pt>
                <c:pt idx="3">
                  <c:v>-1407978.9047989133</c:v>
                </c:pt>
                <c:pt idx="4">
                  <c:v>35351.398106003195</c:v>
                </c:pt>
              </c:numCache>
            </c:numRef>
          </c:val>
          <c:smooth val="0"/>
          <c:extLst>
            <c:ext xmlns:c16="http://schemas.microsoft.com/office/drawing/2014/chart" uri="{C3380CC4-5D6E-409C-BE32-E72D297353CC}">
              <c16:uniqueId val="{0000000B-FC07-4C2F-BCB5-7DDB1856FB42}"/>
            </c:ext>
          </c:extLst>
        </c:ser>
        <c:ser>
          <c:idx val="12"/>
          <c:order val="12"/>
          <c:tx>
            <c:strRef>
              <c:f>PRP_PPCF!$A$17</c:f>
              <c:strCache>
                <c:ptCount val="1"/>
                <c:pt idx="0">
                  <c:v>2021Q1</c:v>
                </c:pt>
              </c:strCache>
            </c:strRef>
          </c:tx>
          <c:spPr>
            <a:ln w="28575" cap="rnd">
              <a:solidFill>
                <a:schemeClr val="accent1">
                  <a:lumMod val="80000"/>
                  <a:lumOff val="20000"/>
                </a:schemeClr>
              </a:solidFill>
              <a:round/>
            </a:ln>
            <a:effectLst/>
          </c:spPr>
          <c:marker>
            <c:symbol val="none"/>
          </c:marker>
          <c:val>
            <c:numRef>
              <c:f>PRP_PPCF!$B$17:$I$17</c:f>
              <c:numCache>
                <c:formatCode>#,##0</c:formatCode>
                <c:ptCount val="8"/>
                <c:pt idx="0">
                  <c:v>22179636.788689595</c:v>
                </c:pt>
                <c:pt idx="1">
                  <c:v>12024185.892485419</c:v>
                </c:pt>
                <c:pt idx="2">
                  <c:v>2163973.1133850147</c:v>
                </c:pt>
                <c:pt idx="3">
                  <c:v>349626.36984590191</c:v>
                </c:pt>
              </c:numCache>
            </c:numRef>
          </c:val>
          <c:smooth val="0"/>
          <c:extLst>
            <c:ext xmlns:c16="http://schemas.microsoft.com/office/drawing/2014/chart" uri="{C3380CC4-5D6E-409C-BE32-E72D297353CC}">
              <c16:uniqueId val="{0000000C-FC07-4C2F-BCB5-7DDB1856FB42}"/>
            </c:ext>
          </c:extLst>
        </c:ser>
        <c:ser>
          <c:idx val="13"/>
          <c:order val="13"/>
          <c:tx>
            <c:strRef>
              <c:f>PRP_PPCF!$A$18</c:f>
              <c:strCache>
                <c:ptCount val="1"/>
                <c:pt idx="0">
                  <c:v>2021Q2</c:v>
                </c:pt>
              </c:strCache>
            </c:strRef>
          </c:tx>
          <c:spPr>
            <a:ln w="28575" cap="rnd">
              <a:solidFill>
                <a:schemeClr val="accent2">
                  <a:lumMod val="80000"/>
                  <a:lumOff val="20000"/>
                </a:schemeClr>
              </a:solidFill>
              <a:round/>
            </a:ln>
            <a:effectLst/>
          </c:spPr>
          <c:marker>
            <c:symbol val="none"/>
          </c:marker>
          <c:val>
            <c:numRef>
              <c:f>PRP_PPCF!$B$18:$I$18</c:f>
              <c:numCache>
                <c:formatCode>#,##0</c:formatCode>
                <c:ptCount val="8"/>
                <c:pt idx="0">
                  <c:v>25186717.858801726</c:v>
                </c:pt>
                <c:pt idx="1">
                  <c:v>14632131.543298416</c:v>
                </c:pt>
                <c:pt idx="2">
                  <c:v>914848.75066252088</c:v>
                </c:pt>
              </c:numCache>
            </c:numRef>
          </c:val>
          <c:smooth val="0"/>
          <c:extLst>
            <c:ext xmlns:c16="http://schemas.microsoft.com/office/drawing/2014/chart" uri="{C3380CC4-5D6E-409C-BE32-E72D297353CC}">
              <c16:uniqueId val="{0000000D-FC07-4C2F-BCB5-7DDB1856FB42}"/>
            </c:ext>
          </c:extLst>
        </c:ser>
        <c:ser>
          <c:idx val="14"/>
          <c:order val="14"/>
          <c:tx>
            <c:strRef>
              <c:f>PRP_PPCF!$A$19</c:f>
              <c:strCache>
                <c:ptCount val="1"/>
                <c:pt idx="0">
                  <c:v>2021Q3</c:v>
                </c:pt>
              </c:strCache>
            </c:strRef>
          </c:tx>
          <c:spPr>
            <a:ln w="28575" cap="rnd">
              <a:solidFill>
                <a:schemeClr val="accent3">
                  <a:lumMod val="80000"/>
                  <a:lumOff val="20000"/>
                </a:schemeClr>
              </a:solidFill>
              <a:round/>
            </a:ln>
            <a:effectLst/>
          </c:spPr>
          <c:marker>
            <c:symbol val="none"/>
          </c:marker>
          <c:val>
            <c:numRef>
              <c:f>PRP_PPCF!$B$19:$I$19</c:f>
              <c:numCache>
                <c:formatCode>#,##0</c:formatCode>
                <c:ptCount val="8"/>
                <c:pt idx="0">
                  <c:v>31798132.873393092</c:v>
                </c:pt>
                <c:pt idx="1">
                  <c:v>17471650.590657894</c:v>
                </c:pt>
              </c:numCache>
            </c:numRef>
          </c:val>
          <c:smooth val="0"/>
          <c:extLst>
            <c:ext xmlns:c16="http://schemas.microsoft.com/office/drawing/2014/chart" uri="{C3380CC4-5D6E-409C-BE32-E72D297353CC}">
              <c16:uniqueId val="{0000000E-FC07-4C2F-BCB5-7DDB1856FB42}"/>
            </c:ext>
          </c:extLst>
        </c:ser>
        <c:ser>
          <c:idx val="15"/>
          <c:order val="15"/>
          <c:tx>
            <c:strRef>
              <c:f>PRP_PPCF!$A$20</c:f>
              <c:strCache>
                <c:ptCount val="1"/>
                <c:pt idx="0">
                  <c:v>2021Q4</c:v>
                </c:pt>
              </c:strCache>
            </c:strRef>
          </c:tx>
          <c:spPr>
            <a:ln w="28575" cap="rnd">
              <a:solidFill>
                <a:schemeClr val="accent4">
                  <a:lumMod val="80000"/>
                  <a:lumOff val="20000"/>
                </a:schemeClr>
              </a:solidFill>
              <a:round/>
            </a:ln>
            <a:effectLst/>
          </c:spPr>
          <c:marker>
            <c:symbol val="none"/>
          </c:marker>
          <c:val>
            <c:numRef>
              <c:f>PRP_PPCF!$B$20:$I$20</c:f>
              <c:numCache>
                <c:formatCode>#,##0</c:formatCode>
                <c:ptCount val="8"/>
                <c:pt idx="0">
                  <c:v>51921649.196140073</c:v>
                </c:pt>
              </c:numCache>
            </c:numRef>
          </c:val>
          <c:smooth val="0"/>
          <c:extLst>
            <c:ext xmlns:c16="http://schemas.microsoft.com/office/drawing/2014/chart" uri="{C3380CC4-5D6E-409C-BE32-E72D297353CC}">
              <c16:uniqueId val="{0000000F-FC07-4C2F-BCB5-7DDB1856FB42}"/>
            </c:ext>
          </c:extLst>
        </c:ser>
        <c:dLbls>
          <c:showLegendKey val="0"/>
          <c:showVal val="0"/>
          <c:showCatName val="0"/>
          <c:showSerName val="0"/>
          <c:showPercent val="0"/>
          <c:showBubbleSize val="0"/>
        </c:dLbls>
        <c:smooth val="0"/>
        <c:axId val="498922016"/>
        <c:axId val="674146512"/>
      </c:lineChart>
      <c:catAx>
        <c:axId val="49892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4146512"/>
        <c:crosses val="autoZero"/>
        <c:auto val="1"/>
        <c:lblAlgn val="ctr"/>
        <c:lblOffset val="100"/>
        <c:noMultiLvlLbl val="0"/>
      </c:catAx>
      <c:valAx>
        <c:axId val="67414651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89220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Incremental finalisations by AQ/DQ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PRP_PPCF!$A$25</c:f>
              <c:strCache>
                <c:ptCount val="1"/>
                <c:pt idx="0">
                  <c:v>2018Q1</c:v>
                </c:pt>
              </c:strCache>
            </c:strRef>
          </c:tx>
          <c:spPr>
            <a:ln w="28575" cap="rnd">
              <a:solidFill>
                <a:schemeClr val="accent1"/>
              </a:solidFill>
              <a:round/>
            </a:ln>
            <a:effectLst/>
          </c:spPr>
          <c:marker>
            <c:symbol val="none"/>
          </c:marker>
          <c:val>
            <c:numRef>
              <c:f>PRP_PPCF!$B$25:$I$25</c:f>
              <c:numCache>
                <c:formatCode>#,##0</c:formatCode>
                <c:ptCount val="8"/>
                <c:pt idx="0">
                  <c:v>639</c:v>
                </c:pt>
                <c:pt idx="1">
                  <c:v>176</c:v>
                </c:pt>
                <c:pt idx="2">
                  <c:v>63</c:v>
                </c:pt>
                <c:pt idx="3">
                  <c:v>78</c:v>
                </c:pt>
                <c:pt idx="4">
                  <c:v>18</c:v>
                </c:pt>
                <c:pt idx="5">
                  <c:v>71</c:v>
                </c:pt>
                <c:pt idx="6">
                  <c:v>0</c:v>
                </c:pt>
                <c:pt idx="7">
                  <c:v>0</c:v>
                </c:pt>
              </c:numCache>
            </c:numRef>
          </c:val>
          <c:smooth val="0"/>
          <c:extLst>
            <c:ext xmlns:c16="http://schemas.microsoft.com/office/drawing/2014/chart" uri="{C3380CC4-5D6E-409C-BE32-E72D297353CC}">
              <c16:uniqueId val="{00000000-AC1D-4E7E-BA00-91BA9E61494B}"/>
            </c:ext>
          </c:extLst>
        </c:ser>
        <c:ser>
          <c:idx val="1"/>
          <c:order val="1"/>
          <c:tx>
            <c:strRef>
              <c:f>PRP_PPCF!$A$26</c:f>
              <c:strCache>
                <c:ptCount val="1"/>
                <c:pt idx="0">
                  <c:v>2018Q2</c:v>
                </c:pt>
              </c:strCache>
            </c:strRef>
          </c:tx>
          <c:spPr>
            <a:ln w="28575" cap="rnd">
              <a:solidFill>
                <a:schemeClr val="accent2"/>
              </a:solidFill>
              <a:round/>
            </a:ln>
            <a:effectLst/>
          </c:spPr>
          <c:marker>
            <c:symbol val="none"/>
          </c:marker>
          <c:val>
            <c:numRef>
              <c:f>PRP_PPCF!$B$26:$I$26</c:f>
              <c:numCache>
                <c:formatCode>#,##0</c:formatCode>
                <c:ptCount val="8"/>
                <c:pt idx="0">
                  <c:v>518</c:v>
                </c:pt>
                <c:pt idx="1">
                  <c:v>256</c:v>
                </c:pt>
                <c:pt idx="2">
                  <c:v>31</c:v>
                </c:pt>
                <c:pt idx="3">
                  <c:v>119</c:v>
                </c:pt>
                <c:pt idx="4">
                  <c:v>52</c:v>
                </c:pt>
                <c:pt idx="5">
                  <c:v>9</c:v>
                </c:pt>
                <c:pt idx="6">
                  <c:v>30</c:v>
                </c:pt>
                <c:pt idx="7">
                  <c:v>0</c:v>
                </c:pt>
              </c:numCache>
            </c:numRef>
          </c:val>
          <c:smooth val="0"/>
          <c:extLst>
            <c:ext xmlns:c16="http://schemas.microsoft.com/office/drawing/2014/chart" uri="{C3380CC4-5D6E-409C-BE32-E72D297353CC}">
              <c16:uniqueId val="{00000001-AC1D-4E7E-BA00-91BA9E61494B}"/>
            </c:ext>
          </c:extLst>
        </c:ser>
        <c:ser>
          <c:idx val="2"/>
          <c:order val="2"/>
          <c:tx>
            <c:strRef>
              <c:f>PRP_PPCF!$A$27</c:f>
              <c:strCache>
                <c:ptCount val="1"/>
                <c:pt idx="0">
                  <c:v>2018Q3</c:v>
                </c:pt>
              </c:strCache>
            </c:strRef>
          </c:tx>
          <c:spPr>
            <a:ln w="28575" cap="rnd">
              <a:solidFill>
                <a:schemeClr val="accent3"/>
              </a:solidFill>
              <a:round/>
            </a:ln>
            <a:effectLst/>
          </c:spPr>
          <c:marker>
            <c:symbol val="none"/>
          </c:marker>
          <c:val>
            <c:numRef>
              <c:f>PRP_PPCF!$B$27:$I$27</c:f>
              <c:numCache>
                <c:formatCode>#,##0</c:formatCode>
                <c:ptCount val="8"/>
                <c:pt idx="0">
                  <c:v>577</c:v>
                </c:pt>
                <c:pt idx="1">
                  <c:v>265</c:v>
                </c:pt>
                <c:pt idx="2">
                  <c:v>96</c:v>
                </c:pt>
                <c:pt idx="3">
                  <c:v>60</c:v>
                </c:pt>
                <c:pt idx="4">
                  <c:v>106</c:v>
                </c:pt>
                <c:pt idx="5">
                  <c:v>0</c:v>
                </c:pt>
                <c:pt idx="6">
                  <c:v>0</c:v>
                </c:pt>
                <c:pt idx="7">
                  <c:v>0</c:v>
                </c:pt>
              </c:numCache>
            </c:numRef>
          </c:val>
          <c:smooth val="0"/>
          <c:extLst>
            <c:ext xmlns:c16="http://schemas.microsoft.com/office/drawing/2014/chart" uri="{C3380CC4-5D6E-409C-BE32-E72D297353CC}">
              <c16:uniqueId val="{00000002-AC1D-4E7E-BA00-91BA9E61494B}"/>
            </c:ext>
          </c:extLst>
        </c:ser>
        <c:ser>
          <c:idx val="3"/>
          <c:order val="3"/>
          <c:tx>
            <c:strRef>
              <c:f>PRP_PPCF!$A$28</c:f>
              <c:strCache>
                <c:ptCount val="1"/>
                <c:pt idx="0">
                  <c:v>2018Q4</c:v>
                </c:pt>
              </c:strCache>
            </c:strRef>
          </c:tx>
          <c:spPr>
            <a:ln w="28575" cap="rnd">
              <a:solidFill>
                <a:schemeClr val="accent4"/>
              </a:solidFill>
              <a:round/>
            </a:ln>
            <a:effectLst/>
          </c:spPr>
          <c:marker>
            <c:symbol val="none"/>
          </c:marker>
          <c:val>
            <c:numRef>
              <c:f>PRP_PPCF!$B$28:$I$28</c:f>
              <c:numCache>
                <c:formatCode>#,##0</c:formatCode>
                <c:ptCount val="8"/>
                <c:pt idx="0">
                  <c:v>987</c:v>
                </c:pt>
                <c:pt idx="1">
                  <c:v>171</c:v>
                </c:pt>
                <c:pt idx="2">
                  <c:v>97</c:v>
                </c:pt>
                <c:pt idx="3">
                  <c:v>157</c:v>
                </c:pt>
                <c:pt idx="4">
                  <c:v>106</c:v>
                </c:pt>
                <c:pt idx="5">
                  <c:v>60</c:v>
                </c:pt>
                <c:pt idx="6">
                  <c:v>26</c:v>
                </c:pt>
                <c:pt idx="7">
                  <c:v>0</c:v>
                </c:pt>
              </c:numCache>
            </c:numRef>
          </c:val>
          <c:smooth val="0"/>
          <c:extLst>
            <c:ext xmlns:c16="http://schemas.microsoft.com/office/drawing/2014/chart" uri="{C3380CC4-5D6E-409C-BE32-E72D297353CC}">
              <c16:uniqueId val="{00000003-AC1D-4E7E-BA00-91BA9E61494B}"/>
            </c:ext>
          </c:extLst>
        </c:ser>
        <c:ser>
          <c:idx val="4"/>
          <c:order val="4"/>
          <c:tx>
            <c:strRef>
              <c:f>PRP_PPCF!$A$29</c:f>
              <c:strCache>
                <c:ptCount val="1"/>
                <c:pt idx="0">
                  <c:v>2019Q1</c:v>
                </c:pt>
              </c:strCache>
            </c:strRef>
          </c:tx>
          <c:spPr>
            <a:ln w="28575" cap="rnd">
              <a:solidFill>
                <a:schemeClr val="accent5"/>
              </a:solidFill>
              <a:round/>
            </a:ln>
            <a:effectLst/>
          </c:spPr>
          <c:marker>
            <c:symbol val="none"/>
          </c:marker>
          <c:val>
            <c:numRef>
              <c:f>PRP_PPCF!$B$29:$I$29</c:f>
              <c:numCache>
                <c:formatCode>#,##0</c:formatCode>
                <c:ptCount val="8"/>
                <c:pt idx="0">
                  <c:v>618</c:v>
                </c:pt>
                <c:pt idx="1">
                  <c:v>394</c:v>
                </c:pt>
                <c:pt idx="2">
                  <c:v>6</c:v>
                </c:pt>
                <c:pt idx="3">
                  <c:v>119</c:v>
                </c:pt>
                <c:pt idx="4">
                  <c:v>75</c:v>
                </c:pt>
                <c:pt idx="5">
                  <c:v>41</c:v>
                </c:pt>
                <c:pt idx="6">
                  <c:v>0</c:v>
                </c:pt>
                <c:pt idx="7">
                  <c:v>0</c:v>
                </c:pt>
              </c:numCache>
            </c:numRef>
          </c:val>
          <c:smooth val="0"/>
          <c:extLst>
            <c:ext xmlns:c16="http://schemas.microsoft.com/office/drawing/2014/chart" uri="{C3380CC4-5D6E-409C-BE32-E72D297353CC}">
              <c16:uniqueId val="{00000004-AC1D-4E7E-BA00-91BA9E61494B}"/>
            </c:ext>
          </c:extLst>
        </c:ser>
        <c:ser>
          <c:idx val="5"/>
          <c:order val="5"/>
          <c:tx>
            <c:strRef>
              <c:f>PRP_PPCF!$A$30</c:f>
              <c:strCache>
                <c:ptCount val="1"/>
                <c:pt idx="0">
                  <c:v>2019Q2</c:v>
                </c:pt>
              </c:strCache>
            </c:strRef>
          </c:tx>
          <c:spPr>
            <a:ln w="28575" cap="rnd">
              <a:solidFill>
                <a:schemeClr val="accent6"/>
              </a:solidFill>
              <a:round/>
            </a:ln>
            <a:effectLst/>
          </c:spPr>
          <c:marker>
            <c:symbol val="none"/>
          </c:marker>
          <c:val>
            <c:numRef>
              <c:f>PRP_PPCF!$B$30:$I$30</c:f>
              <c:numCache>
                <c:formatCode>#,##0</c:formatCode>
                <c:ptCount val="8"/>
                <c:pt idx="0">
                  <c:v>468</c:v>
                </c:pt>
                <c:pt idx="1">
                  <c:v>480</c:v>
                </c:pt>
                <c:pt idx="2">
                  <c:v>184</c:v>
                </c:pt>
                <c:pt idx="3">
                  <c:v>72</c:v>
                </c:pt>
                <c:pt idx="4">
                  <c:v>70</c:v>
                </c:pt>
                <c:pt idx="5">
                  <c:v>50</c:v>
                </c:pt>
                <c:pt idx="6">
                  <c:v>0</c:v>
                </c:pt>
                <c:pt idx="7">
                  <c:v>0</c:v>
                </c:pt>
              </c:numCache>
            </c:numRef>
          </c:val>
          <c:smooth val="0"/>
          <c:extLst>
            <c:ext xmlns:c16="http://schemas.microsoft.com/office/drawing/2014/chart" uri="{C3380CC4-5D6E-409C-BE32-E72D297353CC}">
              <c16:uniqueId val="{00000005-AC1D-4E7E-BA00-91BA9E61494B}"/>
            </c:ext>
          </c:extLst>
        </c:ser>
        <c:ser>
          <c:idx val="6"/>
          <c:order val="6"/>
          <c:tx>
            <c:strRef>
              <c:f>PRP_PPCF!$A$31</c:f>
              <c:strCache>
                <c:ptCount val="1"/>
                <c:pt idx="0">
                  <c:v>2019Q3</c:v>
                </c:pt>
              </c:strCache>
            </c:strRef>
          </c:tx>
          <c:spPr>
            <a:ln w="28575" cap="rnd">
              <a:solidFill>
                <a:schemeClr val="accent1">
                  <a:lumMod val="60000"/>
                </a:schemeClr>
              </a:solidFill>
              <a:round/>
            </a:ln>
            <a:effectLst/>
          </c:spPr>
          <c:marker>
            <c:symbol val="none"/>
          </c:marker>
          <c:val>
            <c:numRef>
              <c:f>PRP_PPCF!$B$31:$I$31</c:f>
              <c:numCache>
                <c:formatCode>#,##0</c:formatCode>
                <c:ptCount val="8"/>
                <c:pt idx="0">
                  <c:v>1228</c:v>
                </c:pt>
                <c:pt idx="1">
                  <c:v>316</c:v>
                </c:pt>
                <c:pt idx="2">
                  <c:v>105</c:v>
                </c:pt>
                <c:pt idx="3">
                  <c:v>96</c:v>
                </c:pt>
                <c:pt idx="4">
                  <c:v>59</c:v>
                </c:pt>
                <c:pt idx="5">
                  <c:v>70</c:v>
                </c:pt>
                <c:pt idx="6">
                  <c:v>0</c:v>
                </c:pt>
                <c:pt idx="7">
                  <c:v>0</c:v>
                </c:pt>
              </c:numCache>
            </c:numRef>
          </c:val>
          <c:smooth val="0"/>
          <c:extLst>
            <c:ext xmlns:c16="http://schemas.microsoft.com/office/drawing/2014/chart" uri="{C3380CC4-5D6E-409C-BE32-E72D297353CC}">
              <c16:uniqueId val="{00000006-AC1D-4E7E-BA00-91BA9E61494B}"/>
            </c:ext>
          </c:extLst>
        </c:ser>
        <c:ser>
          <c:idx val="7"/>
          <c:order val="7"/>
          <c:tx>
            <c:strRef>
              <c:f>PRP_PPCF!$A$32</c:f>
              <c:strCache>
                <c:ptCount val="1"/>
                <c:pt idx="0">
                  <c:v>2019Q4</c:v>
                </c:pt>
              </c:strCache>
            </c:strRef>
          </c:tx>
          <c:spPr>
            <a:ln w="28575" cap="rnd">
              <a:solidFill>
                <a:schemeClr val="accent2">
                  <a:lumMod val="60000"/>
                </a:schemeClr>
              </a:solidFill>
              <a:round/>
            </a:ln>
            <a:effectLst/>
          </c:spPr>
          <c:marker>
            <c:symbol val="none"/>
          </c:marker>
          <c:val>
            <c:numRef>
              <c:f>PRP_PPCF!$B$32:$I$32</c:f>
              <c:numCache>
                <c:formatCode>#,##0</c:formatCode>
                <c:ptCount val="8"/>
                <c:pt idx="0">
                  <c:v>1218</c:v>
                </c:pt>
                <c:pt idx="1">
                  <c:v>199</c:v>
                </c:pt>
                <c:pt idx="2">
                  <c:v>90</c:v>
                </c:pt>
                <c:pt idx="3">
                  <c:v>261</c:v>
                </c:pt>
                <c:pt idx="4">
                  <c:v>99</c:v>
                </c:pt>
                <c:pt idx="5">
                  <c:v>45</c:v>
                </c:pt>
                <c:pt idx="6">
                  <c:v>0</c:v>
                </c:pt>
                <c:pt idx="7">
                  <c:v>0</c:v>
                </c:pt>
              </c:numCache>
            </c:numRef>
          </c:val>
          <c:smooth val="0"/>
          <c:extLst>
            <c:ext xmlns:c16="http://schemas.microsoft.com/office/drawing/2014/chart" uri="{C3380CC4-5D6E-409C-BE32-E72D297353CC}">
              <c16:uniqueId val="{00000007-AC1D-4E7E-BA00-91BA9E61494B}"/>
            </c:ext>
          </c:extLst>
        </c:ser>
        <c:ser>
          <c:idx val="8"/>
          <c:order val="8"/>
          <c:tx>
            <c:strRef>
              <c:f>PRP_PPCF!$A$33</c:f>
              <c:strCache>
                <c:ptCount val="1"/>
                <c:pt idx="0">
                  <c:v>2020Q1</c:v>
                </c:pt>
              </c:strCache>
            </c:strRef>
          </c:tx>
          <c:spPr>
            <a:ln w="28575" cap="rnd">
              <a:solidFill>
                <a:schemeClr val="accent3">
                  <a:lumMod val="60000"/>
                </a:schemeClr>
              </a:solidFill>
              <a:round/>
            </a:ln>
            <a:effectLst/>
          </c:spPr>
          <c:marker>
            <c:symbol val="none"/>
          </c:marker>
          <c:val>
            <c:numRef>
              <c:f>PRP_PPCF!$B$33:$I$33</c:f>
              <c:numCache>
                <c:formatCode>#,##0</c:formatCode>
                <c:ptCount val="8"/>
                <c:pt idx="0">
                  <c:v>1016</c:v>
                </c:pt>
                <c:pt idx="1">
                  <c:v>460</c:v>
                </c:pt>
                <c:pt idx="2">
                  <c:v>179</c:v>
                </c:pt>
                <c:pt idx="3">
                  <c:v>49</c:v>
                </c:pt>
                <c:pt idx="4">
                  <c:v>124</c:v>
                </c:pt>
                <c:pt idx="5">
                  <c:v>0</c:v>
                </c:pt>
                <c:pt idx="6">
                  <c:v>23</c:v>
                </c:pt>
                <c:pt idx="7">
                  <c:v>0</c:v>
                </c:pt>
              </c:numCache>
            </c:numRef>
          </c:val>
          <c:smooth val="0"/>
          <c:extLst>
            <c:ext xmlns:c16="http://schemas.microsoft.com/office/drawing/2014/chart" uri="{C3380CC4-5D6E-409C-BE32-E72D297353CC}">
              <c16:uniqueId val="{00000008-AC1D-4E7E-BA00-91BA9E61494B}"/>
            </c:ext>
          </c:extLst>
        </c:ser>
        <c:ser>
          <c:idx val="9"/>
          <c:order val="9"/>
          <c:tx>
            <c:strRef>
              <c:f>PRP_PPCF!$A$34</c:f>
              <c:strCache>
                <c:ptCount val="1"/>
                <c:pt idx="0">
                  <c:v>2020Q2</c:v>
                </c:pt>
              </c:strCache>
            </c:strRef>
          </c:tx>
          <c:spPr>
            <a:ln w="28575" cap="rnd">
              <a:solidFill>
                <a:schemeClr val="accent4">
                  <a:lumMod val="60000"/>
                </a:schemeClr>
              </a:solidFill>
              <a:round/>
            </a:ln>
            <a:effectLst/>
          </c:spPr>
          <c:marker>
            <c:symbol val="none"/>
          </c:marker>
          <c:val>
            <c:numRef>
              <c:f>PRP_PPCF!$B$34:$I$34</c:f>
              <c:numCache>
                <c:formatCode>#,##0</c:formatCode>
                <c:ptCount val="8"/>
                <c:pt idx="0">
                  <c:v>1146</c:v>
                </c:pt>
                <c:pt idx="1">
                  <c:v>272</c:v>
                </c:pt>
                <c:pt idx="2">
                  <c:v>194</c:v>
                </c:pt>
                <c:pt idx="3">
                  <c:v>52</c:v>
                </c:pt>
                <c:pt idx="4">
                  <c:v>110</c:v>
                </c:pt>
                <c:pt idx="5">
                  <c:v>0</c:v>
                </c:pt>
                <c:pt idx="6">
                  <c:v>0</c:v>
                </c:pt>
              </c:numCache>
            </c:numRef>
          </c:val>
          <c:smooth val="0"/>
          <c:extLst>
            <c:ext xmlns:c16="http://schemas.microsoft.com/office/drawing/2014/chart" uri="{C3380CC4-5D6E-409C-BE32-E72D297353CC}">
              <c16:uniqueId val="{00000009-AC1D-4E7E-BA00-91BA9E61494B}"/>
            </c:ext>
          </c:extLst>
        </c:ser>
        <c:ser>
          <c:idx val="10"/>
          <c:order val="10"/>
          <c:tx>
            <c:strRef>
              <c:f>PRP_PPCF!$A$35</c:f>
              <c:strCache>
                <c:ptCount val="1"/>
                <c:pt idx="0">
                  <c:v>2020Q3</c:v>
                </c:pt>
              </c:strCache>
            </c:strRef>
          </c:tx>
          <c:spPr>
            <a:ln w="28575" cap="rnd">
              <a:solidFill>
                <a:schemeClr val="accent5">
                  <a:lumMod val="60000"/>
                </a:schemeClr>
              </a:solidFill>
              <a:round/>
            </a:ln>
            <a:effectLst/>
          </c:spPr>
          <c:marker>
            <c:symbol val="none"/>
          </c:marker>
          <c:val>
            <c:numRef>
              <c:f>PRP_PPCF!$B$35:$I$35</c:f>
              <c:numCache>
                <c:formatCode>#,##0</c:formatCode>
                <c:ptCount val="8"/>
                <c:pt idx="0">
                  <c:v>1578</c:v>
                </c:pt>
                <c:pt idx="1">
                  <c:v>296</c:v>
                </c:pt>
                <c:pt idx="2">
                  <c:v>172</c:v>
                </c:pt>
                <c:pt idx="3">
                  <c:v>68</c:v>
                </c:pt>
                <c:pt idx="4">
                  <c:v>142</c:v>
                </c:pt>
                <c:pt idx="5">
                  <c:v>0</c:v>
                </c:pt>
              </c:numCache>
            </c:numRef>
          </c:val>
          <c:smooth val="0"/>
          <c:extLst>
            <c:ext xmlns:c16="http://schemas.microsoft.com/office/drawing/2014/chart" uri="{C3380CC4-5D6E-409C-BE32-E72D297353CC}">
              <c16:uniqueId val="{0000000A-AC1D-4E7E-BA00-91BA9E61494B}"/>
            </c:ext>
          </c:extLst>
        </c:ser>
        <c:ser>
          <c:idx val="11"/>
          <c:order val="11"/>
          <c:tx>
            <c:strRef>
              <c:f>PRP_PPCF!$A$36</c:f>
              <c:strCache>
                <c:ptCount val="1"/>
                <c:pt idx="0">
                  <c:v>2020Q4</c:v>
                </c:pt>
              </c:strCache>
            </c:strRef>
          </c:tx>
          <c:spPr>
            <a:ln w="28575" cap="rnd">
              <a:solidFill>
                <a:schemeClr val="accent6">
                  <a:lumMod val="60000"/>
                </a:schemeClr>
              </a:solidFill>
              <a:round/>
            </a:ln>
            <a:effectLst/>
          </c:spPr>
          <c:marker>
            <c:symbol val="none"/>
          </c:marker>
          <c:val>
            <c:numRef>
              <c:f>PRP_PPCF!$B$36:$I$36</c:f>
              <c:numCache>
                <c:formatCode>#,##0</c:formatCode>
                <c:ptCount val="8"/>
                <c:pt idx="0">
                  <c:v>2084</c:v>
                </c:pt>
                <c:pt idx="1">
                  <c:v>402</c:v>
                </c:pt>
                <c:pt idx="2">
                  <c:v>238</c:v>
                </c:pt>
                <c:pt idx="3">
                  <c:v>184</c:v>
                </c:pt>
                <c:pt idx="4">
                  <c:v>120</c:v>
                </c:pt>
              </c:numCache>
            </c:numRef>
          </c:val>
          <c:smooth val="0"/>
          <c:extLst>
            <c:ext xmlns:c16="http://schemas.microsoft.com/office/drawing/2014/chart" uri="{C3380CC4-5D6E-409C-BE32-E72D297353CC}">
              <c16:uniqueId val="{0000000B-AC1D-4E7E-BA00-91BA9E61494B}"/>
            </c:ext>
          </c:extLst>
        </c:ser>
        <c:ser>
          <c:idx val="12"/>
          <c:order val="12"/>
          <c:tx>
            <c:strRef>
              <c:f>PRP_PPCF!$A$37</c:f>
              <c:strCache>
                <c:ptCount val="1"/>
                <c:pt idx="0">
                  <c:v>2021Q1</c:v>
                </c:pt>
              </c:strCache>
            </c:strRef>
          </c:tx>
          <c:spPr>
            <a:ln w="28575" cap="rnd">
              <a:solidFill>
                <a:schemeClr val="accent1">
                  <a:lumMod val="80000"/>
                  <a:lumOff val="20000"/>
                </a:schemeClr>
              </a:solidFill>
              <a:round/>
            </a:ln>
            <a:effectLst/>
          </c:spPr>
          <c:marker>
            <c:symbol val="none"/>
          </c:marker>
          <c:val>
            <c:numRef>
              <c:f>PRP_PPCF!$B$37:$I$37</c:f>
              <c:numCache>
                <c:formatCode>#,##0</c:formatCode>
                <c:ptCount val="8"/>
                <c:pt idx="0">
                  <c:v>2104</c:v>
                </c:pt>
                <c:pt idx="1">
                  <c:v>204</c:v>
                </c:pt>
                <c:pt idx="2">
                  <c:v>140</c:v>
                </c:pt>
                <c:pt idx="3">
                  <c:v>48</c:v>
                </c:pt>
              </c:numCache>
            </c:numRef>
          </c:val>
          <c:smooth val="0"/>
          <c:extLst>
            <c:ext xmlns:c16="http://schemas.microsoft.com/office/drawing/2014/chart" uri="{C3380CC4-5D6E-409C-BE32-E72D297353CC}">
              <c16:uniqueId val="{0000000C-AC1D-4E7E-BA00-91BA9E61494B}"/>
            </c:ext>
          </c:extLst>
        </c:ser>
        <c:ser>
          <c:idx val="13"/>
          <c:order val="13"/>
          <c:tx>
            <c:strRef>
              <c:f>PRP_PPCF!$A$38</c:f>
              <c:strCache>
                <c:ptCount val="1"/>
                <c:pt idx="0">
                  <c:v>2021Q2</c:v>
                </c:pt>
              </c:strCache>
            </c:strRef>
          </c:tx>
          <c:spPr>
            <a:ln w="28575" cap="rnd">
              <a:solidFill>
                <a:schemeClr val="accent2">
                  <a:lumMod val="80000"/>
                  <a:lumOff val="20000"/>
                </a:schemeClr>
              </a:solidFill>
              <a:round/>
            </a:ln>
            <a:effectLst/>
          </c:spPr>
          <c:marker>
            <c:symbol val="none"/>
          </c:marker>
          <c:val>
            <c:numRef>
              <c:f>PRP_PPCF!$B$38:$I$38</c:f>
              <c:numCache>
                <c:formatCode>#,##0</c:formatCode>
                <c:ptCount val="8"/>
                <c:pt idx="0">
                  <c:v>1842</c:v>
                </c:pt>
                <c:pt idx="1">
                  <c:v>665</c:v>
                </c:pt>
                <c:pt idx="2">
                  <c:v>221</c:v>
                </c:pt>
              </c:numCache>
            </c:numRef>
          </c:val>
          <c:smooth val="0"/>
          <c:extLst>
            <c:ext xmlns:c16="http://schemas.microsoft.com/office/drawing/2014/chart" uri="{C3380CC4-5D6E-409C-BE32-E72D297353CC}">
              <c16:uniqueId val="{0000000D-AC1D-4E7E-BA00-91BA9E61494B}"/>
            </c:ext>
          </c:extLst>
        </c:ser>
        <c:ser>
          <c:idx val="14"/>
          <c:order val="14"/>
          <c:tx>
            <c:strRef>
              <c:f>PRP_PPCF!$A$39</c:f>
              <c:strCache>
                <c:ptCount val="1"/>
                <c:pt idx="0">
                  <c:v>2021Q3</c:v>
                </c:pt>
              </c:strCache>
            </c:strRef>
          </c:tx>
          <c:spPr>
            <a:ln w="28575" cap="rnd">
              <a:solidFill>
                <a:schemeClr val="accent3">
                  <a:lumMod val="80000"/>
                  <a:lumOff val="20000"/>
                </a:schemeClr>
              </a:solidFill>
              <a:round/>
            </a:ln>
            <a:effectLst/>
          </c:spPr>
          <c:marker>
            <c:symbol val="none"/>
          </c:marker>
          <c:val>
            <c:numRef>
              <c:f>PRP_PPCF!$B$39:$I$39</c:f>
              <c:numCache>
                <c:formatCode>#,##0</c:formatCode>
                <c:ptCount val="8"/>
                <c:pt idx="0">
                  <c:v>2007</c:v>
                </c:pt>
                <c:pt idx="1">
                  <c:v>320</c:v>
                </c:pt>
              </c:numCache>
            </c:numRef>
          </c:val>
          <c:smooth val="0"/>
          <c:extLst>
            <c:ext xmlns:c16="http://schemas.microsoft.com/office/drawing/2014/chart" uri="{C3380CC4-5D6E-409C-BE32-E72D297353CC}">
              <c16:uniqueId val="{0000000E-AC1D-4E7E-BA00-91BA9E61494B}"/>
            </c:ext>
          </c:extLst>
        </c:ser>
        <c:ser>
          <c:idx val="15"/>
          <c:order val="15"/>
          <c:tx>
            <c:strRef>
              <c:f>PRP_PPCF!$A$40</c:f>
              <c:strCache>
                <c:ptCount val="1"/>
                <c:pt idx="0">
                  <c:v>2021Q4</c:v>
                </c:pt>
              </c:strCache>
            </c:strRef>
          </c:tx>
          <c:spPr>
            <a:ln w="28575" cap="rnd">
              <a:solidFill>
                <a:schemeClr val="accent4">
                  <a:lumMod val="80000"/>
                  <a:lumOff val="20000"/>
                </a:schemeClr>
              </a:solidFill>
              <a:round/>
            </a:ln>
            <a:effectLst/>
          </c:spPr>
          <c:marker>
            <c:symbol val="none"/>
          </c:marker>
          <c:val>
            <c:numRef>
              <c:f>PRP_PPCF!$B$40:$I$40</c:f>
              <c:numCache>
                <c:formatCode>#,##0</c:formatCode>
                <c:ptCount val="8"/>
                <c:pt idx="0">
                  <c:v>2338</c:v>
                </c:pt>
              </c:numCache>
            </c:numRef>
          </c:val>
          <c:smooth val="0"/>
          <c:extLst>
            <c:ext xmlns:c16="http://schemas.microsoft.com/office/drawing/2014/chart" uri="{C3380CC4-5D6E-409C-BE32-E72D297353CC}">
              <c16:uniqueId val="{0000000F-AC1D-4E7E-BA00-91BA9E61494B}"/>
            </c:ext>
          </c:extLst>
        </c:ser>
        <c:dLbls>
          <c:showLegendKey val="0"/>
          <c:showVal val="0"/>
          <c:showCatName val="0"/>
          <c:showSerName val="0"/>
          <c:showPercent val="0"/>
          <c:showBubbleSize val="0"/>
        </c:dLbls>
        <c:smooth val="0"/>
        <c:axId val="498922016"/>
        <c:axId val="674146512"/>
      </c:lineChart>
      <c:catAx>
        <c:axId val="49892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4146512"/>
        <c:crosses val="autoZero"/>
        <c:auto val="1"/>
        <c:lblAlgn val="ctr"/>
        <c:lblOffset val="100"/>
        <c:noMultiLvlLbl val="0"/>
      </c:catAx>
      <c:valAx>
        <c:axId val="67414651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89220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Average PPCF by AQ/DQ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PRP_PPCF!$A$46</c:f>
              <c:strCache>
                <c:ptCount val="1"/>
                <c:pt idx="0">
                  <c:v>2018Q1</c:v>
                </c:pt>
              </c:strCache>
            </c:strRef>
          </c:tx>
          <c:spPr>
            <a:ln w="28575" cap="rnd">
              <a:solidFill>
                <a:schemeClr val="accent1"/>
              </a:solidFill>
              <a:round/>
            </a:ln>
            <a:effectLst/>
          </c:spPr>
          <c:marker>
            <c:symbol val="none"/>
          </c:marker>
          <c:val>
            <c:numRef>
              <c:f>PRP_PPCF!$B$46:$I$46</c:f>
              <c:numCache>
                <c:formatCode>#,##0</c:formatCode>
                <c:ptCount val="8"/>
                <c:pt idx="0">
                  <c:v>15441.45847156448</c:v>
                </c:pt>
                <c:pt idx="1">
                  <c:v>10583.385832938751</c:v>
                </c:pt>
                <c:pt idx="2">
                  <c:v>8388.6889466858083</c:v>
                </c:pt>
                <c:pt idx="3">
                  <c:v>656.89274399753606</c:v>
                </c:pt>
                <c:pt idx="4">
                  <c:v>4383.6568526736764</c:v>
                </c:pt>
                <c:pt idx="5">
                  <c:v>517.21296248136628</c:v>
                </c:pt>
                <c:pt idx="6">
                  <c:v>0</c:v>
                </c:pt>
                <c:pt idx="7">
                  <c:v>0</c:v>
                </c:pt>
              </c:numCache>
            </c:numRef>
          </c:val>
          <c:smooth val="0"/>
          <c:extLst>
            <c:ext xmlns:c16="http://schemas.microsoft.com/office/drawing/2014/chart" uri="{C3380CC4-5D6E-409C-BE32-E72D297353CC}">
              <c16:uniqueId val="{00000000-C1B7-45A9-B203-0B18342C7EDB}"/>
            </c:ext>
          </c:extLst>
        </c:ser>
        <c:ser>
          <c:idx val="1"/>
          <c:order val="1"/>
          <c:tx>
            <c:strRef>
              <c:f>PRP_PPCF!$A$47</c:f>
              <c:strCache>
                <c:ptCount val="1"/>
                <c:pt idx="0">
                  <c:v>2018Q2</c:v>
                </c:pt>
              </c:strCache>
            </c:strRef>
          </c:tx>
          <c:spPr>
            <a:ln w="28575" cap="rnd">
              <a:solidFill>
                <a:schemeClr val="accent2"/>
              </a:solidFill>
              <a:round/>
            </a:ln>
            <a:effectLst/>
          </c:spPr>
          <c:marker>
            <c:symbol val="none"/>
          </c:marker>
          <c:val>
            <c:numRef>
              <c:f>PRP_PPCF!$B$47:$I$47</c:f>
              <c:numCache>
                <c:formatCode>#,##0</c:formatCode>
                <c:ptCount val="8"/>
                <c:pt idx="0">
                  <c:v>14467.666211758578</c:v>
                </c:pt>
                <c:pt idx="1">
                  <c:v>13249.765418628556</c:v>
                </c:pt>
                <c:pt idx="2">
                  <c:v>7221.4702388872884</c:v>
                </c:pt>
                <c:pt idx="3">
                  <c:v>1363.1898502530626</c:v>
                </c:pt>
                <c:pt idx="4">
                  <c:v>853.88738152786436</c:v>
                </c:pt>
                <c:pt idx="5">
                  <c:v>-28578.987488286301</c:v>
                </c:pt>
                <c:pt idx="6">
                  <c:v>418.68634456402833</c:v>
                </c:pt>
                <c:pt idx="7">
                  <c:v>0</c:v>
                </c:pt>
              </c:numCache>
            </c:numRef>
          </c:val>
          <c:smooth val="0"/>
          <c:extLst>
            <c:ext xmlns:c16="http://schemas.microsoft.com/office/drawing/2014/chart" uri="{C3380CC4-5D6E-409C-BE32-E72D297353CC}">
              <c16:uniqueId val="{00000001-C1B7-45A9-B203-0B18342C7EDB}"/>
            </c:ext>
          </c:extLst>
        </c:ser>
        <c:ser>
          <c:idx val="2"/>
          <c:order val="2"/>
          <c:tx>
            <c:strRef>
              <c:f>PRP_PPCF!$A$48</c:f>
              <c:strCache>
                <c:ptCount val="1"/>
                <c:pt idx="0">
                  <c:v>2018Q3</c:v>
                </c:pt>
              </c:strCache>
            </c:strRef>
          </c:tx>
          <c:spPr>
            <a:ln w="28575" cap="rnd">
              <a:solidFill>
                <a:schemeClr val="accent3"/>
              </a:solidFill>
              <a:round/>
            </a:ln>
            <a:effectLst/>
          </c:spPr>
          <c:marker>
            <c:symbol val="none"/>
          </c:marker>
          <c:val>
            <c:numRef>
              <c:f>PRP_PPCF!$B$48:$I$48</c:f>
              <c:numCache>
                <c:formatCode>#,##0</c:formatCode>
                <c:ptCount val="8"/>
                <c:pt idx="0">
                  <c:v>2126.4198125530984</c:v>
                </c:pt>
                <c:pt idx="1">
                  <c:v>12656.843085709615</c:v>
                </c:pt>
                <c:pt idx="2">
                  <c:v>31386.233822622118</c:v>
                </c:pt>
                <c:pt idx="3">
                  <c:v>-6979.5588716323718</c:v>
                </c:pt>
                <c:pt idx="4">
                  <c:v>412.56755423292032</c:v>
                </c:pt>
                <c:pt idx="5">
                  <c:v>0</c:v>
                </c:pt>
                <c:pt idx="6">
                  <c:v>0</c:v>
                </c:pt>
                <c:pt idx="7">
                  <c:v>0</c:v>
                </c:pt>
              </c:numCache>
            </c:numRef>
          </c:val>
          <c:smooth val="0"/>
          <c:extLst>
            <c:ext xmlns:c16="http://schemas.microsoft.com/office/drawing/2014/chart" uri="{C3380CC4-5D6E-409C-BE32-E72D297353CC}">
              <c16:uniqueId val="{00000002-C1B7-45A9-B203-0B18342C7EDB}"/>
            </c:ext>
          </c:extLst>
        </c:ser>
        <c:ser>
          <c:idx val="3"/>
          <c:order val="3"/>
          <c:tx>
            <c:strRef>
              <c:f>PRP_PPCF!$A$49</c:f>
              <c:strCache>
                <c:ptCount val="1"/>
                <c:pt idx="0">
                  <c:v>2018Q4</c:v>
                </c:pt>
              </c:strCache>
            </c:strRef>
          </c:tx>
          <c:spPr>
            <a:ln w="28575" cap="rnd">
              <a:solidFill>
                <a:schemeClr val="accent4"/>
              </a:solidFill>
              <a:round/>
            </a:ln>
            <a:effectLst/>
          </c:spPr>
          <c:marker>
            <c:symbol val="none"/>
          </c:marker>
          <c:val>
            <c:numRef>
              <c:f>PRP_PPCF!$B$49:$I$49</c:f>
              <c:numCache>
                <c:formatCode>#,##0</c:formatCode>
                <c:ptCount val="8"/>
                <c:pt idx="0">
                  <c:v>24163.916029136817</c:v>
                </c:pt>
                <c:pt idx="1">
                  <c:v>103909.92140566876</c:v>
                </c:pt>
                <c:pt idx="2">
                  <c:v>29577.451787803275</c:v>
                </c:pt>
                <c:pt idx="3">
                  <c:v>-12519.347298818308</c:v>
                </c:pt>
                <c:pt idx="4">
                  <c:v>647.66014372017662</c:v>
                </c:pt>
                <c:pt idx="5">
                  <c:v>1238.1805201262177</c:v>
                </c:pt>
                <c:pt idx="6">
                  <c:v>1380.3262104879536</c:v>
                </c:pt>
                <c:pt idx="7">
                  <c:v>0</c:v>
                </c:pt>
              </c:numCache>
            </c:numRef>
          </c:val>
          <c:smooth val="0"/>
          <c:extLst>
            <c:ext xmlns:c16="http://schemas.microsoft.com/office/drawing/2014/chart" uri="{C3380CC4-5D6E-409C-BE32-E72D297353CC}">
              <c16:uniqueId val="{00000003-C1B7-45A9-B203-0B18342C7EDB}"/>
            </c:ext>
          </c:extLst>
        </c:ser>
        <c:ser>
          <c:idx val="4"/>
          <c:order val="4"/>
          <c:tx>
            <c:strRef>
              <c:f>PRP_PPCF!$A$50</c:f>
              <c:strCache>
                <c:ptCount val="1"/>
                <c:pt idx="0">
                  <c:v>2019Q1</c:v>
                </c:pt>
              </c:strCache>
            </c:strRef>
          </c:tx>
          <c:spPr>
            <a:ln w="28575" cap="rnd">
              <a:solidFill>
                <a:schemeClr val="accent5"/>
              </a:solidFill>
              <a:round/>
            </a:ln>
            <a:effectLst/>
          </c:spPr>
          <c:marker>
            <c:symbol val="none"/>
          </c:marker>
          <c:val>
            <c:numRef>
              <c:f>PRP_PPCF!$B$50:$I$50</c:f>
              <c:numCache>
                <c:formatCode>#,##0</c:formatCode>
                <c:ptCount val="8"/>
                <c:pt idx="0">
                  <c:v>14484.85714451933</c:v>
                </c:pt>
                <c:pt idx="1">
                  <c:v>15982.762597920055</c:v>
                </c:pt>
                <c:pt idx="2">
                  <c:v>27727.711136600323</c:v>
                </c:pt>
                <c:pt idx="3">
                  <c:v>2265.5596977576461</c:v>
                </c:pt>
                <c:pt idx="4">
                  <c:v>1140.6558367715716</c:v>
                </c:pt>
                <c:pt idx="5">
                  <c:v>-5840.4622649973626</c:v>
                </c:pt>
                <c:pt idx="6">
                  <c:v>0</c:v>
                </c:pt>
                <c:pt idx="7">
                  <c:v>0</c:v>
                </c:pt>
              </c:numCache>
            </c:numRef>
          </c:val>
          <c:smooth val="0"/>
          <c:extLst>
            <c:ext xmlns:c16="http://schemas.microsoft.com/office/drawing/2014/chart" uri="{C3380CC4-5D6E-409C-BE32-E72D297353CC}">
              <c16:uniqueId val="{00000004-C1B7-45A9-B203-0B18342C7EDB}"/>
            </c:ext>
          </c:extLst>
        </c:ser>
        <c:ser>
          <c:idx val="5"/>
          <c:order val="5"/>
          <c:tx>
            <c:strRef>
              <c:f>PRP_PPCF!$A$51</c:f>
              <c:strCache>
                <c:ptCount val="1"/>
                <c:pt idx="0">
                  <c:v>2019Q2</c:v>
                </c:pt>
              </c:strCache>
            </c:strRef>
          </c:tx>
          <c:spPr>
            <a:ln w="28575" cap="rnd">
              <a:solidFill>
                <a:schemeClr val="accent6"/>
              </a:solidFill>
              <a:round/>
            </a:ln>
            <a:effectLst/>
          </c:spPr>
          <c:marker>
            <c:symbol val="none"/>
          </c:marker>
          <c:val>
            <c:numRef>
              <c:f>PRP_PPCF!$B$51:$I$51</c:f>
              <c:numCache>
                <c:formatCode>#,##0</c:formatCode>
                <c:ptCount val="8"/>
                <c:pt idx="0">
                  <c:v>24136.815124298926</c:v>
                </c:pt>
                <c:pt idx="1">
                  <c:v>9362.6925529573291</c:v>
                </c:pt>
                <c:pt idx="2">
                  <c:v>4960.5815684473155</c:v>
                </c:pt>
                <c:pt idx="3">
                  <c:v>-10050.137543716193</c:v>
                </c:pt>
                <c:pt idx="4">
                  <c:v>1072.2551310166521</c:v>
                </c:pt>
                <c:pt idx="5">
                  <c:v>-8804.828755903467</c:v>
                </c:pt>
                <c:pt idx="6">
                  <c:v>0</c:v>
                </c:pt>
                <c:pt idx="7">
                  <c:v>0</c:v>
                </c:pt>
              </c:numCache>
            </c:numRef>
          </c:val>
          <c:smooth val="0"/>
          <c:extLst>
            <c:ext xmlns:c16="http://schemas.microsoft.com/office/drawing/2014/chart" uri="{C3380CC4-5D6E-409C-BE32-E72D297353CC}">
              <c16:uniqueId val="{00000005-C1B7-45A9-B203-0B18342C7EDB}"/>
            </c:ext>
          </c:extLst>
        </c:ser>
        <c:ser>
          <c:idx val="6"/>
          <c:order val="6"/>
          <c:tx>
            <c:strRef>
              <c:f>PRP_PPCF!$A$52</c:f>
              <c:strCache>
                <c:ptCount val="1"/>
                <c:pt idx="0">
                  <c:v>2019Q3</c:v>
                </c:pt>
              </c:strCache>
            </c:strRef>
          </c:tx>
          <c:spPr>
            <a:ln w="28575" cap="rnd">
              <a:solidFill>
                <a:schemeClr val="accent1">
                  <a:lumMod val="60000"/>
                </a:schemeClr>
              </a:solidFill>
              <a:round/>
            </a:ln>
            <a:effectLst/>
          </c:spPr>
          <c:marker>
            <c:symbol val="none"/>
          </c:marker>
          <c:val>
            <c:numRef>
              <c:f>PRP_PPCF!$B$52:$I$52</c:f>
              <c:numCache>
                <c:formatCode>#,##0</c:formatCode>
                <c:ptCount val="8"/>
                <c:pt idx="0">
                  <c:v>15275.33450187073</c:v>
                </c:pt>
                <c:pt idx="1">
                  <c:v>29626.633350895943</c:v>
                </c:pt>
                <c:pt idx="2">
                  <c:v>39325.00729842986</c:v>
                </c:pt>
                <c:pt idx="3">
                  <c:v>-17031.80494172687</c:v>
                </c:pt>
                <c:pt idx="4">
                  <c:v>1484.5898108058202</c:v>
                </c:pt>
                <c:pt idx="5">
                  <c:v>1422.9937351836872</c:v>
                </c:pt>
                <c:pt idx="6">
                  <c:v>0</c:v>
                </c:pt>
                <c:pt idx="7">
                  <c:v>0</c:v>
                </c:pt>
              </c:numCache>
            </c:numRef>
          </c:val>
          <c:smooth val="0"/>
          <c:extLst>
            <c:ext xmlns:c16="http://schemas.microsoft.com/office/drawing/2014/chart" uri="{C3380CC4-5D6E-409C-BE32-E72D297353CC}">
              <c16:uniqueId val="{00000006-C1B7-45A9-B203-0B18342C7EDB}"/>
            </c:ext>
          </c:extLst>
        </c:ser>
        <c:ser>
          <c:idx val="7"/>
          <c:order val="7"/>
          <c:tx>
            <c:strRef>
              <c:f>PRP_PPCF!$A$53</c:f>
              <c:strCache>
                <c:ptCount val="1"/>
                <c:pt idx="0">
                  <c:v>2019Q4</c:v>
                </c:pt>
              </c:strCache>
            </c:strRef>
          </c:tx>
          <c:spPr>
            <a:ln w="28575" cap="rnd">
              <a:solidFill>
                <a:schemeClr val="accent2">
                  <a:lumMod val="60000"/>
                </a:schemeClr>
              </a:solidFill>
              <a:round/>
            </a:ln>
            <a:effectLst/>
          </c:spPr>
          <c:marker>
            <c:symbol val="none"/>
          </c:marker>
          <c:val>
            <c:numRef>
              <c:f>PRP_PPCF!$B$53:$I$53</c:f>
              <c:numCache>
                <c:formatCode>#,##0</c:formatCode>
                <c:ptCount val="8"/>
                <c:pt idx="0">
                  <c:v>19235.021779648388</c:v>
                </c:pt>
                <c:pt idx="1">
                  <c:v>103189.94048953062</c:v>
                </c:pt>
                <c:pt idx="2">
                  <c:v>70995.275908386</c:v>
                </c:pt>
                <c:pt idx="3">
                  <c:v>-19590.843860142926</c:v>
                </c:pt>
                <c:pt idx="4">
                  <c:v>1216.9735323696048</c:v>
                </c:pt>
                <c:pt idx="5">
                  <c:v>2732.4040247108883</c:v>
                </c:pt>
                <c:pt idx="6">
                  <c:v>0</c:v>
                </c:pt>
                <c:pt idx="7">
                  <c:v>0</c:v>
                </c:pt>
              </c:numCache>
            </c:numRef>
          </c:val>
          <c:smooth val="0"/>
          <c:extLst>
            <c:ext xmlns:c16="http://schemas.microsoft.com/office/drawing/2014/chart" uri="{C3380CC4-5D6E-409C-BE32-E72D297353CC}">
              <c16:uniqueId val="{00000007-C1B7-45A9-B203-0B18342C7EDB}"/>
            </c:ext>
          </c:extLst>
        </c:ser>
        <c:ser>
          <c:idx val="8"/>
          <c:order val="8"/>
          <c:tx>
            <c:strRef>
              <c:f>PRP_PPCF!$A$54</c:f>
              <c:strCache>
                <c:ptCount val="1"/>
                <c:pt idx="0">
                  <c:v>2020Q1</c:v>
                </c:pt>
              </c:strCache>
            </c:strRef>
          </c:tx>
          <c:spPr>
            <a:ln w="28575" cap="rnd">
              <a:solidFill>
                <a:schemeClr val="accent3">
                  <a:lumMod val="60000"/>
                </a:schemeClr>
              </a:solidFill>
              <a:round/>
            </a:ln>
            <a:effectLst/>
          </c:spPr>
          <c:marker>
            <c:symbol val="none"/>
          </c:marker>
          <c:val>
            <c:numRef>
              <c:f>PRP_PPCF!$B$54:$I$54</c:f>
              <c:numCache>
                <c:formatCode>#,##0</c:formatCode>
                <c:ptCount val="8"/>
                <c:pt idx="0">
                  <c:v>18236.184970140846</c:v>
                </c:pt>
                <c:pt idx="1">
                  <c:v>17614.849010459893</c:v>
                </c:pt>
                <c:pt idx="2">
                  <c:v>-7309.5504058295555</c:v>
                </c:pt>
                <c:pt idx="3">
                  <c:v>745.3185450439662</c:v>
                </c:pt>
                <c:pt idx="4">
                  <c:v>201.70686499526042</c:v>
                </c:pt>
                <c:pt idx="5">
                  <c:v>0</c:v>
                </c:pt>
                <c:pt idx="6">
                  <c:v>343.8921052013456</c:v>
                </c:pt>
                <c:pt idx="7">
                  <c:v>0</c:v>
                </c:pt>
              </c:numCache>
            </c:numRef>
          </c:val>
          <c:smooth val="0"/>
          <c:extLst>
            <c:ext xmlns:c16="http://schemas.microsoft.com/office/drawing/2014/chart" uri="{C3380CC4-5D6E-409C-BE32-E72D297353CC}">
              <c16:uniqueId val="{00000008-C1B7-45A9-B203-0B18342C7EDB}"/>
            </c:ext>
          </c:extLst>
        </c:ser>
        <c:ser>
          <c:idx val="9"/>
          <c:order val="9"/>
          <c:tx>
            <c:strRef>
              <c:f>PRP_PPCF!$A$55</c:f>
              <c:strCache>
                <c:ptCount val="1"/>
                <c:pt idx="0">
                  <c:v>2020Q2</c:v>
                </c:pt>
              </c:strCache>
            </c:strRef>
          </c:tx>
          <c:spPr>
            <a:ln w="28575" cap="rnd">
              <a:solidFill>
                <a:schemeClr val="accent4">
                  <a:lumMod val="60000"/>
                </a:schemeClr>
              </a:solidFill>
              <a:round/>
            </a:ln>
            <a:effectLst/>
          </c:spPr>
          <c:marker>
            <c:symbol val="none"/>
          </c:marker>
          <c:val>
            <c:numRef>
              <c:f>PRP_PPCF!$B$55:$I$55</c:f>
              <c:numCache>
                <c:formatCode>#,##0</c:formatCode>
                <c:ptCount val="8"/>
                <c:pt idx="0">
                  <c:v>12423.25302518024</c:v>
                </c:pt>
                <c:pt idx="1">
                  <c:v>24475.527972119362</c:v>
                </c:pt>
                <c:pt idx="2">
                  <c:v>1977.9116789690613</c:v>
                </c:pt>
                <c:pt idx="3">
                  <c:v>919.29163261244025</c:v>
                </c:pt>
                <c:pt idx="4">
                  <c:v>292.24931916888619</c:v>
                </c:pt>
                <c:pt idx="5">
                  <c:v>0</c:v>
                </c:pt>
                <c:pt idx="6">
                  <c:v>0</c:v>
                </c:pt>
              </c:numCache>
            </c:numRef>
          </c:val>
          <c:smooth val="0"/>
          <c:extLst>
            <c:ext xmlns:c16="http://schemas.microsoft.com/office/drawing/2014/chart" uri="{C3380CC4-5D6E-409C-BE32-E72D297353CC}">
              <c16:uniqueId val="{00000009-C1B7-45A9-B203-0B18342C7EDB}"/>
            </c:ext>
          </c:extLst>
        </c:ser>
        <c:ser>
          <c:idx val="10"/>
          <c:order val="10"/>
          <c:tx>
            <c:strRef>
              <c:f>PRP_PPCF!$A$56</c:f>
              <c:strCache>
                <c:ptCount val="1"/>
                <c:pt idx="0">
                  <c:v>2020Q3</c:v>
                </c:pt>
              </c:strCache>
            </c:strRef>
          </c:tx>
          <c:spPr>
            <a:ln w="28575" cap="rnd">
              <a:solidFill>
                <a:schemeClr val="accent5">
                  <a:lumMod val="60000"/>
                </a:schemeClr>
              </a:solidFill>
              <a:round/>
            </a:ln>
            <a:effectLst/>
          </c:spPr>
          <c:marker>
            <c:symbol val="none"/>
          </c:marker>
          <c:val>
            <c:numRef>
              <c:f>PRP_PPCF!$B$56:$I$56</c:f>
              <c:numCache>
                <c:formatCode>#,##0</c:formatCode>
                <c:ptCount val="8"/>
                <c:pt idx="0">
                  <c:v>14213.70480210433</c:v>
                </c:pt>
                <c:pt idx="1">
                  <c:v>58297.535266538463</c:v>
                </c:pt>
                <c:pt idx="2">
                  <c:v>3836.3959668471625</c:v>
                </c:pt>
                <c:pt idx="3">
                  <c:v>1202.5119255546017</c:v>
                </c:pt>
                <c:pt idx="4">
                  <c:v>-1115.5704277237051</c:v>
                </c:pt>
                <c:pt idx="5">
                  <c:v>0</c:v>
                </c:pt>
              </c:numCache>
            </c:numRef>
          </c:val>
          <c:smooth val="0"/>
          <c:extLst>
            <c:ext xmlns:c16="http://schemas.microsoft.com/office/drawing/2014/chart" uri="{C3380CC4-5D6E-409C-BE32-E72D297353CC}">
              <c16:uniqueId val="{0000000A-C1B7-45A9-B203-0B18342C7EDB}"/>
            </c:ext>
          </c:extLst>
        </c:ser>
        <c:ser>
          <c:idx val="11"/>
          <c:order val="11"/>
          <c:tx>
            <c:strRef>
              <c:f>PRP_PPCF!$A$57</c:f>
              <c:strCache>
                <c:ptCount val="1"/>
                <c:pt idx="0">
                  <c:v>2020Q4</c:v>
                </c:pt>
              </c:strCache>
            </c:strRef>
          </c:tx>
          <c:spPr>
            <a:ln w="28575" cap="rnd">
              <a:solidFill>
                <a:schemeClr val="accent6">
                  <a:lumMod val="60000"/>
                </a:schemeClr>
              </a:solidFill>
              <a:round/>
            </a:ln>
            <a:effectLst/>
          </c:spPr>
          <c:marker>
            <c:symbol val="none"/>
          </c:marker>
          <c:val>
            <c:numRef>
              <c:f>PRP_PPCF!$B$57:$I$57</c:f>
              <c:numCache>
                <c:formatCode>#,##0</c:formatCode>
                <c:ptCount val="8"/>
                <c:pt idx="0">
                  <c:v>23942.230721089407</c:v>
                </c:pt>
                <c:pt idx="1">
                  <c:v>93332.412619836949</c:v>
                </c:pt>
                <c:pt idx="2">
                  <c:v>4925.697123230434</c:v>
                </c:pt>
                <c:pt idx="3">
                  <c:v>-7652.0592652114856</c:v>
                </c:pt>
                <c:pt idx="4">
                  <c:v>294.59498421669326</c:v>
                </c:pt>
              </c:numCache>
            </c:numRef>
          </c:val>
          <c:smooth val="0"/>
          <c:extLst>
            <c:ext xmlns:c16="http://schemas.microsoft.com/office/drawing/2014/chart" uri="{C3380CC4-5D6E-409C-BE32-E72D297353CC}">
              <c16:uniqueId val="{0000000B-C1B7-45A9-B203-0B18342C7EDB}"/>
            </c:ext>
          </c:extLst>
        </c:ser>
        <c:ser>
          <c:idx val="12"/>
          <c:order val="12"/>
          <c:tx>
            <c:strRef>
              <c:f>PRP_PPCF!$A$58</c:f>
              <c:strCache>
                <c:ptCount val="1"/>
                <c:pt idx="0">
                  <c:v>2021Q1</c:v>
                </c:pt>
              </c:strCache>
            </c:strRef>
          </c:tx>
          <c:spPr>
            <a:ln w="28575" cap="rnd">
              <a:solidFill>
                <a:schemeClr val="accent1">
                  <a:lumMod val="80000"/>
                  <a:lumOff val="20000"/>
                </a:schemeClr>
              </a:solidFill>
              <a:round/>
            </a:ln>
            <a:effectLst/>
          </c:spPr>
          <c:marker>
            <c:symbol val="none"/>
          </c:marker>
          <c:val>
            <c:numRef>
              <c:f>PRP_PPCF!$B$58:$I$58</c:f>
              <c:numCache>
                <c:formatCode>#,##0</c:formatCode>
                <c:ptCount val="8"/>
                <c:pt idx="0">
                  <c:v>10541.652466107222</c:v>
                </c:pt>
                <c:pt idx="1">
                  <c:v>58942.087708261861</c:v>
                </c:pt>
                <c:pt idx="2">
                  <c:v>15456.950809892962</c:v>
                </c:pt>
                <c:pt idx="3">
                  <c:v>7283.8827051229564</c:v>
                </c:pt>
              </c:numCache>
            </c:numRef>
          </c:val>
          <c:smooth val="0"/>
          <c:extLst>
            <c:ext xmlns:c16="http://schemas.microsoft.com/office/drawing/2014/chart" uri="{C3380CC4-5D6E-409C-BE32-E72D297353CC}">
              <c16:uniqueId val="{0000000C-C1B7-45A9-B203-0B18342C7EDB}"/>
            </c:ext>
          </c:extLst>
        </c:ser>
        <c:ser>
          <c:idx val="13"/>
          <c:order val="13"/>
          <c:tx>
            <c:strRef>
              <c:f>PRP_PPCF!$A$59</c:f>
              <c:strCache>
                <c:ptCount val="1"/>
                <c:pt idx="0">
                  <c:v>2021Q2</c:v>
                </c:pt>
              </c:strCache>
            </c:strRef>
          </c:tx>
          <c:spPr>
            <a:ln w="28575" cap="rnd">
              <a:solidFill>
                <a:schemeClr val="accent2">
                  <a:lumMod val="80000"/>
                  <a:lumOff val="20000"/>
                </a:schemeClr>
              </a:solidFill>
              <a:round/>
            </a:ln>
            <a:effectLst/>
          </c:spPr>
          <c:marker>
            <c:symbol val="none"/>
          </c:marker>
          <c:val>
            <c:numRef>
              <c:f>PRP_PPCF!$B$59:$I$59</c:f>
              <c:numCache>
                <c:formatCode>#,##0</c:formatCode>
                <c:ptCount val="8"/>
                <c:pt idx="0">
                  <c:v>13673.571041694748</c:v>
                </c:pt>
                <c:pt idx="1">
                  <c:v>22003.205328268294</c:v>
                </c:pt>
                <c:pt idx="2">
                  <c:v>4139.5871070702306</c:v>
                </c:pt>
              </c:numCache>
            </c:numRef>
          </c:val>
          <c:smooth val="0"/>
          <c:extLst>
            <c:ext xmlns:c16="http://schemas.microsoft.com/office/drawing/2014/chart" uri="{C3380CC4-5D6E-409C-BE32-E72D297353CC}">
              <c16:uniqueId val="{0000000D-C1B7-45A9-B203-0B18342C7EDB}"/>
            </c:ext>
          </c:extLst>
        </c:ser>
        <c:ser>
          <c:idx val="14"/>
          <c:order val="14"/>
          <c:tx>
            <c:strRef>
              <c:f>PRP_PPCF!$A$60</c:f>
              <c:strCache>
                <c:ptCount val="1"/>
                <c:pt idx="0">
                  <c:v>2021Q3</c:v>
                </c:pt>
              </c:strCache>
            </c:strRef>
          </c:tx>
          <c:spPr>
            <a:ln w="28575" cap="rnd">
              <a:solidFill>
                <a:schemeClr val="accent3">
                  <a:lumMod val="80000"/>
                  <a:lumOff val="20000"/>
                </a:schemeClr>
              </a:solidFill>
              <a:round/>
            </a:ln>
            <a:effectLst/>
          </c:spPr>
          <c:marker>
            <c:symbol val="none"/>
          </c:marker>
          <c:val>
            <c:numRef>
              <c:f>PRP_PPCF!$B$60:$I$60</c:f>
              <c:numCache>
                <c:formatCode>#,##0</c:formatCode>
                <c:ptCount val="8"/>
                <c:pt idx="0">
                  <c:v>15843.613788437016</c:v>
                </c:pt>
                <c:pt idx="1">
                  <c:v>54598.90809580592</c:v>
                </c:pt>
              </c:numCache>
            </c:numRef>
          </c:val>
          <c:smooth val="0"/>
          <c:extLst>
            <c:ext xmlns:c16="http://schemas.microsoft.com/office/drawing/2014/chart" uri="{C3380CC4-5D6E-409C-BE32-E72D297353CC}">
              <c16:uniqueId val="{0000000E-C1B7-45A9-B203-0B18342C7EDB}"/>
            </c:ext>
          </c:extLst>
        </c:ser>
        <c:ser>
          <c:idx val="15"/>
          <c:order val="15"/>
          <c:tx>
            <c:strRef>
              <c:f>PRP_PPCF!$A$61</c:f>
              <c:strCache>
                <c:ptCount val="1"/>
                <c:pt idx="0">
                  <c:v>2021Q4</c:v>
                </c:pt>
              </c:strCache>
            </c:strRef>
          </c:tx>
          <c:spPr>
            <a:ln w="28575" cap="rnd">
              <a:solidFill>
                <a:schemeClr val="accent4">
                  <a:lumMod val="80000"/>
                  <a:lumOff val="20000"/>
                </a:schemeClr>
              </a:solidFill>
              <a:round/>
            </a:ln>
            <a:effectLst/>
          </c:spPr>
          <c:marker>
            <c:symbol val="none"/>
          </c:marker>
          <c:val>
            <c:numRef>
              <c:f>PRP_PPCF!$B$61:$I$61</c:f>
              <c:numCache>
                <c:formatCode>#,##0</c:formatCode>
                <c:ptCount val="8"/>
                <c:pt idx="0">
                  <c:v>22207.719929914489</c:v>
                </c:pt>
              </c:numCache>
            </c:numRef>
          </c:val>
          <c:smooth val="0"/>
          <c:extLst>
            <c:ext xmlns:c16="http://schemas.microsoft.com/office/drawing/2014/chart" uri="{C3380CC4-5D6E-409C-BE32-E72D297353CC}">
              <c16:uniqueId val="{0000000F-C1B7-45A9-B203-0B18342C7EDB}"/>
            </c:ext>
          </c:extLst>
        </c:ser>
        <c:dLbls>
          <c:showLegendKey val="0"/>
          <c:showVal val="0"/>
          <c:showCatName val="0"/>
          <c:showSerName val="0"/>
          <c:showPercent val="0"/>
          <c:showBubbleSize val="0"/>
        </c:dLbls>
        <c:smooth val="0"/>
        <c:axId val="498922016"/>
        <c:axId val="674146512"/>
      </c:lineChart>
      <c:catAx>
        <c:axId val="49892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4146512"/>
        <c:crosses val="autoZero"/>
        <c:auto val="1"/>
        <c:lblAlgn val="ctr"/>
        <c:lblOffset val="100"/>
        <c:noMultiLvlLbl val="0"/>
      </c:catAx>
      <c:valAx>
        <c:axId val="67414651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89220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LR by AQ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LR</c:v>
          </c:tx>
          <c:spPr>
            <a:solidFill>
              <a:schemeClr val="accent1"/>
            </a:solidFill>
            <a:ln>
              <a:noFill/>
            </a:ln>
            <a:effectLst/>
          </c:spPr>
          <c:invertIfNegative val="0"/>
          <c:cat>
            <c:strRef>
              <c:f>PRP_BCL!$A$246:$A$261</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PRP_PPCF!$F$165:$F$180</c:f>
              <c:numCache>
                <c:formatCode>0%</c:formatCode>
                <c:ptCount val="16"/>
                <c:pt idx="0">
                  <c:v>0.50737589013010442</c:v>
                </c:pt>
                <c:pt idx="1">
                  <c:v>0.41266237652383736</c:v>
                </c:pt>
                <c:pt idx="2">
                  <c:v>0.24400841069502738</c:v>
                </c:pt>
                <c:pt idx="3">
                  <c:v>1.3066177291301624</c:v>
                </c:pt>
                <c:pt idx="4">
                  <c:v>0.43392421051255908</c:v>
                </c:pt>
                <c:pt idx="5">
                  <c:v>0.39047440338847972</c:v>
                </c:pt>
                <c:pt idx="6">
                  <c:v>0.70823879777227594</c:v>
                </c:pt>
                <c:pt idx="7">
                  <c:v>0.94638314077350838</c:v>
                </c:pt>
                <c:pt idx="8">
                  <c:v>0.48082088990498717</c:v>
                </c:pt>
                <c:pt idx="9">
                  <c:v>0.35767425339365444</c:v>
                </c:pt>
                <c:pt idx="10">
                  <c:v>0.61606616211459786</c:v>
                </c:pt>
                <c:pt idx="11">
                  <c:v>1.2004690708721242</c:v>
                </c:pt>
                <c:pt idx="12">
                  <c:v>0.46158366046777449</c:v>
                </c:pt>
                <c:pt idx="13">
                  <c:v>0.45966969268831426</c:v>
                </c:pt>
                <c:pt idx="14">
                  <c:v>0.51239815484605067</c:v>
                </c:pt>
                <c:pt idx="15">
                  <c:v>0.81560692989212202</c:v>
                </c:pt>
              </c:numCache>
            </c:numRef>
          </c:val>
          <c:extLst>
            <c:ext xmlns:c16="http://schemas.microsoft.com/office/drawing/2014/chart" uri="{C3380CC4-5D6E-409C-BE32-E72D297353CC}">
              <c16:uniqueId val="{00000000-C164-410E-8664-2215B1535B91}"/>
            </c:ext>
          </c:extLst>
        </c:ser>
        <c:dLbls>
          <c:showLegendKey val="0"/>
          <c:showVal val="0"/>
          <c:showCatName val="0"/>
          <c:showSerName val="0"/>
          <c:showPercent val="0"/>
          <c:showBubbleSize val="0"/>
        </c:dLbls>
        <c:gapWidth val="219"/>
        <c:overlap val="-27"/>
        <c:axId val="202488975"/>
        <c:axId val="1565781135"/>
      </c:barChart>
      <c:lineChart>
        <c:grouping val="standard"/>
        <c:varyColors val="0"/>
        <c:ser>
          <c:idx val="1"/>
          <c:order val="1"/>
          <c:tx>
            <c:strRef>
              <c:f>PRP_BCL!$G$245</c:f>
              <c:strCache>
                <c:ptCount val="1"/>
                <c:pt idx="0">
                  <c:v>avg</c:v>
                </c:pt>
              </c:strCache>
            </c:strRef>
          </c:tx>
          <c:spPr>
            <a:ln w="28575" cap="rnd">
              <a:solidFill>
                <a:schemeClr val="accent2"/>
              </a:solidFill>
              <a:round/>
            </a:ln>
            <a:effectLst/>
          </c:spPr>
          <c:marker>
            <c:symbol val="none"/>
          </c:marker>
          <c:val>
            <c:numRef>
              <c:f>PRP_PPCF!$H$165:$H$180</c:f>
              <c:numCache>
                <c:formatCode>0%</c:formatCode>
                <c:ptCount val="16"/>
                <c:pt idx="0">
                  <c:v>0.63103277771252531</c:v>
                </c:pt>
                <c:pt idx="1">
                  <c:v>0.63103277771252531</c:v>
                </c:pt>
                <c:pt idx="2">
                  <c:v>0.63103277771252531</c:v>
                </c:pt>
                <c:pt idx="3">
                  <c:v>0.63103277771252531</c:v>
                </c:pt>
                <c:pt idx="4">
                  <c:v>0.63103277771252531</c:v>
                </c:pt>
                <c:pt idx="5">
                  <c:v>0.63103277771252531</c:v>
                </c:pt>
                <c:pt idx="6">
                  <c:v>0.63103277771252531</c:v>
                </c:pt>
                <c:pt idx="7">
                  <c:v>0.63103277771252531</c:v>
                </c:pt>
                <c:pt idx="8">
                  <c:v>0.63103277771252531</c:v>
                </c:pt>
                <c:pt idx="9">
                  <c:v>0.63103277771252531</c:v>
                </c:pt>
                <c:pt idx="10">
                  <c:v>0.63103277771252531</c:v>
                </c:pt>
                <c:pt idx="11">
                  <c:v>0.63103277771252531</c:v>
                </c:pt>
                <c:pt idx="12">
                  <c:v>0.63103277771252531</c:v>
                </c:pt>
                <c:pt idx="13">
                  <c:v>0.63103277771252531</c:v>
                </c:pt>
                <c:pt idx="14">
                  <c:v>0.63103277771252531</c:v>
                </c:pt>
                <c:pt idx="15">
                  <c:v>0.63103277771252531</c:v>
                </c:pt>
              </c:numCache>
            </c:numRef>
          </c:val>
          <c:smooth val="0"/>
          <c:extLst>
            <c:ext xmlns:c16="http://schemas.microsoft.com/office/drawing/2014/chart" uri="{C3380CC4-5D6E-409C-BE32-E72D297353CC}">
              <c16:uniqueId val="{00000001-C164-410E-8664-2215B1535B91}"/>
            </c:ext>
          </c:extLst>
        </c:ser>
        <c:ser>
          <c:idx val="2"/>
          <c:order val="2"/>
          <c:tx>
            <c:strRef>
              <c:f>PRP_BCL!$H$245</c:f>
              <c:strCache>
                <c:ptCount val="1"/>
                <c:pt idx="0">
                  <c:v>w. avg</c:v>
                </c:pt>
              </c:strCache>
            </c:strRef>
          </c:tx>
          <c:spPr>
            <a:ln w="28575" cap="rnd">
              <a:solidFill>
                <a:schemeClr val="accent3"/>
              </a:solidFill>
              <a:round/>
            </a:ln>
            <a:effectLst/>
          </c:spPr>
          <c:marker>
            <c:symbol val="none"/>
          </c:marker>
          <c:val>
            <c:numRef>
              <c:f>PRP_PPCF!$H$165:$H$180</c:f>
              <c:numCache>
                <c:formatCode>0%</c:formatCode>
                <c:ptCount val="16"/>
                <c:pt idx="0">
                  <c:v>0.63103277771252531</c:v>
                </c:pt>
                <c:pt idx="1">
                  <c:v>0.63103277771252531</c:v>
                </c:pt>
                <c:pt idx="2">
                  <c:v>0.63103277771252531</c:v>
                </c:pt>
                <c:pt idx="3">
                  <c:v>0.63103277771252531</c:v>
                </c:pt>
                <c:pt idx="4">
                  <c:v>0.63103277771252531</c:v>
                </c:pt>
                <c:pt idx="5">
                  <c:v>0.63103277771252531</c:v>
                </c:pt>
                <c:pt idx="6">
                  <c:v>0.63103277771252531</c:v>
                </c:pt>
                <c:pt idx="7">
                  <c:v>0.63103277771252531</c:v>
                </c:pt>
                <c:pt idx="8">
                  <c:v>0.63103277771252531</c:v>
                </c:pt>
                <c:pt idx="9">
                  <c:v>0.63103277771252531</c:v>
                </c:pt>
                <c:pt idx="10">
                  <c:v>0.63103277771252531</c:v>
                </c:pt>
                <c:pt idx="11">
                  <c:v>0.63103277771252531</c:v>
                </c:pt>
                <c:pt idx="12">
                  <c:v>0.63103277771252531</c:v>
                </c:pt>
                <c:pt idx="13">
                  <c:v>0.63103277771252531</c:v>
                </c:pt>
                <c:pt idx="14">
                  <c:v>0.63103277771252531</c:v>
                </c:pt>
                <c:pt idx="15">
                  <c:v>0.63103277771252531</c:v>
                </c:pt>
              </c:numCache>
            </c:numRef>
          </c:val>
          <c:smooth val="0"/>
          <c:extLst>
            <c:ext xmlns:c16="http://schemas.microsoft.com/office/drawing/2014/chart" uri="{C3380CC4-5D6E-409C-BE32-E72D297353CC}">
              <c16:uniqueId val="{00000002-C164-410E-8664-2215B1535B91}"/>
            </c:ext>
          </c:extLst>
        </c:ser>
        <c:ser>
          <c:idx val="3"/>
          <c:order val="3"/>
          <c:tx>
            <c:strRef>
              <c:f>PRP_BCL!$I$245</c:f>
              <c:strCache>
                <c:ptCount val="1"/>
                <c:pt idx="0">
                  <c:v>last 4</c:v>
                </c:pt>
              </c:strCache>
            </c:strRef>
          </c:tx>
          <c:spPr>
            <a:ln w="28575" cap="rnd">
              <a:solidFill>
                <a:schemeClr val="accent4"/>
              </a:solidFill>
              <a:round/>
            </a:ln>
            <a:effectLst/>
          </c:spPr>
          <c:marker>
            <c:symbol val="none"/>
          </c:marker>
          <c:val>
            <c:numRef>
              <c:f>PRP_PPCF!$I$165:$I$180</c:f>
              <c:numCache>
                <c:formatCode>0%</c:formatCode>
                <c:ptCount val="16"/>
                <c:pt idx="0">
                  <c:v>0.57745937010429105</c:v>
                </c:pt>
                <c:pt idx="1">
                  <c:v>0.57745937010429105</c:v>
                </c:pt>
                <c:pt idx="2">
                  <c:v>0.57745937010429105</c:v>
                </c:pt>
                <c:pt idx="3">
                  <c:v>0.57745937010429105</c:v>
                </c:pt>
                <c:pt idx="4">
                  <c:v>0.57745937010429105</c:v>
                </c:pt>
                <c:pt idx="5">
                  <c:v>0.57745937010429105</c:v>
                </c:pt>
                <c:pt idx="6">
                  <c:v>0.57745937010429105</c:v>
                </c:pt>
                <c:pt idx="7">
                  <c:v>0.57745937010429105</c:v>
                </c:pt>
                <c:pt idx="8">
                  <c:v>0.57745937010429105</c:v>
                </c:pt>
                <c:pt idx="9">
                  <c:v>0.57745937010429105</c:v>
                </c:pt>
                <c:pt idx="10">
                  <c:v>0.57745937010429105</c:v>
                </c:pt>
                <c:pt idx="11">
                  <c:v>0.57745937010429105</c:v>
                </c:pt>
                <c:pt idx="12">
                  <c:v>0.57745937010429105</c:v>
                </c:pt>
                <c:pt idx="13">
                  <c:v>0.57745937010429105</c:v>
                </c:pt>
                <c:pt idx="14">
                  <c:v>0.57745937010429105</c:v>
                </c:pt>
                <c:pt idx="15">
                  <c:v>0.57745937010429105</c:v>
                </c:pt>
              </c:numCache>
            </c:numRef>
          </c:val>
          <c:smooth val="0"/>
          <c:extLst>
            <c:ext xmlns:c16="http://schemas.microsoft.com/office/drawing/2014/chart" uri="{C3380CC4-5D6E-409C-BE32-E72D297353CC}">
              <c16:uniqueId val="{00000003-C164-410E-8664-2215B1535B91}"/>
            </c:ext>
          </c:extLst>
        </c:ser>
        <c:ser>
          <c:idx val="4"/>
          <c:order val="4"/>
          <c:tx>
            <c:strRef>
              <c:f>PRP_BCL!$J$245</c:f>
              <c:strCache>
                <c:ptCount val="1"/>
                <c:pt idx="0">
                  <c:v>last 8</c:v>
                </c:pt>
              </c:strCache>
            </c:strRef>
          </c:tx>
          <c:spPr>
            <a:ln w="28575" cap="rnd">
              <a:solidFill>
                <a:schemeClr val="accent5"/>
              </a:solidFill>
              <a:round/>
            </a:ln>
            <a:effectLst/>
          </c:spPr>
          <c:marker>
            <c:symbol val="none"/>
          </c:marker>
          <c:val>
            <c:numRef>
              <c:f>PRP_PPCF!$J$165:$J$180</c:f>
              <c:numCache>
                <c:formatCode>0%</c:formatCode>
                <c:ptCount val="16"/>
                <c:pt idx="0">
                  <c:v>0.6251767671938312</c:v>
                </c:pt>
                <c:pt idx="1">
                  <c:v>0.6251767671938312</c:v>
                </c:pt>
                <c:pt idx="2">
                  <c:v>0.6251767671938312</c:v>
                </c:pt>
                <c:pt idx="3">
                  <c:v>0.6251767671938312</c:v>
                </c:pt>
                <c:pt idx="4">
                  <c:v>0.6251767671938312</c:v>
                </c:pt>
                <c:pt idx="5">
                  <c:v>0.6251767671938312</c:v>
                </c:pt>
                <c:pt idx="6">
                  <c:v>0.6251767671938312</c:v>
                </c:pt>
                <c:pt idx="7">
                  <c:v>0.6251767671938312</c:v>
                </c:pt>
                <c:pt idx="8">
                  <c:v>0.6251767671938312</c:v>
                </c:pt>
                <c:pt idx="9">
                  <c:v>0.6251767671938312</c:v>
                </c:pt>
                <c:pt idx="10">
                  <c:v>0.6251767671938312</c:v>
                </c:pt>
                <c:pt idx="11">
                  <c:v>0.6251767671938312</c:v>
                </c:pt>
                <c:pt idx="12">
                  <c:v>0.6251767671938312</c:v>
                </c:pt>
                <c:pt idx="13">
                  <c:v>0.6251767671938312</c:v>
                </c:pt>
                <c:pt idx="14">
                  <c:v>0.6251767671938312</c:v>
                </c:pt>
                <c:pt idx="15">
                  <c:v>0.6251767671938312</c:v>
                </c:pt>
              </c:numCache>
            </c:numRef>
          </c:val>
          <c:smooth val="0"/>
          <c:extLst>
            <c:ext xmlns:c16="http://schemas.microsoft.com/office/drawing/2014/chart" uri="{C3380CC4-5D6E-409C-BE32-E72D297353CC}">
              <c16:uniqueId val="{00000004-C164-410E-8664-2215B1535B91}"/>
            </c:ext>
          </c:extLst>
        </c:ser>
        <c:dLbls>
          <c:showLegendKey val="0"/>
          <c:showVal val="0"/>
          <c:showCatName val="0"/>
          <c:showSerName val="0"/>
          <c:showPercent val="0"/>
          <c:showBubbleSize val="0"/>
        </c:dLbls>
        <c:marker val="1"/>
        <c:smooth val="0"/>
        <c:axId val="202488975"/>
        <c:axId val="1565781135"/>
      </c:lineChart>
      <c:catAx>
        <c:axId val="202488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5781135"/>
        <c:crosses val="autoZero"/>
        <c:auto val="1"/>
        <c:lblAlgn val="ctr"/>
        <c:lblOffset val="100"/>
        <c:noMultiLvlLbl val="0"/>
      </c:catAx>
      <c:valAx>
        <c:axId val="156578113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4889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PPCF OT amounts </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PRP_PPCF_OT!$A$129</c:f>
              <c:strCache>
                <c:ptCount val="1"/>
                <c:pt idx="0">
                  <c:v>Simple average (all)</c:v>
                </c:pt>
              </c:strCache>
            </c:strRef>
          </c:tx>
          <c:spPr>
            <a:ln w="28575" cap="rnd">
              <a:solidFill>
                <a:srgbClr val="72166B"/>
              </a:solidFill>
              <a:round/>
            </a:ln>
            <a:effectLst/>
          </c:spPr>
          <c:marker>
            <c:symbol val="none"/>
          </c:marker>
          <c:cat>
            <c:strRef>
              <c:f>PRP_PPCF_OT!$B$125:$K$125</c:f>
              <c:strCache>
                <c:ptCount val="10"/>
                <c:pt idx="0">
                  <c:v>0%-50%</c:v>
                </c:pt>
                <c:pt idx="1">
                  <c:v>50%-60%</c:v>
                </c:pt>
                <c:pt idx="2">
                  <c:v>60%-70%</c:v>
                </c:pt>
                <c:pt idx="3">
                  <c:v>70%-80%</c:v>
                </c:pt>
                <c:pt idx="4">
                  <c:v>80%-90%</c:v>
                </c:pt>
                <c:pt idx="5">
                  <c:v>90%-95%</c:v>
                </c:pt>
                <c:pt idx="6">
                  <c:v>95%-97%</c:v>
                </c:pt>
                <c:pt idx="7">
                  <c:v>97%-98%</c:v>
                </c:pt>
                <c:pt idx="8">
                  <c:v>98%-99%</c:v>
                </c:pt>
                <c:pt idx="9">
                  <c:v>99%-100%</c:v>
                </c:pt>
              </c:strCache>
            </c:strRef>
          </c:cat>
          <c:val>
            <c:numRef>
              <c:f>PRP_PPCF_OT!$B$129:$K$129</c:f>
              <c:numCache>
                <c:formatCode>#,##0</c:formatCode>
                <c:ptCount val="10"/>
                <c:pt idx="0">
                  <c:v>16006.510365900818</c:v>
                </c:pt>
                <c:pt idx="1">
                  <c:v>15867.097429095164</c:v>
                </c:pt>
                <c:pt idx="2">
                  <c:v>25613.272041170501</c:v>
                </c:pt>
                <c:pt idx="3">
                  <c:v>31575.366883001414</c:v>
                </c:pt>
                <c:pt idx="4">
                  <c:v>7549.1581107154798</c:v>
                </c:pt>
                <c:pt idx="5">
                  <c:v>-1676.9711269454463</c:v>
                </c:pt>
                <c:pt idx="6">
                  <c:v>-799.52914377013155</c:v>
                </c:pt>
                <c:pt idx="7">
                  <c:v>-874.62637564700879</c:v>
                </c:pt>
                <c:pt idx="8">
                  <c:v>-763.82772679086372</c:v>
                </c:pt>
                <c:pt idx="9">
                  <c:v>-918.68500898868012</c:v>
                </c:pt>
              </c:numCache>
            </c:numRef>
          </c:val>
          <c:smooth val="0"/>
          <c:extLst>
            <c:ext xmlns:c16="http://schemas.microsoft.com/office/drawing/2014/chart" uri="{C3380CC4-5D6E-409C-BE32-E72D297353CC}">
              <c16:uniqueId val="{00000000-7757-460E-A25E-CE5E743EE9A5}"/>
            </c:ext>
          </c:extLst>
        </c:ser>
        <c:ser>
          <c:idx val="1"/>
          <c:order val="1"/>
          <c:tx>
            <c:strRef>
              <c:f>PRP_PPCF_OT!$A$130</c:f>
            </c:strRef>
          </c:tx>
          <c:spPr>
            <a:ln w="28575" cap="rnd">
              <a:solidFill>
                <a:schemeClr val="accent2"/>
              </a:solidFill>
              <a:round/>
            </a:ln>
            <a:effectLst/>
          </c:spPr>
          <c:marker>
            <c:symbol val="none"/>
          </c:marker>
          <c:cat>
            <c:strRef>
              <c:f>PRP_PPCF_OT!$B$125:$K$125</c:f>
              <c:strCache>
                <c:ptCount val="10"/>
                <c:pt idx="0">
                  <c:v>0%-50%</c:v>
                </c:pt>
                <c:pt idx="1">
                  <c:v>50%-60%</c:v>
                </c:pt>
                <c:pt idx="2">
                  <c:v>60%-70%</c:v>
                </c:pt>
                <c:pt idx="3">
                  <c:v>70%-80%</c:v>
                </c:pt>
                <c:pt idx="4">
                  <c:v>80%-90%</c:v>
                </c:pt>
                <c:pt idx="5">
                  <c:v>90%-95%</c:v>
                </c:pt>
                <c:pt idx="6">
                  <c:v>95%-97%</c:v>
                </c:pt>
                <c:pt idx="7">
                  <c:v>97%-98%</c:v>
                </c:pt>
                <c:pt idx="8">
                  <c:v>98%-99%</c:v>
                </c:pt>
                <c:pt idx="9">
                  <c:v>99%-100%</c:v>
                </c:pt>
              </c:strCache>
            </c:strRef>
          </c:cat>
          <c:val>
            <c:numRef>
              <c:f>PRP_PPCF_OT!$B$130:$H$130</c:f>
            </c:numRef>
          </c:val>
          <c:smooth val="0"/>
          <c:extLst>
            <c:ext xmlns:c16="http://schemas.microsoft.com/office/drawing/2014/chart" uri="{C3380CC4-5D6E-409C-BE32-E72D297353CC}">
              <c16:uniqueId val="{00000001-7757-460E-A25E-CE5E743EE9A5}"/>
            </c:ext>
          </c:extLst>
        </c:ser>
        <c:ser>
          <c:idx val="2"/>
          <c:order val="2"/>
          <c:tx>
            <c:strRef>
              <c:f>PRP_PPCF_OT!$A$131</c:f>
              <c:strCache>
                <c:ptCount val="1"/>
                <c:pt idx="0">
                  <c:v>Simple avg (last 4)</c:v>
                </c:pt>
              </c:strCache>
            </c:strRef>
          </c:tx>
          <c:spPr>
            <a:ln w="28575" cap="rnd">
              <a:solidFill>
                <a:srgbClr val="838286"/>
              </a:solidFill>
              <a:round/>
            </a:ln>
            <a:effectLst/>
          </c:spPr>
          <c:marker>
            <c:symbol val="none"/>
          </c:marker>
          <c:cat>
            <c:strRef>
              <c:f>PRP_PPCF_OT!$B$125:$K$125</c:f>
              <c:strCache>
                <c:ptCount val="10"/>
                <c:pt idx="0">
                  <c:v>0%-50%</c:v>
                </c:pt>
                <c:pt idx="1">
                  <c:v>50%-60%</c:v>
                </c:pt>
                <c:pt idx="2">
                  <c:v>60%-70%</c:v>
                </c:pt>
                <c:pt idx="3">
                  <c:v>70%-80%</c:v>
                </c:pt>
                <c:pt idx="4">
                  <c:v>80%-90%</c:v>
                </c:pt>
                <c:pt idx="5">
                  <c:v>90%-95%</c:v>
                </c:pt>
                <c:pt idx="6">
                  <c:v>95%-97%</c:v>
                </c:pt>
                <c:pt idx="7">
                  <c:v>97%-98%</c:v>
                </c:pt>
                <c:pt idx="8">
                  <c:v>98%-99%</c:v>
                </c:pt>
                <c:pt idx="9">
                  <c:v>99%-100%</c:v>
                </c:pt>
              </c:strCache>
            </c:strRef>
          </c:cat>
          <c:val>
            <c:numRef>
              <c:f>PRP_PPCF_OT!$B$131:$K$131</c:f>
              <c:numCache>
                <c:formatCode>#,##0</c:formatCode>
                <c:ptCount val="10"/>
                <c:pt idx="0">
                  <c:v>15566.639306538367</c:v>
                </c:pt>
                <c:pt idx="1">
                  <c:v>15566.639306538367</c:v>
                </c:pt>
                <c:pt idx="2">
                  <c:v>21334.13988426049</c:v>
                </c:pt>
                <c:pt idx="3">
                  <c:v>42594.280714504639</c:v>
                </c:pt>
                <c:pt idx="4">
                  <c:v>23607.866230214662</c:v>
                </c:pt>
                <c:pt idx="5">
                  <c:v>-1167.8525791055749</c:v>
                </c:pt>
                <c:pt idx="6">
                  <c:v>-81.754814835716459</c:v>
                </c:pt>
                <c:pt idx="7">
                  <c:v>-81.754814835717355</c:v>
                </c:pt>
                <c:pt idx="8">
                  <c:v>536.31996998428531</c:v>
                </c:pt>
                <c:pt idx="9">
                  <c:v>-1834.8962442312447</c:v>
                </c:pt>
              </c:numCache>
            </c:numRef>
          </c:val>
          <c:smooth val="0"/>
          <c:extLst>
            <c:ext xmlns:c16="http://schemas.microsoft.com/office/drawing/2014/chart" uri="{C3380CC4-5D6E-409C-BE32-E72D297353CC}">
              <c16:uniqueId val="{00000002-7757-460E-A25E-CE5E743EE9A5}"/>
            </c:ext>
          </c:extLst>
        </c:ser>
        <c:ser>
          <c:idx val="3"/>
          <c:order val="3"/>
          <c:tx>
            <c:strRef>
              <c:f>PRP_PPCF_OT!$A$132</c:f>
              <c:strCache>
                <c:ptCount val="1"/>
                <c:pt idx="0">
                  <c:v>Simple avg (last 8)</c:v>
                </c:pt>
              </c:strCache>
            </c:strRef>
          </c:tx>
          <c:spPr>
            <a:ln w="28575" cap="rnd">
              <a:solidFill>
                <a:srgbClr val="00576B"/>
              </a:solidFill>
              <a:round/>
            </a:ln>
            <a:effectLst/>
          </c:spPr>
          <c:marker>
            <c:symbol val="none"/>
          </c:marker>
          <c:cat>
            <c:strRef>
              <c:f>PRP_PPCF_OT!$B$125:$K$125</c:f>
              <c:strCache>
                <c:ptCount val="10"/>
                <c:pt idx="0">
                  <c:v>0%-50%</c:v>
                </c:pt>
                <c:pt idx="1">
                  <c:v>50%-60%</c:v>
                </c:pt>
                <c:pt idx="2">
                  <c:v>60%-70%</c:v>
                </c:pt>
                <c:pt idx="3">
                  <c:v>70%-80%</c:v>
                </c:pt>
                <c:pt idx="4">
                  <c:v>80%-90%</c:v>
                </c:pt>
                <c:pt idx="5">
                  <c:v>90%-95%</c:v>
                </c:pt>
                <c:pt idx="6">
                  <c:v>95%-97%</c:v>
                </c:pt>
                <c:pt idx="7">
                  <c:v>97%-98%</c:v>
                </c:pt>
                <c:pt idx="8">
                  <c:v>98%-99%</c:v>
                </c:pt>
                <c:pt idx="9">
                  <c:v>99%-100%</c:v>
                </c:pt>
              </c:strCache>
            </c:strRef>
          </c:cat>
          <c:val>
            <c:numRef>
              <c:f>PRP_PPCF_OT!$B$132:$K$132</c:f>
              <c:numCache>
                <c:formatCode>#,##0</c:formatCode>
                <c:ptCount val="10"/>
                <c:pt idx="0">
                  <c:v>16385.241343083533</c:v>
                </c:pt>
                <c:pt idx="1">
                  <c:v>16345.54767629139</c:v>
                </c:pt>
                <c:pt idx="2">
                  <c:v>26054.173289981572</c:v>
                </c:pt>
                <c:pt idx="3">
                  <c:v>42936.158971469202</c:v>
                </c:pt>
                <c:pt idx="4">
                  <c:v>11960.295750709012</c:v>
                </c:pt>
                <c:pt idx="5">
                  <c:v>-2935.9062201584384</c:v>
                </c:pt>
                <c:pt idx="6">
                  <c:v>-27.449151344660343</c:v>
                </c:pt>
                <c:pt idx="7">
                  <c:v>-1474.5690917521822</c:v>
                </c:pt>
                <c:pt idx="8">
                  <c:v>-1218.821481997227</c:v>
                </c:pt>
                <c:pt idx="9">
                  <c:v>-2330.5528559916293</c:v>
                </c:pt>
              </c:numCache>
            </c:numRef>
          </c:val>
          <c:smooth val="0"/>
          <c:extLst>
            <c:ext xmlns:c16="http://schemas.microsoft.com/office/drawing/2014/chart" uri="{C3380CC4-5D6E-409C-BE32-E72D297353CC}">
              <c16:uniqueId val="{00000003-7757-460E-A25E-CE5E743EE9A5}"/>
            </c:ext>
          </c:extLst>
        </c:ser>
        <c:ser>
          <c:idx val="5"/>
          <c:order val="4"/>
          <c:tx>
            <c:strRef>
              <c:f>PRP_PPCF_OT!$A$134</c:f>
              <c:strCache>
                <c:ptCount val="1"/>
                <c:pt idx="0">
                  <c:v>Trend</c:v>
                </c:pt>
              </c:strCache>
            </c:strRef>
          </c:tx>
          <c:spPr>
            <a:ln w="28575" cap="rnd">
              <a:solidFill>
                <a:schemeClr val="accent6"/>
              </a:solidFill>
              <a:round/>
            </a:ln>
            <a:effectLst/>
          </c:spPr>
          <c:marker>
            <c:symbol val="none"/>
          </c:marker>
          <c:cat>
            <c:strRef>
              <c:f>PRP_PPCF_OT!$B$125:$K$125</c:f>
              <c:strCache>
                <c:ptCount val="10"/>
                <c:pt idx="0">
                  <c:v>0%-50%</c:v>
                </c:pt>
                <c:pt idx="1">
                  <c:v>50%-60%</c:v>
                </c:pt>
                <c:pt idx="2">
                  <c:v>60%-70%</c:v>
                </c:pt>
                <c:pt idx="3">
                  <c:v>70%-80%</c:v>
                </c:pt>
                <c:pt idx="4">
                  <c:v>80%-90%</c:v>
                </c:pt>
                <c:pt idx="5">
                  <c:v>90%-95%</c:v>
                </c:pt>
                <c:pt idx="6">
                  <c:v>95%-97%</c:v>
                </c:pt>
                <c:pt idx="7">
                  <c:v>97%-98%</c:v>
                </c:pt>
                <c:pt idx="8">
                  <c:v>98%-99%</c:v>
                </c:pt>
                <c:pt idx="9">
                  <c:v>99%-100%</c:v>
                </c:pt>
              </c:strCache>
            </c:strRef>
          </c:cat>
          <c:val>
            <c:numRef>
              <c:f>PRP_PPCF_OT!$B$134:$K$134</c:f>
              <c:numCache>
                <c:formatCode>#,##0</c:formatCode>
                <c:ptCount val="10"/>
                <c:pt idx="0">
                  <c:v>17910.712095396386</c:v>
                </c:pt>
                <c:pt idx="1">
                  <c:v>17348.211191539947</c:v>
                </c:pt>
                <c:pt idx="2">
                  <c:v>21664.534842807418</c:v>
                </c:pt>
                <c:pt idx="3">
                  <c:v>49702.263783460796</c:v>
                </c:pt>
                <c:pt idx="4">
                  <c:v>20508.559425330885</c:v>
                </c:pt>
                <c:pt idx="5">
                  <c:v>-4664.7966066019717</c:v>
                </c:pt>
                <c:pt idx="6">
                  <c:v>1306.6950057231838</c:v>
                </c:pt>
                <c:pt idx="7">
                  <c:v>-367.89236467056583</c:v>
                </c:pt>
                <c:pt idx="8">
                  <c:v>-716.01339264339435</c:v>
                </c:pt>
                <c:pt idx="9">
                  <c:v>-4179.8152054734655</c:v>
                </c:pt>
              </c:numCache>
            </c:numRef>
          </c:val>
          <c:smooth val="0"/>
          <c:extLst>
            <c:ext xmlns:c16="http://schemas.microsoft.com/office/drawing/2014/chart" uri="{C3380CC4-5D6E-409C-BE32-E72D297353CC}">
              <c16:uniqueId val="{00000005-7757-460E-A25E-CE5E743EE9A5}"/>
            </c:ext>
          </c:extLst>
        </c:ser>
        <c:ser>
          <c:idx val="7"/>
          <c:order val="5"/>
          <c:tx>
            <c:strRef>
              <c:f>PRP_PPCF_OT!$A$135</c:f>
              <c:strCache>
                <c:ptCount val="1"/>
                <c:pt idx="0">
                  <c:v>Selected</c:v>
                </c:pt>
              </c:strCache>
            </c:strRef>
          </c:tx>
          <c:spPr>
            <a:ln w="50800" cap="rnd">
              <a:solidFill>
                <a:srgbClr val="F8B217"/>
              </a:solidFill>
              <a:round/>
            </a:ln>
            <a:effectLst/>
          </c:spPr>
          <c:marker>
            <c:symbol val="none"/>
          </c:marker>
          <c:cat>
            <c:strRef>
              <c:f>PRP_PPCF_OT!$B$125:$K$125</c:f>
              <c:strCache>
                <c:ptCount val="10"/>
                <c:pt idx="0">
                  <c:v>0%-50%</c:v>
                </c:pt>
                <c:pt idx="1">
                  <c:v>50%-60%</c:v>
                </c:pt>
                <c:pt idx="2">
                  <c:v>60%-70%</c:v>
                </c:pt>
                <c:pt idx="3">
                  <c:v>70%-80%</c:v>
                </c:pt>
                <c:pt idx="4">
                  <c:v>80%-90%</c:v>
                </c:pt>
                <c:pt idx="5">
                  <c:v>90%-95%</c:v>
                </c:pt>
                <c:pt idx="6">
                  <c:v>95%-97%</c:v>
                </c:pt>
                <c:pt idx="7">
                  <c:v>97%-98%</c:v>
                </c:pt>
                <c:pt idx="8">
                  <c:v>98%-99%</c:v>
                </c:pt>
                <c:pt idx="9">
                  <c:v>99%-100%</c:v>
                </c:pt>
              </c:strCache>
            </c:strRef>
          </c:cat>
          <c:val>
            <c:numRef>
              <c:f>PRP_PPCF_OT!$B$135:$K$135</c:f>
              <c:numCache>
                <c:formatCode>#,##0</c:formatCode>
                <c:ptCount val="10"/>
                <c:pt idx="0">
                  <c:v>16000</c:v>
                </c:pt>
                <c:pt idx="1">
                  <c:v>16000</c:v>
                </c:pt>
                <c:pt idx="2">
                  <c:v>22000</c:v>
                </c:pt>
                <c:pt idx="3">
                  <c:v>45000</c:v>
                </c:pt>
                <c:pt idx="4">
                  <c:v>23000</c:v>
                </c:pt>
                <c:pt idx="5">
                  <c:v>-1500</c:v>
                </c:pt>
                <c:pt idx="6">
                  <c:v>-1000</c:v>
                </c:pt>
                <c:pt idx="7">
                  <c:v>-1000</c:v>
                </c:pt>
                <c:pt idx="8">
                  <c:v>-1000</c:v>
                </c:pt>
                <c:pt idx="9">
                  <c:v>-2000</c:v>
                </c:pt>
              </c:numCache>
            </c:numRef>
          </c:val>
          <c:smooth val="0"/>
          <c:extLst>
            <c:ext xmlns:c16="http://schemas.microsoft.com/office/drawing/2014/chart" uri="{C3380CC4-5D6E-409C-BE32-E72D297353CC}">
              <c16:uniqueId val="{00000006-7757-460E-A25E-CE5E743EE9A5}"/>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LR by AQ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LR</c:v>
          </c:tx>
          <c:spPr>
            <a:solidFill>
              <a:schemeClr val="accent1"/>
            </a:solidFill>
            <a:ln>
              <a:noFill/>
            </a:ln>
            <a:effectLst/>
          </c:spPr>
          <c:invertIfNegative val="0"/>
          <c:cat>
            <c:strRef>
              <c:f>PRP_BCL!$A$246:$A$261</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PRP_PPCF_OT!$F$271:$F$286</c:f>
              <c:numCache>
                <c:formatCode>0%</c:formatCode>
                <c:ptCount val="16"/>
                <c:pt idx="0">
                  <c:v>0.50737589013010442</c:v>
                </c:pt>
                <c:pt idx="1">
                  <c:v>0.41266237652383736</c:v>
                </c:pt>
                <c:pt idx="2">
                  <c:v>0.24400841069502738</c:v>
                </c:pt>
                <c:pt idx="3">
                  <c:v>1.3066177291301624</c:v>
                </c:pt>
                <c:pt idx="4">
                  <c:v>0.43392421051255908</c:v>
                </c:pt>
                <c:pt idx="5">
                  <c:v>0.39047440338847972</c:v>
                </c:pt>
                <c:pt idx="6">
                  <c:v>0.70823879777227594</c:v>
                </c:pt>
                <c:pt idx="7">
                  <c:v>0.94638314077350838</c:v>
                </c:pt>
                <c:pt idx="8">
                  <c:v>0.48082088990498717</c:v>
                </c:pt>
                <c:pt idx="9">
                  <c:v>0.35767425339365444</c:v>
                </c:pt>
                <c:pt idx="10">
                  <c:v>0.61606616211459786</c:v>
                </c:pt>
                <c:pt idx="11">
                  <c:v>1.199391181718354</c:v>
                </c:pt>
                <c:pt idx="12">
                  <c:v>0.46096184370181281</c:v>
                </c:pt>
                <c:pt idx="13">
                  <c:v>0.45969982515901842</c:v>
                </c:pt>
                <c:pt idx="14">
                  <c:v>0.53940554477273817</c:v>
                </c:pt>
                <c:pt idx="15">
                  <c:v>0.72024834261416393</c:v>
                </c:pt>
              </c:numCache>
            </c:numRef>
          </c:val>
          <c:extLst>
            <c:ext xmlns:c16="http://schemas.microsoft.com/office/drawing/2014/chart" uri="{C3380CC4-5D6E-409C-BE32-E72D297353CC}">
              <c16:uniqueId val="{00000000-05E6-47A2-AAA0-37411D71C87D}"/>
            </c:ext>
          </c:extLst>
        </c:ser>
        <c:dLbls>
          <c:showLegendKey val="0"/>
          <c:showVal val="0"/>
          <c:showCatName val="0"/>
          <c:showSerName val="0"/>
          <c:showPercent val="0"/>
          <c:showBubbleSize val="0"/>
        </c:dLbls>
        <c:gapWidth val="219"/>
        <c:overlap val="-27"/>
        <c:axId val="202488975"/>
        <c:axId val="1565781135"/>
      </c:barChart>
      <c:lineChart>
        <c:grouping val="standard"/>
        <c:varyColors val="0"/>
        <c:ser>
          <c:idx val="1"/>
          <c:order val="1"/>
          <c:tx>
            <c:strRef>
              <c:f>PRP_BCL!$G$245</c:f>
              <c:strCache>
                <c:ptCount val="1"/>
                <c:pt idx="0">
                  <c:v>avg</c:v>
                </c:pt>
              </c:strCache>
            </c:strRef>
          </c:tx>
          <c:spPr>
            <a:ln w="28575" cap="rnd">
              <a:solidFill>
                <a:schemeClr val="accent2"/>
              </a:solidFill>
              <a:round/>
            </a:ln>
            <a:effectLst/>
          </c:spPr>
          <c:marker>
            <c:symbol val="none"/>
          </c:marker>
          <c:val>
            <c:numRef>
              <c:f>PRP_PPCF_OT!$G$271:$G$286</c:f>
              <c:numCache>
                <c:formatCode>0%</c:formatCode>
                <c:ptCount val="16"/>
                <c:pt idx="0">
                  <c:v>0.61149706264408021</c:v>
                </c:pt>
                <c:pt idx="1">
                  <c:v>0.61149706264408021</c:v>
                </c:pt>
                <c:pt idx="2">
                  <c:v>0.61149706264408021</c:v>
                </c:pt>
                <c:pt idx="3">
                  <c:v>0.61149706264408021</c:v>
                </c:pt>
                <c:pt idx="4">
                  <c:v>0.61149706264408021</c:v>
                </c:pt>
                <c:pt idx="5">
                  <c:v>0.61149706264408021</c:v>
                </c:pt>
                <c:pt idx="6">
                  <c:v>0.61149706264408021</c:v>
                </c:pt>
                <c:pt idx="7">
                  <c:v>0.61149706264408021</c:v>
                </c:pt>
                <c:pt idx="8">
                  <c:v>0.61149706264408021</c:v>
                </c:pt>
                <c:pt idx="9">
                  <c:v>0.61149706264408021</c:v>
                </c:pt>
                <c:pt idx="10">
                  <c:v>0.61149706264408021</c:v>
                </c:pt>
                <c:pt idx="11">
                  <c:v>0.61149706264408021</c:v>
                </c:pt>
                <c:pt idx="12">
                  <c:v>0.61149706264408021</c:v>
                </c:pt>
                <c:pt idx="13">
                  <c:v>0.61149706264408021</c:v>
                </c:pt>
                <c:pt idx="14">
                  <c:v>0.61149706264408021</c:v>
                </c:pt>
                <c:pt idx="15">
                  <c:v>0.61149706264408021</c:v>
                </c:pt>
              </c:numCache>
            </c:numRef>
          </c:val>
          <c:smooth val="0"/>
          <c:extLst>
            <c:ext xmlns:c16="http://schemas.microsoft.com/office/drawing/2014/chart" uri="{C3380CC4-5D6E-409C-BE32-E72D297353CC}">
              <c16:uniqueId val="{00000001-05E6-47A2-AAA0-37411D71C87D}"/>
            </c:ext>
          </c:extLst>
        </c:ser>
        <c:ser>
          <c:idx val="2"/>
          <c:order val="2"/>
          <c:tx>
            <c:strRef>
              <c:f>PRP_BCL!$H$245</c:f>
              <c:strCache>
                <c:ptCount val="1"/>
                <c:pt idx="0">
                  <c:v>w. avg</c:v>
                </c:pt>
              </c:strCache>
            </c:strRef>
          </c:tx>
          <c:spPr>
            <a:ln w="28575" cap="rnd">
              <a:solidFill>
                <a:schemeClr val="accent3"/>
              </a:solidFill>
              <a:round/>
            </a:ln>
            <a:effectLst/>
          </c:spPr>
          <c:marker>
            <c:symbol val="none"/>
          </c:marker>
          <c:val>
            <c:numRef>
              <c:f>PRP_PPCF_OT!$H$271:$H$286</c:f>
              <c:numCache>
                <c:formatCode>0%</c:formatCode>
                <c:ptCount val="16"/>
                <c:pt idx="0">
                  <c:v>0.62220646358592002</c:v>
                </c:pt>
                <c:pt idx="1">
                  <c:v>0.62220646358592002</c:v>
                </c:pt>
                <c:pt idx="2">
                  <c:v>0.62220646358592002</c:v>
                </c:pt>
                <c:pt idx="3">
                  <c:v>0.62220646358592002</c:v>
                </c:pt>
                <c:pt idx="4">
                  <c:v>0.62220646358592002</c:v>
                </c:pt>
                <c:pt idx="5">
                  <c:v>0.62220646358592002</c:v>
                </c:pt>
                <c:pt idx="6">
                  <c:v>0.62220646358592002</c:v>
                </c:pt>
                <c:pt idx="7">
                  <c:v>0.62220646358592002</c:v>
                </c:pt>
                <c:pt idx="8">
                  <c:v>0.62220646358592002</c:v>
                </c:pt>
                <c:pt idx="9">
                  <c:v>0.62220646358592002</c:v>
                </c:pt>
                <c:pt idx="10">
                  <c:v>0.62220646358592002</c:v>
                </c:pt>
                <c:pt idx="11">
                  <c:v>0.62220646358592002</c:v>
                </c:pt>
                <c:pt idx="12">
                  <c:v>0.62220646358592002</c:v>
                </c:pt>
                <c:pt idx="13">
                  <c:v>0.62220646358592002</c:v>
                </c:pt>
                <c:pt idx="14">
                  <c:v>0.62220646358592002</c:v>
                </c:pt>
                <c:pt idx="15">
                  <c:v>0.62220646358592002</c:v>
                </c:pt>
              </c:numCache>
            </c:numRef>
          </c:val>
          <c:smooth val="0"/>
          <c:extLst>
            <c:ext xmlns:c16="http://schemas.microsoft.com/office/drawing/2014/chart" uri="{C3380CC4-5D6E-409C-BE32-E72D297353CC}">
              <c16:uniqueId val="{00000002-05E6-47A2-AAA0-37411D71C87D}"/>
            </c:ext>
          </c:extLst>
        </c:ser>
        <c:ser>
          <c:idx val="3"/>
          <c:order val="3"/>
          <c:tx>
            <c:strRef>
              <c:f>PRP_BCL!$I$245</c:f>
              <c:strCache>
                <c:ptCount val="1"/>
                <c:pt idx="0">
                  <c:v>last 4</c:v>
                </c:pt>
              </c:strCache>
            </c:strRef>
          </c:tx>
          <c:spPr>
            <a:ln w="28575" cap="rnd">
              <a:solidFill>
                <a:schemeClr val="accent4"/>
              </a:solidFill>
              <a:round/>
            </a:ln>
            <a:effectLst/>
          </c:spPr>
          <c:marker>
            <c:symbol val="none"/>
          </c:marker>
          <c:val>
            <c:numRef>
              <c:f>PRP_PPCF_OT!$I$271:$I$286</c:f>
              <c:numCache>
                <c:formatCode>0%</c:formatCode>
                <c:ptCount val="16"/>
                <c:pt idx="0">
                  <c:v>0.55668246553736223</c:v>
                </c:pt>
                <c:pt idx="1">
                  <c:v>0.55668246553736223</c:v>
                </c:pt>
                <c:pt idx="2">
                  <c:v>0.55668246553736223</c:v>
                </c:pt>
                <c:pt idx="3">
                  <c:v>0.55668246553736223</c:v>
                </c:pt>
                <c:pt idx="4">
                  <c:v>0.55668246553736223</c:v>
                </c:pt>
                <c:pt idx="5">
                  <c:v>0.55668246553736223</c:v>
                </c:pt>
                <c:pt idx="6">
                  <c:v>0.55668246553736223</c:v>
                </c:pt>
                <c:pt idx="7">
                  <c:v>0.55668246553736223</c:v>
                </c:pt>
                <c:pt idx="8">
                  <c:v>0.55668246553736223</c:v>
                </c:pt>
                <c:pt idx="9">
                  <c:v>0.55668246553736223</c:v>
                </c:pt>
                <c:pt idx="10">
                  <c:v>0.55668246553736223</c:v>
                </c:pt>
                <c:pt idx="11">
                  <c:v>0.55668246553736223</c:v>
                </c:pt>
                <c:pt idx="12">
                  <c:v>0.55668246553736223</c:v>
                </c:pt>
                <c:pt idx="13">
                  <c:v>0.55668246553736223</c:v>
                </c:pt>
                <c:pt idx="14">
                  <c:v>0.55668246553736223</c:v>
                </c:pt>
                <c:pt idx="15">
                  <c:v>0.55668246553736223</c:v>
                </c:pt>
              </c:numCache>
            </c:numRef>
          </c:val>
          <c:smooth val="0"/>
          <c:extLst>
            <c:ext xmlns:c16="http://schemas.microsoft.com/office/drawing/2014/chart" uri="{C3380CC4-5D6E-409C-BE32-E72D297353CC}">
              <c16:uniqueId val="{00000003-05E6-47A2-AAA0-37411D71C87D}"/>
            </c:ext>
          </c:extLst>
        </c:ser>
        <c:ser>
          <c:idx val="4"/>
          <c:order val="4"/>
          <c:tx>
            <c:strRef>
              <c:f>PRP_BCL!$J$245</c:f>
              <c:strCache>
                <c:ptCount val="1"/>
                <c:pt idx="0">
                  <c:v>last 8</c:v>
                </c:pt>
              </c:strCache>
            </c:strRef>
          </c:tx>
          <c:spPr>
            <a:ln w="28575" cap="rnd">
              <a:solidFill>
                <a:schemeClr val="accent5"/>
              </a:solidFill>
              <a:round/>
            </a:ln>
            <a:effectLst/>
          </c:spPr>
          <c:marker>
            <c:symbol val="none"/>
          </c:marker>
          <c:val>
            <c:numRef>
              <c:f>PRP_PPCF_OT!$J$271:$J$286</c:f>
              <c:numCache>
                <c:formatCode>0%</c:formatCode>
                <c:ptCount val="16"/>
                <c:pt idx="0">
                  <c:v>0.61251826461772252</c:v>
                </c:pt>
                <c:pt idx="1">
                  <c:v>0.61251826461772252</c:v>
                </c:pt>
                <c:pt idx="2">
                  <c:v>0.61251826461772252</c:v>
                </c:pt>
                <c:pt idx="3">
                  <c:v>0.61251826461772252</c:v>
                </c:pt>
                <c:pt idx="4">
                  <c:v>0.61251826461772252</c:v>
                </c:pt>
                <c:pt idx="5">
                  <c:v>0.61251826461772252</c:v>
                </c:pt>
                <c:pt idx="6">
                  <c:v>0.61251826461772252</c:v>
                </c:pt>
                <c:pt idx="7">
                  <c:v>0.61251826461772252</c:v>
                </c:pt>
                <c:pt idx="8">
                  <c:v>0.61251826461772252</c:v>
                </c:pt>
                <c:pt idx="9">
                  <c:v>0.61251826461772252</c:v>
                </c:pt>
                <c:pt idx="10">
                  <c:v>0.61251826461772252</c:v>
                </c:pt>
                <c:pt idx="11">
                  <c:v>0.61251826461772252</c:v>
                </c:pt>
                <c:pt idx="12">
                  <c:v>0.61251826461772252</c:v>
                </c:pt>
                <c:pt idx="13">
                  <c:v>0.61251826461772252</c:v>
                </c:pt>
                <c:pt idx="14">
                  <c:v>0.61251826461772252</c:v>
                </c:pt>
                <c:pt idx="15">
                  <c:v>0.61251826461772252</c:v>
                </c:pt>
              </c:numCache>
            </c:numRef>
          </c:val>
          <c:smooth val="0"/>
          <c:extLst>
            <c:ext xmlns:c16="http://schemas.microsoft.com/office/drawing/2014/chart" uri="{C3380CC4-5D6E-409C-BE32-E72D297353CC}">
              <c16:uniqueId val="{00000004-05E6-47A2-AAA0-37411D71C87D}"/>
            </c:ext>
          </c:extLst>
        </c:ser>
        <c:dLbls>
          <c:showLegendKey val="0"/>
          <c:showVal val="0"/>
          <c:showCatName val="0"/>
          <c:showSerName val="0"/>
          <c:showPercent val="0"/>
          <c:showBubbleSize val="0"/>
        </c:dLbls>
        <c:marker val="1"/>
        <c:smooth val="0"/>
        <c:axId val="202488975"/>
        <c:axId val="1565781135"/>
      </c:lineChart>
      <c:catAx>
        <c:axId val="202488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5781135"/>
        <c:crosses val="autoZero"/>
        <c:auto val="1"/>
        <c:lblAlgn val="ctr"/>
        <c:lblOffset val="100"/>
        <c:noMultiLvlLbl val="0"/>
      </c:catAx>
      <c:valAx>
        <c:axId val="156578113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4889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PO factors 0-6</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PRP_PCE!$A$64</c:f>
              <c:strCache>
                <c:ptCount val="1"/>
                <c:pt idx="0">
                  <c:v>Simple average</c:v>
                </c:pt>
              </c:strCache>
            </c:strRef>
          </c:tx>
          <c:spPr>
            <a:ln w="28575" cap="rnd">
              <a:solidFill>
                <a:srgbClr val="72166B"/>
              </a:solidFill>
              <a:round/>
            </a:ln>
            <a:effectLst/>
          </c:spPr>
          <c:marker>
            <c:symbol val="none"/>
          </c:marker>
          <c:cat>
            <c:strRef>
              <c:f>PRP_PCE!$C$63:$H$63</c:f>
              <c:strCache>
                <c:ptCount val="6"/>
                <c:pt idx="0">
                  <c:v>0:1</c:v>
                </c:pt>
                <c:pt idx="1">
                  <c:v>1:2</c:v>
                </c:pt>
                <c:pt idx="2">
                  <c:v>2:3</c:v>
                </c:pt>
                <c:pt idx="3">
                  <c:v>3:4</c:v>
                </c:pt>
                <c:pt idx="4">
                  <c:v>4:5</c:v>
                </c:pt>
                <c:pt idx="5">
                  <c:v>5:6</c:v>
                </c:pt>
              </c:strCache>
            </c:strRef>
          </c:cat>
          <c:val>
            <c:numRef>
              <c:f>PRP_PCE!$C$64:$H$64</c:f>
              <c:numCache>
                <c:formatCode>#,##0.0</c:formatCode>
                <c:ptCount val="6"/>
                <c:pt idx="0">
                  <c:v>17.299008984964349</c:v>
                </c:pt>
                <c:pt idx="1">
                  <c:v>5.7060927012610492</c:v>
                </c:pt>
                <c:pt idx="2">
                  <c:v>-2.1490210781130377</c:v>
                </c:pt>
                <c:pt idx="3">
                  <c:v>1.8123031562187155</c:v>
                </c:pt>
                <c:pt idx="4">
                  <c:v>1.9701576418765043</c:v>
                </c:pt>
                <c:pt idx="5">
                  <c:v>2.5489988966213839</c:v>
                </c:pt>
              </c:numCache>
            </c:numRef>
          </c:val>
          <c:smooth val="0"/>
          <c:extLst>
            <c:ext xmlns:c16="http://schemas.microsoft.com/office/drawing/2014/chart" uri="{C3380CC4-5D6E-409C-BE32-E72D297353CC}">
              <c16:uniqueId val="{00000000-9AF8-4F61-8132-808BB7B2DE21}"/>
            </c:ext>
          </c:extLst>
        </c:ser>
        <c:ser>
          <c:idx val="1"/>
          <c:order val="1"/>
          <c:tx>
            <c:strRef>
              <c:f>PRP_PCE!$A$65</c:f>
              <c:strCache>
                <c:ptCount val="1"/>
                <c:pt idx="0">
                  <c:v>Weighted avg (ALL)</c:v>
                </c:pt>
              </c:strCache>
            </c:strRef>
          </c:tx>
          <c:spPr>
            <a:ln w="28575" cap="rnd">
              <a:solidFill>
                <a:srgbClr val="00B0BD"/>
              </a:solidFill>
              <a:round/>
            </a:ln>
            <a:effectLst/>
          </c:spPr>
          <c:marker>
            <c:symbol val="none"/>
          </c:marker>
          <c:cat>
            <c:strRef>
              <c:f>PRP_PCE!$C$63:$H$63</c:f>
              <c:strCache>
                <c:ptCount val="6"/>
                <c:pt idx="0">
                  <c:v>0:1</c:v>
                </c:pt>
                <c:pt idx="1">
                  <c:v>1:2</c:v>
                </c:pt>
                <c:pt idx="2">
                  <c:v>2:3</c:v>
                </c:pt>
                <c:pt idx="3">
                  <c:v>3:4</c:v>
                </c:pt>
                <c:pt idx="4">
                  <c:v>4:5</c:v>
                </c:pt>
                <c:pt idx="5">
                  <c:v>5:6</c:v>
                </c:pt>
              </c:strCache>
            </c:strRef>
          </c:cat>
          <c:val>
            <c:numRef>
              <c:f>PRP_PCE!$C$65:$H$65</c:f>
              <c:numCache>
                <c:formatCode>#,##0.0</c:formatCode>
                <c:ptCount val="6"/>
                <c:pt idx="0">
                  <c:v>11.903728295301796</c:v>
                </c:pt>
                <c:pt idx="1">
                  <c:v>5.5677638900356703</c:v>
                </c:pt>
                <c:pt idx="2">
                  <c:v>-7.0806219525640248</c:v>
                </c:pt>
                <c:pt idx="3">
                  <c:v>0.57138481814904984</c:v>
                </c:pt>
                <c:pt idx="4">
                  <c:v>-3.7687290053344764</c:v>
                </c:pt>
                <c:pt idx="5">
                  <c:v>1.2482102662176113</c:v>
                </c:pt>
              </c:numCache>
            </c:numRef>
          </c:val>
          <c:smooth val="0"/>
          <c:extLst>
            <c:ext xmlns:c16="http://schemas.microsoft.com/office/drawing/2014/chart" uri="{C3380CC4-5D6E-409C-BE32-E72D297353CC}">
              <c16:uniqueId val="{00000001-9AF8-4F61-8132-808BB7B2DE21}"/>
            </c:ext>
          </c:extLst>
        </c:ser>
        <c:ser>
          <c:idx val="2"/>
          <c:order val="2"/>
          <c:tx>
            <c:strRef>
              <c:f>PRP_PCE!$A$66</c:f>
              <c:strCache>
                <c:ptCount val="1"/>
                <c:pt idx="0">
                  <c:v>Weighted avg (last 4)</c:v>
                </c:pt>
              </c:strCache>
            </c:strRef>
          </c:tx>
          <c:spPr>
            <a:ln w="28575" cap="rnd">
              <a:solidFill>
                <a:srgbClr val="838286"/>
              </a:solidFill>
              <a:round/>
            </a:ln>
            <a:effectLst/>
          </c:spPr>
          <c:marker>
            <c:symbol val="none"/>
          </c:marker>
          <c:cat>
            <c:strRef>
              <c:f>PRP_PCE!$C$63:$H$63</c:f>
              <c:strCache>
                <c:ptCount val="6"/>
                <c:pt idx="0">
                  <c:v>0:1</c:v>
                </c:pt>
                <c:pt idx="1">
                  <c:v>1:2</c:v>
                </c:pt>
                <c:pt idx="2">
                  <c:v>2:3</c:v>
                </c:pt>
                <c:pt idx="3">
                  <c:v>3:4</c:v>
                </c:pt>
                <c:pt idx="4">
                  <c:v>4:5</c:v>
                </c:pt>
                <c:pt idx="5">
                  <c:v>5:6</c:v>
                </c:pt>
              </c:strCache>
            </c:strRef>
          </c:cat>
          <c:val>
            <c:numRef>
              <c:f>PRP_PCE!$C$66:$H$66</c:f>
              <c:numCache>
                <c:formatCode>#,##0.0</c:formatCode>
                <c:ptCount val="6"/>
                <c:pt idx="0">
                  <c:v>13.712815605312102</c:v>
                </c:pt>
                <c:pt idx="1">
                  <c:v>4.1533080736966967</c:v>
                </c:pt>
                <c:pt idx="2">
                  <c:v>-2.0383727595234777</c:v>
                </c:pt>
                <c:pt idx="3">
                  <c:v>-0.41022548308876833</c:v>
                </c:pt>
                <c:pt idx="4">
                  <c:v>-0.34213335990661392</c:v>
                </c:pt>
                <c:pt idx="5">
                  <c:v>0.65359640359640359</c:v>
                </c:pt>
              </c:numCache>
            </c:numRef>
          </c:val>
          <c:smooth val="0"/>
          <c:extLst>
            <c:ext xmlns:c16="http://schemas.microsoft.com/office/drawing/2014/chart" uri="{C3380CC4-5D6E-409C-BE32-E72D297353CC}">
              <c16:uniqueId val="{00000002-9AF8-4F61-8132-808BB7B2DE21}"/>
            </c:ext>
          </c:extLst>
        </c:ser>
        <c:ser>
          <c:idx val="3"/>
          <c:order val="3"/>
          <c:tx>
            <c:strRef>
              <c:f>PRP_PCE!$A$67</c:f>
              <c:strCache>
                <c:ptCount val="1"/>
                <c:pt idx="0">
                  <c:v>Weighted avg (last 8)</c:v>
                </c:pt>
              </c:strCache>
            </c:strRef>
          </c:tx>
          <c:spPr>
            <a:ln w="28575" cap="rnd">
              <a:solidFill>
                <a:srgbClr val="00576B"/>
              </a:solidFill>
              <a:round/>
            </a:ln>
            <a:effectLst/>
          </c:spPr>
          <c:marker>
            <c:symbol val="none"/>
          </c:marker>
          <c:cat>
            <c:strRef>
              <c:f>PRP_PCE!$C$63:$H$63</c:f>
              <c:strCache>
                <c:ptCount val="6"/>
                <c:pt idx="0">
                  <c:v>0:1</c:v>
                </c:pt>
                <c:pt idx="1">
                  <c:v>1:2</c:v>
                </c:pt>
                <c:pt idx="2">
                  <c:v>2:3</c:v>
                </c:pt>
                <c:pt idx="3">
                  <c:v>3:4</c:v>
                </c:pt>
                <c:pt idx="4">
                  <c:v>4:5</c:v>
                </c:pt>
                <c:pt idx="5">
                  <c:v>5:6</c:v>
                </c:pt>
              </c:strCache>
            </c:strRef>
          </c:cat>
          <c:val>
            <c:numRef>
              <c:f>PRP_PCE!$C$67:$H$67</c:f>
              <c:numCache>
                <c:formatCode>#,##0.0</c:formatCode>
                <c:ptCount val="6"/>
                <c:pt idx="0">
                  <c:v>14.845889912153927</c:v>
                </c:pt>
                <c:pt idx="1">
                  <c:v>5.621163911328086</c:v>
                </c:pt>
                <c:pt idx="2">
                  <c:v>-12.256444571566208</c:v>
                </c:pt>
                <c:pt idx="3">
                  <c:v>0.57669068435630289</c:v>
                </c:pt>
                <c:pt idx="4">
                  <c:v>-1.2065377870040623</c:v>
                </c:pt>
                <c:pt idx="5">
                  <c:v>3.6481839024978884</c:v>
                </c:pt>
              </c:numCache>
            </c:numRef>
          </c:val>
          <c:smooth val="0"/>
          <c:extLst>
            <c:ext xmlns:c16="http://schemas.microsoft.com/office/drawing/2014/chart" uri="{C3380CC4-5D6E-409C-BE32-E72D297353CC}">
              <c16:uniqueId val="{00000003-9AF8-4F61-8132-808BB7B2DE21}"/>
            </c:ext>
          </c:extLst>
        </c:ser>
        <c:ser>
          <c:idx val="4"/>
          <c:order val="4"/>
          <c:tx>
            <c:strRef>
              <c:f>PRP_PCE!$A$68</c:f>
              <c:strCache>
                <c:ptCount val="1"/>
                <c:pt idx="0">
                  <c:v>Weighted avg (Q4 only)</c:v>
                </c:pt>
              </c:strCache>
            </c:strRef>
          </c:tx>
          <c:spPr>
            <a:ln w="28575" cap="rnd">
              <a:solidFill>
                <a:schemeClr val="accent5"/>
              </a:solidFill>
              <a:round/>
            </a:ln>
            <a:effectLst/>
          </c:spPr>
          <c:marker>
            <c:symbol val="none"/>
          </c:marker>
          <c:cat>
            <c:strRef>
              <c:f>PRP_PCE!$C$63:$H$63</c:f>
              <c:strCache>
                <c:ptCount val="6"/>
                <c:pt idx="0">
                  <c:v>0:1</c:v>
                </c:pt>
                <c:pt idx="1">
                  <c:v>1:2</c:v>
                </c:pt>
                <c:pt idx="2">
                  <c:v>2:3</c:v>
                </c:pt>
                <c:pt idx="3">
                  <c:v>3:4</c:v>
                </c:pt>
                <c:pt idx="4">
                  <c:v>4:5</c:v>
                </c:pt>
                <c:pt idx="5">
                  <c:v>5:6</c:v>
                </c:pt>
              </c:strCache>
            </c:strRef>
          </c:cat>
          <c:val>
            <c:numRef>
              <c:f>PRP_PCE!$C$68:$H$68</c:f>
              <c:numCache>
                <c:formatCode>#,##0.0</c:formatCode>
                <c:ptCount val="6"/>
                <c:pt idx="0">
                  <c:v>15.111929622345185</c:v>
                </c:pt>
                <c:pt idx="1">
                  <c:v>11.8565064770973</c:v>
                </c:pt>
                <c:pt idx="2">
                  <c:v>21.583917502034449</c:v>
                </c:pt>
                <c:pt idx="3">
                  <c:v>1.4441505152190837</c:v>
                </c:pt>
                <c:pt idx="4">
                  <c:v>1.1620950793535763</c:v>
                </c:pt>
                <c:pt idx="5">
                  <c:v>7.6177115300306886</c:v>
                </c:pt>
              </c:numCache>
            </c:numRef>
          </c:val>
          <c:smooth val="0"/>
          <c:extLst>
            <c:ext xmlns:c16="http://schemas.microsoft.com/office/drawing/2014/chart" uri="{C3380CC4-5D6E-409C-BE32-E72D297353CC}">
              <c16:uniqueId val="{00000004-9AF8-4F61-8132-808BB7B2DE21}"/>
            </c:ext>
          </c:extLst>
        </c:ser>
        <c:ser>
          <c:idx val="5"/>
          <c:order val="5"/>
          <c:tx>
            <c:strRef>
              <c:f>PRP_PCE!$A$69</c:f>
              <c:strCache>
                <c:ptCount val="1"/>
                <c:pt idx="0">
                  <c:v>Trend</c:v>
                </c:pt>
              </c:strCache>
            </c:strRef>
          </c:tx>
          <c:spPr>
            <a:ln w="28575" cap="rnd">
              <a:solidFill>
                <a:srgbClr val="AABA0A"/>
              </a:solidFill>
              <a:round/>
            </a:ln>
            <a:effectLst/>
          </c:spPr>
          <c:marker>
            <c:symbol val="none"/>
          </c:marker>
          <c:cat>
            <c:strRef>
              <c:f>PRP_PCE!$C$63:$H$63</c:f>
              <c:strCache>
                <c:ptCount val="6"/>
                <c:pt idx="0">
                  <c:v>0:1</c:v>
                </c:pt>
                <c:pt idx="1">
                  <c:v>1:2</c:v>
                </c:pt>
                <c:pt idx="2">
                  <c:v>2:3</c:v>
                </c:pt>
                <c:pt idx="3">
                  <c:v>3:4</c:v>
                </c:pt>
                <c:pt idx="4">
                  <c:v>4:5</c:v>
                </c:pt>
                <c:pt idx="5">
                  <c:v>5:6</c:v>
                </c:pt>
              </c:strCache>
            </c:strRef>
          </c:cat>
          <c:val>
            <c:numRef>
              <c:f>PRP_PCE!$C$69:$H$69</c:f>
              <c:numCache>
                <c:formatCode>#,##0.0</c:formatCode>
                <c:ptCount val="6"/>
                <c:pt idx="0">
                  <c:v>30.872428921655597</c:v>
                </c:pt>
                <c:pt idx="1">
                  <c:v>3.5387838552465984</c:v>
                </c:pt>
                <c:pt idx="2">
                  <c:v>4.2817162642406021</c:v>
                </c:pt>
                <c:pt idx="3">
                  <c:v>2.4784780325905493</c:v>
                </c:pt>
                <c:pt idx="4">
                  <c:v>0</c:v>
                </c:pt>
                <c:pt idx="5">
                  <c:v>0</c:v>
                </c:pt>
              </c:numCache>
            </c:numRef>
          </c:val>
          <c:smooth val="0"/>
          <c:extLst>
            <c:ext xmlns:c16="http://schemas.microsoft.com/office/drawing/2014/chart" uri="{C3380CC4-5D6E-409C-BE32-E72D297353CC}">
              <c16:uniqueId val="{00000005-9AF8-4F61-8132-808BB7B2DE21}"/>
            </c:ext>
          </c:extLst>
        </c:ser>
        <c:ser>
          <c:idx val="7"/>
          <c:order val="6"/>
          <c:tx>
            <c:strRef>
              <c:f>PRP_PCE!$A$70</c:f>
              <c:strCache>
                <c:ptCount val="1"/>
                <c:pt idx="0">
                  <c:v>Selected</c:v>
                </c:pt>
              </c:strCache>
            </c:strRef>
          </c:tx>
          <c:spPr>
            <a:ln w="73025" cap="rnd">
              <a:solidFill>
                <a:srgbClr val="F8B217"/>
              </a:solidFill>
              <a:round/>
            </a:ln>
            <a:effectLst/>
          </c:spPr>
          <c:marker>
            <c:symbol val="none"/>
          </c:marker>
          <c:cat>
            <c:strRef>
              <c:f>PRP_PCE!$C$63:$H$63</c:f>
              <c:strCache>
                <c:ptCount val="6"/>
                <c:pt idx="0">
                  <c:v>0:1</c:v>
                </c:pt>
                <c:pt idx="1">
                  <c:v>1:2</c:v>
                </c:pt>
                <c:pt idx="2">
                  <c:v>2:3</c:v>
                </c:pt>
                <c:pt idx="3">
                  <c:v>3:4</c:v>
                </c:pt>
                <c:pt idx="4">
                  <c:v>4:5</c:v>
                </c:pt>
                <c:pt idx="5">
                  <c:v>5:6</c:v>
                </c:pt>
              </c:strCache>
            </c:strRef>
          </c:cat>
          <c:val>
            <c:numRef>
              <c:f>PRP_PCE!$C$70:$H$70</c:f>
              <c:numCache>
                <c:formatCode>#,##0.0</c:formatCode>
                <c:ptCount val="6"/>
                <c:pt idx="0">
                  <c:v>14</c:v>
                </c:pt>
                <c:pt idx="1">
                  <c:v>5</c:v>
                </c:pt>
                <c:pt idx="2">
                  <c:v>2</c:v>
                </c:pt>
                <c:pt idx="3">
                  <c:v>0.5</c:v>
                </c:pt>
                <c:pt idx="4">
                  <c:v>0.8</c:v>
                </c:pt>
                <c:pt idx="5">
                  <c:v>0.9</c:v>
                </c:pt>
              </c:numCache>
            </c:numRef>
          </c:val>
          <c:smooth val="0"/>
          <c:extLst>
            <c:ext xmlns:c16="http://schemas.microsoft.com/office/drawing/2014/chart" uri="{C3380CC4-5D6E-409C-BE32-E72D297353CC}">
              <c16:uniqueId val="{00000006-9AF8-4F61-8132-808BB7B2DE21}"/>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Case estimates by AQ/DQ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PRP_PCE!$A$5</c:f>
              <c:strCache>
                <c:ptCount val="1"/>
                <c:pt idx="0">
                  <c:v>2018Q1</c:v>
                </c:pt>
              </c:strCache>
            </c:strRef>
          </c:tx>
          <c:spPr>
            <a:ln w="28575" cap="rnd">
              <a:solidFill>
                <a:schemeClr val="accent1"/>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PRP_PCE!$B$5:$I$5</c:f>
              <c:numCache>
                <c:formatCode>#,##0</c:formatCode>
                <c:ptCount val="8"/>
                <c:pt idx="0">
                  <c:v>413246</c:v>
                </c:pt>
                <c:pt idx="1">
                  <c:v>297521</c:v>
                </c:pt>
                <c:pt idx="2">
                  <c:v>218732</c:v>
                </c:pt>
                <c:pt idx="3">
                  <c:v>132456</c:v>
                </c:pt>
                <c:pt idx="4">
                  <c:v>24862</c:v>
                </c:pt>
                <c:pt idx="5">
                  <c:v>42513</c:v>
                </c:pt>
                <c:pt idx="6">
                  <c:v>0</c:v>
                </c:pt>
                <c:pt idx="7">
                  <c:v>0</c:v>
                </c:pt>
              </c:numCache>
            </c:numRef>
          </c:val>
          <c:smooth val="0"/>
          <c:extLst>
            <c:ext xmlns:c16="http://schemas.microsoft.com/office/drawing/2014/chart" uri="{C3380CC4-5D6E-409C-BE32-E72D297353CC}">
              <c16:uniqueId val="{00000000-5D7E-4AA6-8540-C1B8700780CF}"/>
            </c:ext>
          </c:extLst>
        </c:ser>
        <c:ser>
          <c:idx val="1"/>
          <c:order val="1"/>
          <c:tx>
            <c:strRef>
              <c:f>PRP_PCE!$A$6</c:f>
              <c:strCache>
                <c:ptCount val="1"/>
                <c:pt idx="0">
                  <c:v>2018Q2</c:v>
                </c:pt>
              </c:strCache>
            </c:strRef>
          </c:tx>
          <c:spPr>
            <a:ln w="28575" cap="rnd">
              <a:solidFill>
                <a:schemeClr val="accent2"/>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PRP_PCE!$B$6:$I$6</c:f>
              <c:numCache>
                <c:formatCode>#,##0</c:formatCode>
                <c:ptCount val="8"/>
                <c:pt idx="0">
                  <c:v>412843</c:v>
                </c:pt>
                <c:pt idx="1">
                  <c:v>235716</c:v>
                </c:pt>
                <c:pt idx="2">
                  <c:v>123764</c:v>
                </c:pt>
                <c:pt idx="3">
                  <c:v>68513</c:v>
                </c:pt>
                <c:pt idx="4">
                  <c:v>-287621</c:v>
                </c:pt>
                <c:pt idx="5">
                  <c:v>0</c:v>
                </c:pt>
                <c:pt idx="6">
                  <c:v>0</c:v>
                </c:pt>
                <c:pt idx="7">
                  <c:v>0</c:v>
                </c:pt>
              </c:numCache>
            </c:numRef>
          </c:val>
          <c:smooth val="0"/>
          <c:extLst>
            <c:ext xmlns:c16="http://schemas.microsoft.com/office/drawing/2014/chart" uri="{C3380CC4-5D6E-409C-BE32-E72D297353CC}">
              <c16:uniqueId val="{00000001-5D7E-4AA6-8540-C1B8700780CF}"/>
            </c:ext>
          </c:extLst>
        </c:ser>
        <c:ser>
          <c:idx val="2"/>
          <c:order val="2"/>
          <c:tx>
            <c:strRef>
              <c:f>PRP_PCE!$A$7</c:f>
              <c:strCache>
                <c:ptCount val="1"/>
                <c:pt idx="0">
                  <c:v>2018Q3</c:v>
                </c:pt>
              </c:strCache>
            </c:strRef>
          </c:tx>
          <c:spPr>
            <a:ln w="28575" cap="rnd">
              <a:solidFill>
                <a:schemeClr val="accent3"/>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PRP_PCE!$B$7:$I$7</c:f>
              <c:numCache>
                <c:formatCode>#,##0</c:formatCode>
                <c:ptCount val="8"/>
                <c:pt idx="0">
                  <c:v>523798</c:v>
                </c:pt>
                <c:pt idx="1">
                  <c:v>324789</c:v>
                </c:pt>
                <c:pt idx="2">
                  <c:v>135276</c:v>
                </c:pt>
                <c:pt idx="3">
                  <c:v>124862</c:v>
                </c:pt>
                <c:pt idx="4">
                  <c:v>0</c:v>
                </c:pt>
                <c:pt idx="5">
                  <c:v>0</c:v>
                </c:pt>
                <c:pt idx="6">
                  <c:v>0</c:v>
                </c:pt>
                <c:pt idx="7">
                  <c:v>0</c:v>
                </c:pt>
              </c:numCache>
            </c:numRef>
          </c:val>
          <c:smooth val="0"/>
          <c:extLst>
            <c:ext xmlns:c16="http://schemas.microsoft.com/office/drawing/2014/chart" uri="{C3380CC4-5D6E-409C-BE32-E72D297353CC}">
              <c16:uniqueId val="{00000002-5D7E-4AA6-8540-C1B8700780CF}"/>
            </c:ext>
          </c:extLst>
        </c:ser>
        <c:ser>
          <c:idx val="3"/>
          <c:order val="3"/>
          <c:tx>
            <c:strRef>
              <c:f>PRP_PCE!$A$8</c:f>
              <c:strCache>
                <c:ptCount val="1"/>
                <c:pt idx="0">
                  <c:v>2018Q4</c:v>
                </c:pt>
              </c:strCache>
            </c:strRef>
          </c:tx>
          <c:spPr>
            <a:ln w="28575" cap="rnd">
              <a:solidFill>
                <a:schemeClr val="accent4"/>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PRP_PCE!$B$8:$I$8</c:f>
              <c:numCache>
                <c:formatCode>#,##0</c:formatCode>
                <c:ptCount val="8"/>
                <c:pt idx="0">
                  <c:v>1945263</c:v>
                </c:pt>
                <c:pt idx="1">
                  <c:v>123785</c:v>
                </c:pt>
                <c:pt idx="2">
                  <c:v>62375</c:v>
                </c:pt>
                <c:pt idx="3">
                  <c:v>71326</c:v>
                </c:pt>
                <c:pt idx="4">
                  <c:v>45231</c:v>
                </c:pt>
                <c:pt idx="5">
                  <c:v>4562</c:v>
                </c:pt>
                <c:pt idx="6">
                  <c:v>0</c:v>
                </c:pt>
                <c:pt idx="7">
                  <c:v>0</c:v>
                </c:pt>
              </c:numCache>
            </c:numRef>
          </c:val>
          <c:smooth val="0"/>
          <c:extLst>
            <c:ext xmlns:c16="http://schemas.microsoft.com/office/drawing/2014/chart" uri="{C3380CC4-5D6E-409C-BE32-E72D297353CC}">
              <c16:uniqueId val="{00000003-5D7E-4AA6-8540-C1B8700780CF}"/>
            </c:ext>
          </c:extLst>
        </c:ser>
        <c:ser>
          <c:idx val="4"/>
          <c:order val="4"/>
          <c:tx>
            <c:strRef>
              <c:f>PRP_PCE!$A$9</c:f>
              <c:strCache>
                <c:ptCount val="1"/>
                <c:pt idx="0">
                  <c:v>2019Q1</c:v>
                </c:pt>
              </c:strCache>
            </c:strRef>
          </c:tx>
          <c:spPr>
            <a:ln w="28575" cap="rnd">
              <a:solidFill>
                <a:schemeClr val="accent5"/>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PRP_PCE!$B$9:$I$9</c:f>
              <c:numCache>
                <c:formatCode>#,##0</c:formatCode>
                <c:ptCount val="8"/>
                <c:pt idx="0">
                  <c:v>876238</c:v>
                </c:pt>
                <c:pt idx="1">
                  <c:v>251398</c:v>
                </c:pt>
                <c:pt idx="2">
                  <c:v>201468</c:v>
                </c:pt>
                <c:pt idx="3">
                  <c:v>132456</c:v>
                </c:pt>
                <c:pt idx="4">
                  <c:v>81230</c:v>
                </c:pt>
                <c:pt idx="5">
                  <c:v>0</c:v>
                </c:pt>
                <c:pt idx="6">
                  <c:v>0</c:v>
                </c:pt>
                <c:pt idx="7">
                  <c:v>0</c:v>
                </c:pt>
              </c:numCache>
            </c:numRef>
          </c:val>
          <c:smooth val="0"/>
          <c:extLst>
            <c:ext xmlns:c16="http://schemas.microsoft.com/office/drawing/2014/chart" uri="{C3380CC4-5D6E-409C-BE32-E72D297353CC}">
              <c16:uniqueId val="{00000004-5D7E-4AA6-8540-C1B8700780CF}"/>
            </c:ext>
          </c:extLst>
        </c:ser>
        <c:ser>
          <c:idx val="5"/>
          <c:order val="5"/>
          <c:tx>
            <c:strRef>
              <c:f>PRP_PCE!$A$10</c:f>
              <c:strCache>
                <c:ptCount val="1"/>
                <c:pt idx="0">
                  <c:v>2019Q2</c:v>
                </c:pt>
              </c:strCache>
            </c:strRef>
          </c:tx>
          <c:spPr>
            <a:ln w="28575" cap="rnd">
              <a:solidFill>
                <a:schemeClr val="accent6"/>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PRP_PCE!$B$10:$I$10</c:f>
              <c:numCache>
                <c:formatCode>#,##0</c:formatCode>
                <c:ptCount val="8"/>
                <c:pt idx="0">
                  <c:v>397862</c:v>
                </c:pt>
                <c:pt idx="1">
                  <c:v>103576</c:v>
                </c:pt>
                <c:pt idx="2">
                  <c:v>63025</c:v>
                </c:pt>
                <c:pt idx="3">
                  <c:v>20146</c:v>
                </c:pt>
                <c:pt idx="4">
                  <c:v>87623</c:v>
                </c:pt>
                <c:pt idx="5">
                  <c:v>0</c:v>
                </c:pt>
                <c:pt idx="6">
                  <c:v>0</c:v>
                </c:pt>
                <c:pt idx="7">
                  <c:v>0</c:v>
                </c:pt>
              </c:numCache>
            </c:numRef>
          </c:val>
          <c:smooth val="0"/>
          <c:extLst>
            <c:ext xmlns:c16="http://schemas.microsoft.com/office/drawing/2014/chart" uri="{C3380CC4-5D6E-409C-BE32-E72D297353CC}">
              <c16:uniqueId val="{00000005-5D7E-4AA6-8540-C1B8700780CF}"/>
            </c:ext>
          </c:extLst>
        </c:ser>
        <c:ser>
          <c:idx val="6"/>
          <c:order val="6"/>
          <c:tx>
            <c:strRef>
              <c:f>PRP_PCE!$A$11</c:f>
              <c:strCache>
                <c:ptCount val="1"/>
                <c:pt idx="0">
                  <c:v>2019Q3</c:v>
                </c:pt>
              </c:strCache>
            </c:strRef>
          </c:tx>
          <c:spPr>
            <a:ln w="28575" cap="rnd">
              <a:solidFill>
                <a:schemeClr val="accent1">
                  <a:lumMod val="60000"/>
                </a:schemeClr>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PRP_PCE!$B$11:$I$11</c:f>
              <c:numCache>
                <c:formatCode>#,##0</c:formatCode>
                <c:ptCount val="8"/>
                <c:pt idx="0">
                  <c:v>1326795</c:v>
                </c:pt>
                <c:pt idx="1">
                  <c:v>387623</c:v>
                </c:pt>
                <c:pt idx="2">
                  <c:v>82762</c:v>
                </c:pt>
                <c:pt idx="3">
                  <c:v>185623</c:v>
                </c:pt>
                <c:pt idx="4">
                  <c:v>92456</c:v>
                </c:pt>
                <c:pt idx="5">
                  <c:v>12012</c:v>
                </c:pt>
                <c:pt idx="6">
                  <c:v>0</c:v>
                </c:pt>
                <c:pt idx="7">
                  <c:v>0</c:v>
                </c:pt>
              </c:numCache>
            </c:numRef>
          </c:val>
          <c:smooth val="0"/>
          <c:extLst>
            <c:ext xmlns:c16="http://schemas.microsoft.com/office/drawing/2014/chart" uri="{C3380CC4-5D6E-409C-BE32-E72D297353CC}">
              <c16:uniqueId val="{00000006-5D7E-4AA6-8540-C1B8700780CF}"/>
            </c:ext>
          </c:extLst>
        </c:ser>
        <c:ser>
          <c:idx val="7"/>
          <c:order val="7"/>
          <c:tx>
            <c:strRef>
              <c:f>PRP_PCE!$A$12</c:f>
              <c:strCache>
                <c:ptCount val="1"/>
                <c:pt idx="0">
                  <c:v>2019Q4</c:v>
                </c:pt>
              </c:strCache>
            </c:strRef>
          </c:tx>
          <c:spPr>
            <a:ln w="28575" cap="rnd">
              <a:solidFill>
                <a:schemeClr val="accent2">
                  <a:lumMod val="60000"/>
                </a:schemeClr>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PRP_PCE!$B$12:$I$12</c:f>
              <c:numCache>
                <c:formatCode>#,##0</c:formatCode>
                <c:ptCount val="8"/>
                <c:pt idx="0">
                  <c:v>1456284</c:v>
                </c:pt>
                <c:pt idx="1">
                  <c:v>423876</c:v>
                </c:pt>
                <c:pt idx="2">
                  <c:v>-202156</c:v>
                </c:pt>
                <c:pt idx="3">
                  <c:v>9028</c:v>
                </c:pt>
                <c:pt idx="4">
                  <c:v>120357</c:v>
                </c:pt>
                <c:pt idx="5">
                  <c:v>0</c:v>
                </c:pt>
                <c:pt idx="6">
                  <c:v>0</c:v>
                </c:pt>
                <c:pt idx="7">
                  <c:v>0</c:v>
                </c:pt>
              </c:numCache>
            </c:numRef>
          </c:val>
          <c:smooth val="0"/>
          <c:extLst>
            <c:ext xmlns:c16="http://schemas.microsoft.com/office/drawing/2014/chart" uri="{C3380CC4-5D6E-409C-BE32-E72D297353CC}">
              <c16:uniqueId val="{00000007-5D7E-4AA6-8540-C1B8700780CF}"/>
            </c:ext>
          </c:extLst>
        </c:ser>
        <c:ser>
          <c:idx val="8"/>
          <c:order val="8"/>
          <c:tx>
            <c:strRef>
              <c:f>PRP_PCE!$A$13</c:f>
              <c:strCache>
                <c:ptCount val="1"/>
                <c:pt idx="0">
                  <c:v>2020Q1</c:v>
                </c:pt>
              </c:strCache>
            </c:strRef>
          </c:tx>
          <c:spPr>
            <a:ln w="28575" cap="rnd">
              <a:solidFill>
                <a:schemeClr val="accent3">
                  <a:lumMod val="60000"/>
                </a:schemeClr>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PRP_PCE!$B$13:$I$13</c:f>
              <c:numCache>
                <c:formatCode>#,##0</c:formatCode>
                <c:ptCount val="8"/>
                <c:pt idx="0">
                  <c:v>482130</c:v>
                </c:pt>
                <c:pt idx="1">
                  <c:v>245623</c:v>
                </c:pt>
                <c:pt idx="2">
                  <c:v>268792</c:v>
                </c:pt>
                <c:pt idx="3">
                  <c:v>98602</c:v>
                </c:pt>
                <c:pt idx="4">
                  <c:v>28762</c:v>
                </c:pt>
                <c:pt idx="5">
                  <c:v>0</c:v>
                </c:pt>
                <c:pt idx="6">
                  <c:v>0</c:v>
                </c:pt>
                <c:pt idx="7">
                  <c:v>0</c:v>
                </c:pt>
              </c:numCache>
            </c:numRef>
          </c:val>
          <c:smooth val="0"/>
          <c:extLst>
            <c:ext xmlns:c16="http://schemas.microsoft.com/office/drawing/2014/chart" uri="{C3380CC4-5D6E-409C-BE32-E72D297353CC}">
              <c16:uniqueId val="{00000008-5D7E-4AA6-8540-C1B8700780CF}"/>
            </c:ext>
          </c:extLst>
        </c:ser>
        <c:ser>
          <c:idx val="9"/>
          <c:order val="9"/>
          <c:tx>
            <c:strRef>
              <c:f>PRP_PCE!$A$14</c:f>
              <c:strCache>
                <c:ptCount val="1"/>
                <c:pt idx="0">
                  <c:v>2020Q2</c:v>
                </c:pt>
              </c:strCache>
            </c:strRef>
          </c:tx>
          <c:spPr>
            <a:ln w="28575" cap="rnd">
              <a:solidFill>
                <a:schemeClr val="accent4">
                  <a:lumMod val="60000"/>
                </a:schemeClr>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PRP_PCE!$B$14:$I$14</c:f>
              <c:numCache>
                <c:formatCode>#,##0</c:formatCode>
                <c:ptCount val="8"/>
                <c:pt idx="0">
                  <c:v>901586</c:v>
                </c:pt>
                <c:pt idx="1">
                  <c:v>285621</c:v>
                </c:pt>
                <c:pt idx="2">
                  <c:v>265438</c:v>
                </c:pt>
                <c:pt idx="3">
                  <c:v>220178</c:v>
                </c:pt>
                <c:pt idx="4">
                  <c:v>-8627</c:v>
                </c:pt>
                <c:pt idx="5">
                  <c:v>0</c:v>
                </c:pt>
                <c:pt idx="6">
                  <c:v>0</c:v>
                </c:pt>
              </c:numCache>
            </c:numRef>
          </c:val>
          <c:smooth val="0"/>
          <c:extLst>
            <c:ext xmlns:c16="http://schemas.microsoft.com/office/drawing/2014/chart" uri="{C3380CC4-5D6E-409C-BE32-E72D297353CC}">
              <c16:uniqueId val="{00000009-5D7E-4AA6-8540-C1B8700780CF}"/>
            </c:ext>
          </c:extLst>
        </c:ser>
        <c:ser>
          <c:idx val="10"/>
          <c:order val="10"/>
          <c:tx>
            <c:strRef>
              <c:f>PRP_PCE!$A$15</c:f>
              <c:strCache>
                <c:ptCount val="1"/>
                <c:pt idx="0">
                  <c:v>2020Q3</c:v>
                </c:pt>
              </c:strCache>
            </c:strRef>
          </c:tx>
          <c:spPr>
            <a:ln w="28575" cap="rnd">
              <a:solidFill>
                <a:schemeClr val="accent5">
                  <a:lumMod val="60000"/>
                </a:schemeClr>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PRP_PCE!$B$15:$I$15</c:f>
              <c:numCache>
                <c:formatCode>#,##0</c:formatCode>
                <c:ptCount val="8"/>
                <c:pt idx="0">
                  <c:v>145238</c:v>
                </c:pt>
                <c:pt idx="1">
                  <c:v>201463</c:v>
                </c:pt>
                <c:pt idx="2">
                  <c:v>172023</c:v>
                </c:pt>
                <c:pt idx="3">
                  <c:v>-230000</c:v>
                </c:pt>
                <c:pt idx="4">
                  <c:v>0</c:v>
                </c:pt>
                <c:pt idx="5">
                  <c:v>0</c:v>
                </c:pt>
              </c:numCache>
            </c:numRef>
          </c:val>
          <c:smooth val="0"/>
          <c:extLst>
            <c:ext xmlns:c16="http://schemas.microsoft.com/office/drawing/2014/chart" uri="{C3380CC4-5D6E-409C-BE32-E72D297353CC}">
              <c16:uniqueId val="{0000000A-5D7E-4AA6-8540-C1B8700780CF}"/>
            </c:ext>
          </c:extLst>
        </c:ser>
        <c:ser>
          <c:idx val="11"/>
          <c:order val="11"/>
          <c:tx>
            <c:strRef>
              <c:f>PRP_PCE!$A$16</c:f>
              <c:strCache>
                <c:ptCount val="1"/>
                <c:pt idx="0">
                  <c:v>2020Q4</c:v>
                </c:pt>
              </c:strCache>
            </c:strRef>
          </c:tx>
          <c:spPr>
            <a:ln w="28575" cap="rnd">
              <a:solidFill>
                <a:schemeClr val="accent6">
                  <a:lumMod val="60000"/>
                </a:schemeClr>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PRP_PCE!$B$16:$I$16</c:f>
              <c:numCache>
                <c:formatCode>#,##0</c:formatCode>
                <c:ptCount val="8"/>
                <c:pt idx="0">
                  <c:v>1458632</c:v>
                </c:pt>
                <c:pt idx="1">
                  <c:v>301562</c:v>
                </c:pt>
                <c:pt idx="2">
                  <c:v>-242386</c:v>
                </c:pt>
                <c:pt idx="3">
                  <c:v>71232</c:v>
                </c:pt>
                <c:pt idx="4">
                  <c:v>31562</c:v>
                </c:pt>
              </c:numCache>
            </c:numRef>
          </c:val>
          <c:smooth val="0"/>
          <c:extLst>
            <c:ext xmlns:c16="http://schemas.microsoft.com/office/drawing/2014/chart" uri="{C3380CC4-5D6E-409C-BE32-E72D297353CC}">
              <c16:uniqueId val="{0000000B-5D7E-4AA6-8540-C1B8700780CF}"/>
            </c:ext>
          </c:extLst>
        </c:ser>
        <c:ser>
          <c:idx val="12"/>
          <c:order val="12"/>
          <c:tx>
            <c:strRef>
              <c:f>PRP_PCE!$A$17</c:f>
              <c:strCache>
                <c:ptCount val="1"/>
                <c:pt idx="0">
                  <c:v>2021Q1</c:v>
                </c:pt>
              </c:strCache>
            </c:strRef>
          </c:tx>
          <c:spPr>
            <a:ln w="28575" cap="rnd">
              <a:solidFill>
                <a:schemeClr val="accent1">
                  <a:lumMod val="80000"/>
                  <a:lumOff val="20000"/>
                </a:schemeClr>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PRP_PCE!$B$17:$I$17</c:f>
              <c:numCache>
                <c:formatCode>#,##0</c:formatCode>
                <c:ptCount val="8"/>
                <c:pt idx="0">
                  <c:v>1568762</c:v>
                </c:pt>
                <c:pt idx="1">
                  <c:v>312562</c:v>
                </c:pt>
                <c:pt idx="2">
                  <c:v>256782</c:v>
                </c:pt>
                <c:pt idx="3">
                  <c:v>100238</c:v>
                </c:pt>
              </c:numCache>
            </c:numRef>
          </c:val>
          <c:smooth val="0"/>
          <c:extLst>
            <c:ext xmlns:c16="http://schemas.microsoft.com/office/drawing/2014/chart" uri="{C3380CC4-5D6E-409C-BE32-E72D297353CC}">
              <c16:uniqueId val="{0000000C-5D7E-4AA6-8540-C1B8700780CF}"/>
            </c:ext>
          </c:extLst>
        </c:ser>
        <c:ser>
          <c:idx val="13"/>
          <c:order val="13"/>
          <c:tx>
            <c:strRef>
              <c:f>PRP_PCE!$A$18</c:f>
              <c:strCache>
                <c:ptCount val="1"/>
                <c:pt idx="0">
                  <c:v>2021Q2</c:v>
                </c:pt>
              </c:strCache>
            </c:strRef>
          </c:tx>
          <c:spPr>
            <a:ln w="28575" cap="rnd">
              <a:solidFill>
                <a:schemeClr val="accent2">
                  <a:lumMod val="80000"/>
                  <a:lumOff val="20000"/>
                </a:schemeClr>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PRP_PCE!$B$18:$I$18</c:f>
              <c:numCache>
                <c:formatCode>#,##0</c:formatCode>
                <c:ptCount val="8"/>
                <c:pt idx="0">
                  <c:v>1234782</c:v>
                </c:pt>
                <c:pt idx="1">
                  <c:v>356243</c:v>
                </c:pt>
                <c:pt idx="2">
                  <c:v>401582</c:v>
                </c:pt>
              </c:numCache>
            </c:numRef>
          </c:val>
          <c:smooth val="0"/>
          <c:extLst>
            <c:ext xmlns:c16="http://schemas.microsoft.com/office/drawing/2014/chart" uri="{C3380CC4-5D6E-409C-BE32-E72D297353CC}">
              <c16:uniqueId val="{0000000D-5D7E-4AA6-8540-C1B8700780CF}"/>
            </c:ext>
          </c:extLst>
        </c:ser>
        <c:ser>
          <c:idx val="14"/>
          <c:order val="14"/>
          <c:tx>
            <c:strRef>
              <c:f>PRP_PCE!$A$19</c:f>
              <c:strCache>
                <c:ptCount val="1"/>
                <c:pt idx="0">
                  <c:v>2021Q3</c:v>
                </c:pt>
              </c:strCache>
            </c:strRef>
          </c:tx>
          <c:spPr>
            <a:ln w="28575" cap="rnd">
              <a:solidFill>
                <a:schemeClr val="accent3">
                  <a:lumMod val="80000"/>
                  <a:lumOff val="20000"/>
                </a:schemeClr>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PRP_PCE!$B$19:$I$19</c:f>
              <c:numCache>
                <c:formatCode>#,##0</c:formatCode>
                <c:ptCount val="8"/>
                <c:pt idx="0">
                  <c:v>1623102</c:v>
                </c:pt>
                <c:pt idx="1">
                  <c:v>301285</c:v>
                </c:pt>
              </c:numCache>
            </c:numRef>
          </c:val>
          <c:smooth val="0"/>
          <c:extLst>
            <c:ext xmlns:c16="http://schemas.microsoft.com/office/drawing/2014/chart" uri="{C3380CC4-5D6E-409C-BE32-E72D297353CC}">
              <c16:uniqueId val="{0000000E-5D7E-4AA6-8540-C1B8700780CF}"/>
            </c:ext>
          </c:extLst>
        </c:ser>
        <c:ser>
          <c:idx val="15"/>
          <c:order val="15"/>
          <c:tx>
            <c:strRef>
              <c:f>PRP_PCE!$A$20</c:f>
              <c:strCache>
                <c:ptCount val="1"/>
                <c:pt idx="0">
                  <c:v>2021Q4</c:v>
                </c:pt>
              </c:strCache>
            </c:strRef>
          </c:tx>
          <c:spPr>
            <a:ln w="28575" cap="rnd">
              <a:solidFill>
                <a:schemeClr val="accent4">
                  <a:lumMod val="80000"/>
                  <a:lumOff val="20000"/>
                </a:schemeClr>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PRP_PCE!$B$20:$I$20</c:f>
              <c:numCache>
                <c:formatCode>#,##0</c:formatCode>
                <c:ptCount val="8"/>
                <c:pt idx="0">
                  <c:v>2512023</c:v>
                </c:pt>
              </c:numCache>
            </c:numRef>
          </c:val>
          <c:smooth val="0"/>
          <c:extLst>
            <c:ext xmlns:c16="http://schemas.microsoft.com/office/drawing/2014/chart" uri="{C3380CC4-5D6E-409C-BE32-E72D297353CC}">
              <c16:uniqueId val="{0000000F-5D7E-4AA6-8540-C1B8700780CF}"/>
            </c:ext>
          </c:extLst>
        </c:ser>
        <c:dLbls>
          <c:showLegendKey val="0"/>
          <c:showVal val="0"/>
          <c:showCatName val="0"/>
          <c:showSerName val="0"/>
          <c:showPercent val="0"/>
          <c:showBubbleSize val="0"/>
        </c:dLbls>
        <c:smooth val="0"/>
        <c:axId val="583007376"/>
        <c:axId val="582324528"/>
      </c:lineChart>
      <c:catAx>
        <c:axId val="583007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324528"/>
        <c:crosses val="autoZero"/>
        <c:auto val="1"/>
        <c:lblAlgn val="ctr"/>
        <c:lblOffset val="100"/>
        <c:noMultiLvlLbl val="0"/>
      </c:catAx>
      <c:valAx>
        <c:axId val="5823245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3007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Payout</a:t>
            </a:r>
            <a:r>
              <a:rPr lang="en-AU" baseline="0"/>
              <a:t> ratios </a:t>
            </a:r>
            <a:r>
              <a:rPr lang="en-AU"/>
              <a:t>AQ/DQ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PRP_PCE!$A$47</c:f>
              <c:strCache>
                <c:ptCount val="1"/>
                <c:pt idx="0">
                  <c:v>2018Q1</c:v>
                </c:pt>
              </c:strCache>
            </c:strRef>
          </c:tx>
          <c:spPr>
            <a:ln w="28575" cap="rnd">
              <a:solidFill>
                <a:schemeClr val="accent1"/>
              </a:solidFill>
              <a:round/>
            </a:ln>
            <a:effectLst/>
          </c:spPr>
          <c:marker>
            <c:symbol val="none"/>
          </c:marker>
          <c:cat>
            <c:strRef>
              <c:f>PRP_PCE!$C$63:$I$63</c:f>
              <c:strCache>
                <c:ptCount val="7"/>
                <c:pt idx="0">
                  <c:v>0:1</c:v>
                </c:pt>
                <c:pt idx="1">
                  <c:v>1:2</c:v>
                </c:pt>
                <c:pt idx="2">
                  <c:v>2:3</c:v>
                </c:pt>
                <c:pt idx="3">
                  <c:v>3:4</c:v>
                </c:pt>
                <c:pt idx="4">
                  <c:v>4:5</c:v>
                </c:pt>
                <c:pt idx="5">
                  <c:v>5:6</c:v>
                </c:pt>
                <c:pt idx="6">
                  <c:v>6:7</c:v>
                </c:pt>
              </c:strCache>
            </c:strRef>
          </c:cat>
          <c:val>
            <c:numRef>
              <c:f>PRP_PCE!$C$47:$I$47</c:f>
              <c:numCache>
                <c:formatCode>#,##0.00</c:formatCode>
                <c:ptCount val="7"/>
                <c:pt idx="0">
                  <c:v>4.1952033413511565</c:v>
                </c:pt>
                <c:pt idx="1">
                  <c:v>1.6614659133304877</c:v>
                </c:pt>
                <c:pt idx="2">
                  <c:v>0.22019183292796665</c:v>
                </c:pt>
                <c:pt idx="3">
                  <c:v>0.56274536449839951</c:v>
                </c:pt>
                <c:pt idx="4">
                  <c:v>1.4022202558120826</c:v>
                </c:pt>
                <c:pt idx="5">
                  <c:v>2.9285159833462707E-2</c:v>
                </c:pt>
                <c:pt idx="6">
                  <c:v>0</c:v>
                </c:pt>
              </c:numCache>
            </c:numRef>
          </c:val>
          <c:smooth val="0"/>
          <c:extLst>
            <c:ext xmlns:c16="http://schemas.microsoft.com/office/drawing/2014/chart" uri="{C3380CC4-5D6E-409C-BE32-E72D297353CC}">
              <c16:uniqueId val="{00000000-8DB3-4B69-A7AE-5DE53D06AFD2}"/>
            </c:ext>
          </c:extLst>
        </c:ser>
        <c:ser>
          <c:idx val="1"/>
          <c:order val="1"/>
          <c:tx>
            <c:strRef>
              <c:f>PRP_PCE!$A$48</c:f>
              <c:strCache>
                <c:ptCount val="1"/>
                <c:pt idx="0">
                  <c:v>2018Q2</c:v>
                </c:pt>
              </c:strCache>
            </c:strRef>
          </c:tx>
          <c:spPr>
            <a:ln w="28575" cap="rnd">
              <a:solidFill>
                <a:schemeClr val="accent2"/>
              </a:solidFill>
              <a:round/>
            </a:ln>
            <a:effectLst/>
          </c:spPr>
          <c:marker>
            <c:symbol val="none"/>
          </c:marker>
          <c:cat>
            <c:strRef>
              <c:f>PRP_PCE!$C$63:$I$63</c:f>
              <c:strCache>
                <c:ptCount val="7"/>
                <c:pt idx="0">
                  <c:v>0:1</c:v>
                </c:pt>
                <c:pt idx="1">
                  <c:v>1:2</c:v>
                </c:pt>
                <c:pt idx="2">
                  <c:v>2:3</c:v>
                </c:pt>
                <c:pt idx="3">
                  <c:v>3:4</c:v>
                </c:pt>
                <c:pt idx="4">
                  <c:v>4:5</c:v>
                </c:pt>
                <c:pt idx="5">
                  <c:v>5:6</c:v>
                </c:pt>
                <c:pt idx="6">
                  <c:v>6:7</c:v>
                </c:pt>
              </c:strCache>
            </c:strRef>
          </c:cat>
          <c:val>
            <c:numRef>
              <c:f>PRP_PCE!$C$48:$I$48</c:f>
              <c:numCache>
                <c:formatCode>#,##0.00</c:formatCode>
                <c:ptCount val="7"/>
                <c:pt idx="0">
                  <c:v>7.6848898976124094</c:v>
                </c:pt>
                <c:pt idx="1">
                  <c:v>0.89273532556126867</c:v>
                </c:pt>
                <c:pt idx="2">
                  <c:v>1.2381791150900101</c:v>
                </c:pt>
                <c:pt idx="3">
                  <c:v>0.61525549895640241</c:v>
                </c:pt>
                <c:pt idx="4">
                  <c:v>0.85318526811324624</c:v>
                </c:pt>
                <c:pt idx="5">
                  <c:v>0</c:v>
                </c:pt>
                <c:pt idx="6">
                  <c:v>0</c:v>
                </c:pt>
              </c:numCache>
            </c:numRef>
          </c:val>
          <c:smooth val="0"/>
          <c:extLst>
            <c:ext xmlns:c16="http://schemas.microsoft.com/office/drawing/2014/chart" uri="{C3380CC4-5D6E-409C-BE32-E72D297353CC}">
              <c16:uniqueId val="{00000001-8DB3-4B69-A7AE-5DE53D06AFD2}"/>
            </c:ext>
          </c:extLst>
        </c:ser>
        <c:ser>
          <c:idx val="2"/>
          <c:order val="2"/>
          <c:tx>
            <c:strRef>
              <c:f>PRP_PCE!$A$49</c:f>
              <c:strCache>
                <c:ptCount val="1"/>
                <c:pt idx="0">
                  <c:v>2018Q3</c:v>
                </c:pt>
              </c:strCache>
            </c:strRef>
          </c:tx>
          <c:spPr>
            <a:ln w="28575" cap="rnd">
              <a:solidFill>
                <a:schemeClr val="accent3"/>
              </a:solidFill>
              <a:round/>
            </a:ln>
            <a:effectLst/>
          </c:spPr>
          <c:marker>
            <c:symbol val="none"/>
          </c:marker>
          <c:cat>
            <c:strRef>
              <c:f>PRP_PCE!$C$63:$I$63</c:f>
              <c:strCache>
                <c:ptCount val="7"/>
                <c:pt idx="0">
                  <c:v>0:1</c:v>
                </c:pt>
                <c:pt idx="1">
                  <c:v>1:2</c:v>
                </c:pt>
                <c:pt idx="2">
                  <c:v>2:3</c:v>
                </c:pt>
                <c:pt idx="3">
                  <c:v>3:4</c:v>
                </c:pt>
                <c:pt idx="4">
                  <c:v>4:5</c:v>
                </c:pt>
                <c:pt idx="5">
                  <c:v>5:6</c:v>
                </c:pt>
                <c:pt idx="6">
                  <c:v>6:7</c:v>
                </c:pt>
              </c:strCache>
            </c:strRef>
          </c:cat>
          <c:val>
            <c:numRef>
              <c:f>PRP_PCE!$C$49:$I$49</c:f>
              <c:numCache>
                <c:formatCode>#,##0.00</c:formatCode>
                <c:ptCount val="7"/>
                <c:pt idx="0">
                  <c:v>6.0191046930305196</c:v>
                </c:pt>
                <c:pt idx="1">
                  <c:v>8.7636219206931276</c:v>
                </c:pt>
                <c:pt idx="2">
                  <c:v>-2.9388879032496527</c:v>
                </c:pt>
                <c:pt idx="3">
                  <c:v>0.33415290480690685</c:v>
                </c:pt>
                <c:pt idx="4">
                  <c:v>0</c:v>
                </c:pt>
                <c:pt idx="5">
                  <c:v>0</c:v>
                </c:pt>
                <c:pt idx="6">
                  <c:v>0</c:v>
                </c:pt>
              </c:numCache>
            </c:numRef>
          </c:val>
          <c:smooth val="0"/>
          <c:extLst>
            <c:ext xmlns:c16="http://schemas.microsoft.com/office/drawing/2014/chart" uri="{C3380CC4-5D6E-409C-BE32-E72D297353CC}">
              <c16:uniqueId val="{00000002-8DB3-4B69-A7AE-5DE53D06AFD2}"/>
            </c:ext>
          </c:extLst>
        </c:ser>
        <c:ser>
          <c:idx val="3"/>
          <c:order val="3"/>
          <c:tx>
            <c:strRef>
              <c:f>PRP_PCE!$A$50</c:f>
              <c:strCache>
                <c:ptCount val="1"/>
                <c:pt idx="0">
                  <c:v>2018Q4</c:v>
                </c:pt>
              </c:strCache>
            </c:strRef>
          </c:tx>
          <c:spPr>
            <a:ln w="28575" cap="rnd">
              <a:solidFill>
                <a:schemeClr val="accent4"/>
              </a:solidFill>
              <a:round/>
            </a:ln>
            <a:effectLst/>
          </c:spPr>
          <c:marker>
            <c:symbol val="none"/>
          </c:marker>
          <c:cat>
            <c:strRef>
              <c:f>PRP_PCE!$C$63:$I$63</c:f>
              <c:strCache>
                <c:ptCount val="7"/>
                <c:pt idx="0">
                  <c:v>0:1</c:v>
                </c:pt>
                <c:pt idx="1">
                  <c:v>1:2</c:v>
                </c:pt>
                <c:pt idx="2">
                  <c:v>2:3</c:v>
                </c:pt>
                <c:pt idx="3">
                  <c:v>3:4</c:v>
                </c:pt>
                <c:pt idx="4">
                  <c:v>4:5</c:v>
                </c:pt>
                <c:pt idx="5">
                  <c:v>5:6</c:v>
                </c:pt>
                <c:pt idx="6">
                  <c:v>6:7</c:v>
                </c:pt>
              </c:strCache>
            </c:strRef>
          </c:cat>
          <c:val>
            <c:numRef>
              <c:f>PRP_PCE!$C$50:$I$50</c:f>
              <c:numCache>
                <c:formatCode>#,##0.00</c:formatCode>
                <c:ptCount val="7"/>
                <c:pt idx="0">
                  <c:v>8.6287782166216083</c:v>
                </c:pt>
                <c:pt idx="1">
                  <c:v>22.003360665670314</c:v>
                </c:pt>
                <c:pt idx="2">
                  <c:v>-30.06390380761523</c:v>
                </c:pt>
                <c:pt idx="3">
                  <c:v>0.92284720859153746</c:v>
                </c:pt>
                <c:pt idx="4">
                  <c:v>1.5826092724016714</c:v>
                </c:pt>
                <c:pt idx="5">
                  <c:v>7.6177115300306886</c:v>
                </c:pt>
                <c:pt idx="6">
                  <c:v>0</c:v>
                </c:pt>
              </c:numCache>
            </c:numRef>
          </c:val>
          <c:smooth val="0"/>
          <c:extLst>
            <c:ext xmlns:c16="http://schemas.microsoft.com/office/drawing/2014/chart" uri="{C3380CC4-5D6E-409C-BE32-E72D297353CC}">
              <c16:uniqueId val="{00000003-8DB3-4B69-A7AE-5DE53D06AFD2}"/>
            </c:ext>
          </c:extLst>
        </c:ser>
        <c:ser>
          <c:idx val="4"/>
          <c:order val="4"/>
          <c:tx>
            <c:strRef>
              <c:f>PRP_PCE!$A$51</c:f>
              <c:strCache>
                <c:ptCount val="1"/>
                <c:pt idx="0">
                  <c:v>2019Q1</c:v>
                </c:pt>
              </c:strCache>
            </c:strRef>
          </c:tx>
          <c:spPr>
            <a:ln w="28575" cap="rnd">
              <a:solidFill>
                <a:schemeClr val="accent5"/>
              </a:solidFill>
              <a:round/>
            </a:ln>
            <a:effectLst/>
          </c:spPr>
          <c:marker>
            <c:symbol val="none"/>
          </c:marker>
          <c:cat>
            <c:strRef>
              <c:f>PRP_PCE!$C$63:$I$63</c:f>
              <c:strCache>
                <c:ptCount val="7"/>
                <c:pt idx="0">
                  <c:v>0:1</c:v>
                </c:pt>
                <c:pt idx="1">
                  <c:v>1:2</c:v>
                </c:pt>
                <c:pt idx="2">
                  <c:v>2:3</c:v>
                </c:pt>
                <c:pt idx="3">
                  <c:v>3:4</c:v>
                </c:pt>
                <c:pt idx="4">
                  <c:v>4:5</c:v>
                </c:pt>
                <c:pt idx="5">
                  <c:v>5:6</c:v>
                </c:pt>
                <c:pt idx="6">
                  <c:v>6:7</c:v>
                </c:pt>
              </c:strCache>
            </c:strRef>
          </c:cat>
          <c:val>
            <c:numRef>
              <c:f>PRP_PCE!$C$51:$I$51</c:f>
              <c:numCache>
                <c:formatCode>#,##0.00</c:formatCode>
                <c:ptCount val="7"/>
                <c:pt idx="0">
                  <c:v>6.8226098388793917</c:v>
                </c:pt>
                <c:pt idx="1">
                  <c:v>0.63136142690077091</c:v>
                </c:pt>
                <c:pt idx="2">
                  <c:v>1.2830424682828043</c:v>
                </c:pt>
                <c:pt idx="3">
                  <c:v>0.62232741438666428</c:v>
                </c:pt>
                <c:pt idx="4">
                  <c:v>-2.8545611227379046</c:v>
                </c:pt>
                <c:pt idx="5">
                  <c:v>0</c:v>
                </c:pt>
                <c:pt idx="6">
                  <c:v>0</c:v>
                </c:pt>
              </c:numCache>
            </c:numRef>
          </c:val>
          <c:smooth val="0"/>
          <c:extLst>
            <c:ext xmlns:c16="http://schemas.microsoft.com/office/drawing/2014/chart" uri="{C3380CC4-5D6E-409C-BE32-E72D297353CC}">
              <c16:uniqueId val="{00000004-8DB3-4B69-A7AE-5DE53D06AFD2}"/>
            </c:ext>
          </c:extLst>
        </c:ser>
        <c:ser>
          <c:idx val="5"/>
          <c:order val="5"/>
          <c:tx>
            <c:strRef>
              <c:f>PRP_PCE!$A$52</c:f>
              <c:strCache>
                <c:ptCount val="1"/>
                <c:pt idx="0">
                  <c:v>2019Q2</c:v>
                </c:pt>
              </c:strCache>
            </c:strRef>
          </c:tx>
          <c:spPr>
            <a:ln w="28575" cap="rnd">
              <a:solidFill>
                <a:schemeClr val="accent6"/>
              </a:solidFill>
              <a:round/>
            </a:ln>
            <a:effectLst/>
          </c:spPr>
          <c:marker>
            <c:symbol val="none"/>
          </c:marker>
          <c:cat>
            <c:strRef>
              <c:f>PRP_PCE!$C$63:$I$63</c:f>
              <c:strCache>
                <c:ptCount val="7"/>
                <c:pt idx="0">
                  <c:v>0:1</c:v>
                </c:pt>
                <c:pt idx="1">
                  <c:v>1:2</c:v>
                </c:pt>
                <c:pt idx="2">
                  <c:v>2:3</c:v>
                </c:pt>
                <c:pt idx="3">
                  <c:v>3:4</c:v>
                </c:pt>
                <c:pt idx="4">
                  <c:v>4:5</c:v>
                </c:pt>
                <c:pt idx="5">
                  <c:v>5:6</c:v>
                </c:pt>
                <c:pt idx="6">
                  <c:v>6:7</c:v>
                </c:pt>
              </c:strCache>
            </c:strRef>
          </c:cat>
          <c:val>
            <c:numRef>
              <c:f>PRP_PCE!$C$52:$I$52</c:f>
              <c:numCache>
                <c:formatCode>#,##0.00</c:formatCode>
                <c:ptCount val="7"/>
                <c:pt idx="0">
                  <c:v>10.776658740970488</c:v>
                </c:pt>
                <c:pt idx="1">
                  <c:v>8.4492063798563368</c:v>
                </c:pt>
                <c:pt idx="2">
                  <c:v>-11.062832209440698</c:v>
                </c:pt>
                <c:pt idx="3">
                  <c:v>3.6077136900625435</c:v>
                </c:pt>
                <c:pt idx="4">
                  <c:v>-4.8893098843910847</c:v>
                </c:pt>
                <c:pt idx="5">
                  <c:v>0</c:v>
                </c:pt>
                <c:pt idx="6">
                  <c:v>0</c:v>
                </c:pt>
              </c:numCache>
            </c:numRef>
          </c:val>
          <c:smooth val="0"/>
          <c:extLst>
            <c:ext xmlns:c16="http://schemas.microsoft.com/office/drawing/2014/chart" uri="{C3380CC4-5D6E-409C-BE32-E72D297353CC}">
              <c16:uniqueId val="{00000005-8DB3-4B69-A7AE-5DE53D06AFD2}"/>
            </c:ext>
          </c:extLst>
        </c:ser>
        <c:ser>
          <c:idx val="6"/>
          <c:order val="6"/>
          <c:tx>
            <c:strRef>
              <c:f>PRP_PCE!$A$53</c:f>
              <c:strCache>
                <c:ptCount val="1"/>
                <c:pt idx="0">
                  <c:v>2019Q3</c:v>
                </c:pt>
              </c:strCache>
            </c:strRef>
          </c:tx>
          <c:spPr>
            <a:ln w="28575" cap="rnd">
              <a:solidFill>
                <a:schemeClr val="accent1">
                  <a:lumMod val="60000"/>
                </a:schemeClr>
              </a:solidFill>
              <a:round/>
            </a:ln>
            <a:effectLst/>
          </c:spPr>
          <c:marker>
            <c:symbol val="none"/>
          </c:marker>
          <c:cat>
            <c:strRef>
              <c:f>PRP_PCE!$C$63:$I$63</c:f>
              <c:strCache>
                <c:ptCount val="7"/>
                <c:pt idx="0">
                  <c:v>0:1</c:v>
                </c:pt>
                <c:pt idx="1">
                  <c:v>1:2</c:v>
                </c:pt>
                <c:pt idx="2">
                  <c:v>2:3</c:v>
                </c:pt>
                <c:pt idx="3">
                  <c:v>3:4</c:v>
                </c:pt>
                <c:pt idx="4">
                  <c:v>4:5</c:v>
                </c:pt>
                <c:pt idx="5">
                  <c:v>5:6</c:v>
                </c:pt>
                <c:pt idx="6">
                  <c:v>6:7</c:v>
                </c:pt>
              </c:strCache>
            </c:strRef>
          </c:cat>
          <c:val>
            <c:numRef>
              <c:f>PRP_PCE!$C$53:$I$53</c:f>
              <c:numCache>
                <c:formatCode>#,##0.00</c:formatCode>
                <c:ptCount val="7"/>
                <c:pt idx="0">
                  <c:v>6.7653488293217867</c:v>
                </c:pt>
                <c:pt idx="1">
                  <c:v>10.264156151724743</c:v>
                </c:pt>
                <c:pt idx="2">
                  <c:v>-19.130470505787681</c:v>
                </c:pt>
                <c:pt idx="3">
                  <c:v>0.45919956039930399</c:v>
                </c:pt>
                <c:pt idx="4">
                  <c:v>1.0536363243056157</c:v>
                </c:pt>
                <c:pt idx="5">
                  <c:v>0</c:v>
                </c:pt>
                <c:pt idx="6">
                  <c:v>0</c:v>
                </c:pt>
              </c:numCache>
            </c:numRef>
          </c:val>
          <c:smooth val="0"/>
          <c:extLst>
            <c:ext xmlns:c16="http://schemas.microsoft.com/office/drawing/2014/chart" uri="{C3380CC4-5D6E-409C-BE32-E72D297353CC}">
              <c16:uniqueId val="{00000006-8DB3-4B69-A7AE-5DE53D06AFD2}"/>
            </c:ext>
          </c:extLst>
        </c:ser>
        <c:ser>
          <c:idx val="7"/>
          <c:order val="7"/>
          <c:tx>
            <c:strRef>
              <c:f>PRP_PCE!$A$54</c:f>
              <c:strCache>
                <c:ptCount val="1"/>
                <c:pt idx="0">
                  <c:v>2019Q4</c:v>
                </c:pt>
              </c:strCache>
            </c:strRef>
          </c:tx>
          <c:spPr>
            <a:ln w="28575" cap="rnd">
              <a:solidFill>
                <a:schemeClr val="accent2">
                  <a:lumMod val="60000"/>
                </a:schemeClr>
              </a:solidFill>
              <a:round/>
            </a:ln>
            <a:effectLst/>
          </c:spPr>
          <c:marker>
            <c:symbol val="none"/>
          </c:marker>
          <c:cat>
            <c:strRef>
              <c:f>PRP_PCE!$C$63:$I$63</c:f>
              <c:strCache>
                <c:ptCount val="7"/>
                <c:pt idx="0">
                  <c:v>0:1</c:v>
                </c:pt>
                <c:pt idx="1">
                  <c:v>1:2</c:v>
                </c:pt>
                <c:pt idx="2">
                  <c:v>2:3</c:v>
                </c:pt>
                <c:pt idx="3">
                  <c:v>3:4</c:v>
                </c:pt>
                <c:pt idx="4">
                  <c:v>4:5</c:v>
                </c:pt>
                <c:pt idx="5">
                  <c:v>5:6</c:v>
                </c:pt>
                <c:pt idx="6">
                  <c:v>6:7</c:v>
                </c:pt>
              </c:strCache>
            </c:strRef>
          </c:cat>
          <c:val>
            <c:numRef>
              <c:f>PRP_PCE!$C$54:$I$54</c:f>
              <c:numCache>
                <c:formatCode>#,##0.00</c:formatCode>
                <c:ptCount val="7"/>
                <c:pt idx="0">
                  <c:v>13.586858057906287</c:v>
                </c:pt>
                <c:pt idx="1">
                  <c:v>14.59680661325482</c:v>
                </c:pt>
                <c:pt idx="2">
                  <c:v>24.613976335107541</c:v>
                </c:pt>
                <c:pt idx="3">
                  <c:v>13.051174124944616</c:v>
                </c:pt>
                <c:pt idx="4">
                  <c:v>1.0040629128343179</c:v>
                </c:pt>
                <c:pt idx="5">
                  <c:v>0</c:v>
                </c:pt>
                <c:pt idx="6">
                  <c:v>0</c:v>
                </c:pt>
              </c:numCache>
            </c:numRef>
          </c:val>
          <c:smooth val="0"/>
          <c:extLst>
            <c:ext xmlns:c16="http://schemas.microsoft.com/office/drawing/2014/chart" uri="{C3380CC4-5D6E-409C-BE32-E72D297353CC}">
              <c16:uniqueId val="{00000007-8DB3-4B69-A7AE-5DE53D06AFD2}"/>
            </c:ext>
          </c:extLst>
        </c:ser>
        <c:ser>
          <c:idx val="8"/>
          <c:order val="8"/>
          <c:tx>
            <c:strRef>
              <c:f>PRP_PCE!$A$55</c:f>
              <c:strCache>
                <c:ptCount val="1"/>
                <c:pt idx="0">
                  <c:v>2020Q1</c:v>
                </c:pt>
              </c:strCache>
            </c:strRef>
          </c:tx>
          <c:spPr>
            <a:ln w="28575" cap="rnd">
              <a:solidFill>
                <a:schemeClr val="accent3">
                  <a:lumMod val="60000"/>
                </a:schemeClr>
              </a:solidFill>
              <a:round/>
            </a:ln>
            <a:effectLst/>
          </c:spPr>
          <c:marker>
            <c:symbol val="none"/>
          </c:marker>
          <c:cat>
            <c:strRef>
              <c:f>PRP_PCE!$C$63:$I$63</c:f>
              <c:strCache>
                <c:ptCount val="7"/>
                <c:pt idx="0">
                  <c:v>0:1</c:v>
                </c:pt>
                <c:pt idx="1">
                  <c:v>1:2</c:v>
                </c:pt>
                <c:pt idx="2">
                  <c:v>2:3</c:v>
                </c:pt>
                <c:pt idx="3">
                  <c:v>3:4</c:v>
                </c:pt>
                <c:pt idx="4">
                  <c:v>4:5</c:v>
                </c:pt>
                <c:pt idx="5">
                  <c:v>5:6</c:v>
                </c:pt>
                <c:pt idx="6">
                  <c:v>6:7</c:v>
                </c:pt>
              </c:strCache>
            </c:strRef>
          </c:cat>
          <c:val>
            <c:numRef>
              <c:f>PRP_PCE!$C$55:$I$55</c:f>
              <c:numCache>
                <c:formatCode>#,##0.00</c:formatCode>
                <c:ptCount val="7"/>
                <c:pt idx="0">
                  <c:v>16.274112791155911</c:v>
                </c:pt>
                <c:pt idx="1">
                  <c:v>-5.1838142193524224</c:v>
                </c:pt>
                <c:pt idx="2">
                  <c:v>0.13287597845173962</c:v>
                </c:pt>
                <c:pt idx="3">
                  <c:v>0.24930528792519421</c:v>
                </c:pt>
                <c:pt idx="4">
                  <c:v>0</c:v>
                </c:pt>
                <c:pt idx="5">
                  <c:v>0</c:v>
                </c:pt>
                <c:pt idx="6">
                  <c:v>0</c:v>
                </c:pt>
              </c:numCache>
            </c:numRef>
          </c:val>
          <c:smooth val="0"/>
          <c:extLst>
            <c:ext xmlns:c16="http://schemas.microsoft.com/office/drawing/2014/chart" uri="{C3380CC4-5D6E-409C-BE32-E72D297353CC}">
              <c16:uniqueId val="{00000008-8DB3-4B69-A7AE-5DE53D06AFD2}"/>
            </c:ext>
          </c:extLst>
        </c:ser>
        <c:ser>
          <c:idx val="9"/>
          <c:order val="9"/>
          <c:tx>
            <c:strRef>
              <c:f>PRP_PCE!$A$56</c:f>
              <c:strCache>
                <c:ptCount val="1"/>
                <c:pt idx="0">
                  <c:v>2020Q2</c:v>
                </c:pt>
              </c:strCache>
            </c:strRef>
          </c:tx>
          <c:spPr>
            <a:ln w="28575" cap="rnd">
              <a:solidFill>
                <a:schemeClr val="accent4">
                  <a:lumMod val="60000"/>
                </a:schemeClr>
              </a:solidFill>
              <a:round/>
            </a:ln>
            <a:effectLst/>
          </c:spPr>
          <c:marker>
            <c:symbol val="none"/>
          </c:marker>
          <c:cat>
            <c:strRef>
              <c:f>PRP_PCE!$C$63:$I$63</c:f>
              <c:strCache>
                <c:ptCount val="7"/>
                <c:pt idx="0">
                  <c:v>0:1</c:v>
                </c:pt>
                <c:pt idx="1">
                  <c:v>1:2</c:v>
                </c:pt>
                <c:pt idx="2">
                  <c:v>2:3</c:v>
                </c:pt>
                <c:pt idx="3">
                  <c:v>3:4</c:v>
                </c:pt>
                <c:pt idx="4">
                  <c:v>4:5</c:v>
                </c:pt>
                <c:pt idx="5">
                  <c:v>5:6</c:v>
                </c:pt>
                <c:pt idx="6">
                  <c:v>6:7</c:v>
                </c:pt>
              </c:strCache>
            </c:strRef>
          </c:cat>
          <c:val>
            <c:numRef>
              <c:f>PRP_PCE!$C$56:$I$56</c:f>
              <c:numCache>
                <c:formatCode>#,##0.00</c:formatCode>
                <c:ptCount val="7"/>
                <c:pt idx="0">
                  <c:v>7.1856916589210567</c:v>
                </c:pt>
                <c:pt idx="1">
                  <c:v>1.3138424695663133</c:v>
                </c:pt>
                <c:pt idx="2">
                  <c:v>0.1769980183696381</c:v>
                </c:pt>
                <c:pt idx="3">
                  <c:v>0.14421059324728175</c:v>
                </c:pt>
                <c:pt idx="4">
                  <c:v>19.579575750550596</c:v>
                </c:pt>
                <c:pt idx="5">
                  <c:v>0</c:v>
                </c:pt>
              </c:numCache>
            </c:numRef>
          </c:val>
          <c:smooth val="0"/>
          <c:extLst>
            <c:ext xmlns:c16="http://schemas.microsoft.com/office/drawing/2014/chart" uri="{C3380CC4-5D6E-409C-BE32-E72D297353CC}">
              <c16:uniqueId val="{00000009-8DB3-4B69-A7AE-5DE53D06AFD2}"/>
            </c:ext>
          </c:extLst>
        </c:ser>
        <c:ser>
          <c:idx val="10"/>
          <c:order val="10"/>
          <c:tx>
            <c:strRef>
              <c:f>PRP_PCE!$A$57</c:f>
              <c:strCache>
                <c:ptCount val="1"/>
                <c:pt idx="0">
                  <c:v>2020Q3</c:v>
                </c:pt>
              </c:strCache>
            </c:strRef>
          </c:tx>
          <c:spPr>
            <a:ln w="28575" cap="rnd">
              <a:solidFill>
                <a:schemeClr val="accent5">
                  <a:lumMod val="60000"/>
                </a:schemeClr>
              </a:solidFill>
              <a:round/>
            </a:ln>
            <a:effectLst/>
          </c:spPr>
          <c:marker>
            <c:symbol val="none"/>
          </c:marker>
          <c:cat>
            <c:strRef>
              <c:f>PRP_PCE!$C$63:$I$63</c:f>
              <c:strCache>
                <c:ptCount val="7"/>
                <c:pt idx="0">
                  <c:v>0:1</c:v>
                </c:pt>
                <c:pt idx="1">
                  <c:v>1:2</c:v>
                </c:pt>
                <c:pt idx="2">
                  <c:v>2:3</c:v>
                </c:pt>
                <c:pt idx="3">
                  <c:v>3:4</c:v>
                </c:pt>
                <c:pt idx="4">
                  <c:v>4:5</c:v>
                </c:pt>
                <c:pt idx="5">
                  <c:v>5:6</c:v>
                </c:pt>
                <c:pt idx="6">
                  <c:v>6:7</c:v>
                </c:pt>
              </c:strCache>
            </c:strRef>
          </c:cat>
          <c:val>
            <c:numRef>
              <c:f>PRP_PCE!$C$57:$I$57</c:f>
              <c:numCache>
                <c:formatCode>#,##0.00</c:formatCode>
                <c:ptCount val="7"/>
                <c:pt idx="0">
                  <c:v>116.1947355375315</c:v>
                </c:pt>
                <c:pt idx="1">
                  <c:v>3.2190774484644824</c:v>
                </c:pt>
                <c:pt idx="2">
                  <c:v>0.46950117135499325</c:v>
                </c:pt>
                <c:pt idx="3">
                  <c:v>0.68364782608695651</c:v>
                </c:pt>
                <c:pt idx="4">
                  <c:v>0</c:v>
                </c:pt>
              </c:numCache>
            </c:numRef>
          </c:val>
          <c:smooth val="0"/>
          <c:extLst>
            <c:ext xmlns:c16="http://schemas.microsoft.com/office/drawing/2014/chart" uri="{C3380CC4-5D6E-409C-BE32-E72D297353CC}">
              <c16:uniqueId val="{0000000A-8DB3-4B69-A7AE-5DE53D06AFD2}"/>
            </c:ext>
          </c:extLst>
        </c:ser>
        <c:ser>
          <c:idx val="11"/>
          <c:order val="11"/>
          <c:tx>
            <c:strRef>
              <c:f>PRP_PCE!$A$58</c:f>
              <c:strCache>
                <c:ptCount val="1"/>
                <c:pt idx="0">
                  <c:v>2020Q4</c:v>
                </c:pt>
              </c:strCache>
            </c:strRef>
          </c:tx>
          <c:spPr>
            <a:ln w="28575" cap="rnd">
              <a:solidFill>
                <a:schemeClr val="accent6">
                  <a:lumMod val="60000"/>
                </a:schemeClr>
              </a:solidFill>
              <a:round/>
            </a:ln>
            <a:effectLst/>
          </c:spPr>
          <c:marker>
            <c:symbol val="none"/>
          </c:marker>
          <c:cat>
            <c:strRef>
              <c:f>PRP_PCE!$C$63:$I$63</c:f>
              <c:strCache>
                <c:ptCount val="7"/>
                <c:pt idx="0">
                  <c:v>0:1</c:v>
                </c:pt>
                <c:pt idx="1">
                  <c:v>1:2</c:v>
                </c:pt>
                <c:pt idx="2">
                  <c:v>2:3</c:v>
                </c:pt>
                <c:pt idx="3">
                  <c:v>3:4</c:v>
                </c:pt>
                <c:pt idx="4">
                  <c:v>4:5</c:v>
                </c:pt>
                <c:pt idx="5">
                  <c:v>5:6</c:v>
                </c:pt>
                <c:pt idx="6">
                  <c:v>6:7</c:v>
                </c:pt>
              </c:strCache>
            </c:strRef>
          </c:cat>
          <c:val>
            <c:numRef>
              <c:f>PRP_PCE!$C$58:$I$58</c:f>
              <c:numCache>
                <c:formatCode>#,##0.00</c:formatCode>
                <c:ptCount val="7"/>
                <c:pt idx="0">
                  <c:v>25.280616358341241</c:v>
                </c:pt>
                <c:pt idx="1">
                  <c:v>3.8396614958118067</c:v>
                </c:pt>
                <c:pt idx="2">
                  <c:v>5.7658528132812954</c:v>
                </c:pt>
                <c:pt idx="3">
                  <c:v>0.4950584007187781</c:v>
                </c:pt>
              </c:numCache>
            </c:numRef>
          </c:val>
          <c:smooth val="0"/>
          <c:extLst>
            <c:ext xmlns:c16="http://schemas.microsoft.com/office/drawing/2014/chart" uri="{C3380CC4-5D6E-409C-BE32-E72D297353CC}">
              <c16:uniqueId val="{0000000B-8DB3-4B69-A7AE-5DE53D06AFD2}"/>
            </c:ext>
          </c:extLst>
        </c:ser>
        <c:ser>
          <c:idx val="12"/>
          <c:order val="12"/>
          <c:tx>
            <c:strRef>
              <c:f>PRP_PCE!$A$59</c:f>
              <c:strCache>
                <c:ptCount val="1"/>
                <c:pt idx="0">
                  <c:v>2021Q1</c:v>
                </c:pt>
              </c:strCache>
            </c:strRef>
          </c:tx>
          <c:spPr>
            <a:ln w="28575" cap="rnd">
              <a:solidFill>
                <a:schemeClr val="accent1">
                  <a:lumMod val="80000"/>
                  <a:lumOff val="20000"/>
                </a:schemeClr>
              </a:solidFill>
              <a:round/>
            </a:ln>
            <a:effectLst/>
          </c:spPr>
          <c:marker>
            <c:symbol val="none"/>
          </c:marker>
          <c:cat>
            <c:strRef>
              <c:f>PRP_PCE!$C$63:$I$63</c:f>
              <c:strCache>
                <c:ptCount val="7"/>
                <c:pt idx="0">
                  <c:v>0:1</c:v>
                </c:pt>
                <c:pt idx="1">
                  <c:v>1:2</c:v>
                </c:pt>
                <c:pt idx="2">
                  <c:v>2:3</c:v>
                </c:pt>
                <c:pt idx="3">
                  <c:v>3:4</c:v>
                </c:pt>
                <c:pt idx="4">
                  <c:v>4:5</c:v>
                </c:pt>
                <c:pt idx="5">
                  <c:v>5:6</c:v>
                </c:pt>
                <c:pt idx="6">
                  <c:v>6:7</c:v>
                </c:pt>
              </c:strCache>
            </c:strRef>
          </c:cat>
          <c:val>
            <c:numRef>
              <c:f>PRP_PCE!$C$59:$I$59</c:f>
              <c:numCache>
                <c:formatCode>#,##0.00</c:formatCode>
                <c:ptCount val="7"/>
                <c:pt idx="0">
                  <c:v>7.5704816919328746</c:v>
                </c:pt>
                <c:pt idx="1">
                  <c:v>6.8721181717547237</c:v>
                </c:pt>
                <c:pt idx="2">
                  <c:v>1.3582026777577867</c:v>
                </c:pt>
              </c:numCache>
            </c:numRef>
          </c:val>
          <c:smooth val="0"/>
          <c:extLst>
            <c:ext xmlns:c16="http://schemas.microsoft.com/office/drawing/2014/chart" uri="{C3380CC4-5D6E-409C-BE32-E72D297353CC}">
              <c16:uniqueId val="{0000000C-8DB3-4B69-A7AE-5DE53D06AFD2}"/>
            </c:ext>
          </c:extLst>
        </c:ser>
        <c:ser>
          <c:idx val="13"/>
          <c:order val="13"/>
          <c:tx>
            <c:strRef>
              <c:f>PRP_PCE!$A$60</c:f>
              <c:strCache>
                <c:ptCount val="1"/>
                <c:pt idx="0">
                  <c:v>2021Q2</c:v>
                </c:pt>
              </c:strCache>
            </c:strRef>
          </c:tx>
          <c:spPr>
            <a:ln w="28575" cap="rnd">
              <a:solidFill>
                <a:schemeClr val="accent2">
                  <a:lumMod val="80000"/>
                  <a:lumOff val="20000"/>
                </a:schemeClr>
              </a:solidFill>
              <a:round/>
            </a:ln>
            <a:effectLst/>
          </c:spPr>
          <c:marker>
            <c:symbol val="none"/>
          </c:marker>
          <c:cat>
            <c:strRef>
              <c:f>PRP_PCE!$C$63:$I$63</c:f>
              <c:strCache>
                <c:ptCount val="7"/>
                <c:pt idx="0">
                  <c:v>0:1</c:v>
                </c:pt>
                <c:pt idx="1">
                  <c:v>1:2</c:v>
                </c:pt>
                <c:pt idx="2">
                  <c:v>2:3</c:v>
                </c:pt>
                <c:pt idx="3">
                  <c:v>3:4</c:v>
                </c:pt>
                <c:pt idx="4">
                  <c:v>4:5</c:v>
                </c:pt>
                <c:pt idx="5">
                  <c:v>5:6</c:v>
                </c:pt>
                <c:pt idx="6">
                  <c:v>6:7</c:v>
                </c:pt>
              </c:strCache>
            </c:strRef>
          </c:cat>
          <c:val>
            <c:numRef>
              <c:f>PRP_PCE!$C$60:$I$60</c:f>
              <c:numCache>
                <c:formatCode>#,##0.00</c:formatCode>
                <c:ptCount val="7"/>
                <c:pt idx="0">
                  <c:v>11.762299741978746</c:v>
                </c:pt>
                <c:pt idx="1">
                  <c:v>2.5616980544179113</c:v>
                </c:pt>
              </c:numCache>
            </c:numRef>
          </c:val>
          <c:smooth val="0"/>
          <c:extLst>
            <c:ext xmlns:c16="http://schemas.microsoft.com/office/drawing/2014/chart" uri="{C3380CC4-5D6E-409C-BE32-E72D297353CC}">
              <c16:uniqueId val="{0000000D-8DB3-4B69-A7AE-5DE53D06AFD2}"/>
            </c:ext>
          </c:extLst>
        </c:ser>
        <c:ser>
          <c:idx val="14"/>
          <c:order val="14"/>
          <c:tx>
            <c:strRef>
              <c:f>PRP_PCE!$A$61</c:f>
              <c:strCache>
                <c:ptCount val="1"/>
                <c:pt idx="0">
                  <c:v>2021Q3</c:v>
                </c:pt>
              </c:strCache>
            </c:strRef>
          </c:tx>
          <c:spPr>
            <a:ln w="28575" cap="rnd">
              <a:solidFill>
                <a:schemeClr val="accent3">
                  <a:lumMod val="80000"/>
                  <a:lumOff val="20000"/>
                </a:schemeClr>
              </a:solidFill>
              <a:round/>
            </a:ln>
            <a:effectLst/>
          </c:spPr>
          <c:marker>
            <c:symbol val="none"/>
          </c:marker>
          <c:cat>
            <c:strRef>
              <c:f>PRP_PCE!$C$63:$I$63</c:f>
              <c:strCache>
                <c:ptCount val="7"/>
                <c:pt idx="0">
                  <c:v>0:1</c:v>
                </c:pt>
                <c:pt idx="1">
                  <c:v>1:2</c:v>
                </c:pt>
                <c:pt idx="2">
                  <c:v>2:3</c:v>
                </c:pt>
                <c:pt idx="3">
                  <c:v>3:4</c:v>
                </c:pt>
                <c:pt idx="4">
                  <c:v>4:5</c:v>
                </c:pt>
                <c:pt idx="5">
                  <c:v>5:6</c:v>
                </c:pt>
                <c:pt idx="6">
                  <c:v>6:7</c:v>
                </c:pt>
              </c:strCache>
            </c:strRef>
          </c:cat>
          <c:val>
            <c:numRef>
              <c:f>PRP_PCE!$C$61:$I$61</c:f>
              <c:numCache>
                <c:formatCode>#,##0</c:formatCode>
                <c:ptCount val="7"/>
                <c:pt idx="0" formatCode="#,##0.00">
                  <c:v>10.73774537891026</c:v>
                </c:pt>
              </c:numCache>
            </c:numRef>
          </c:val>
          <c:smooth val="0"/>
          <c:extLst>
            <c:ext xmlns:c16="http://schemas.microsoft.com/office/drawing/2014/chart" uri="{C3380CC4-5D6E-409C-BE32-E72D297353CC}">
              <c16:uniqueId val="{0000000E-8DB3-4B69-A7AE-5DE53D06AFD2}"/>
            </c:ext>
          </c:extLst>
        </c:ser>
        <c:ser>
          <c:idx val="15"/>
          <c:order val="15"/>
          <c:tx>
            <c:strRef>
              <c:f>PRP_PCE!$A$62</c:f>
              <c:strCache>
                <c:ptCount val="1"/>
                <c:pt idx="0">
                  <c:v>2021Q4</c:v>
                </c:pt>
              </c:strCache>
            </c:strRef>
          </c:tx>
          <c:spPr>
            <a:ln w="28575" cap="rnd">
              <a:solidFill>
                <a:schemeClr val="accent4">
                  <a:lumMod val="80000"/>
                  <a:lumOff val="20000"/>
                </a:schemeClr>
              </a:solidFill>
              <a:round/>
            </a:ln>
            <a:effectLst/>
          </c:spPr>
          <c:marker>
            <c:symbol val="none"/>
          </c:marker>
          <c:cat>
            <c:strRef>
              <c:f>PRP_PCE!$C$63:$I$63</c:f>
              <c:strCache>
                <c:ptCount val="7"/>
                <c:pt idx="0">
                  <c:v>0:1</c:v>
                </c:pt>
                <c:pt idx="1">
                  <c:v>1:2</c:v>
                </c:pt>
                <c:pt idx="2">
                  <c:v>2:3</c:v>
                </c:pt>
                <c:pt idx="3">
                  <c:v>3:4</c:v>
                </c:pt>
                <c:pt idx="4">
                  <c:v>4:5</c:v>
                </c:pt>
                <c:pt idx="5">
                  <c:v>5:6</c:v>
                </c:pt>
                <c:pt idx="6">
                  <c:v>6:7</c:v>
                </c:pt>
              </c:strCache>
            </c:strRef>
          </c:cat>
          <c:val>
            <c:numRef>
              <c:f>PRP_PCE!$C$62:$I$62</c:f>
              <c:numCache>
                <c:formatCode>#,##0</c:formatCode>
                <c:ptCount val="7"/>
              </c:numCache>
            </c:numRef>
          </c:val>
          <c:smooth val="0"/>
          <c:extLst>
            <c:ext xmlns:c16="http://schemas.microsoft.com/office/drawing/2014/chart" uri="{C3380CC4-5D6E-409C-BE32-E72D297353CC}">
              <c16:uniqueId val="{0000000F-8DB3-4B69-A7AE-5DE53D06AFD2}"/>
            </c:ext>
          </c:extLst>
        </c:ser>
        <c:dLbls>
          <c:showLegendKey val="0"/>
          <c:showVal val="0"/>
          <c:showCatName val="0"/>
          <c:showSerName val="0"/>
          <c:showPercent val="0"/>
          <c:showBubbleSize val="0"/>
        </c:dLbls>
        <c:smooth val="0"/>
        <c:axId val="583007376"/>
        <c:axId val="582324528"/>
      </c:lineChart>
      <c:catAx>
        <c:axId val="583007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324528"/>
        <c:crosses val="autoZero"/>
        <c:auto val="1"/>
        <c:lblAlgn val="ctr"/>
        <c:lblOffset val="100"/>
        <c:noMultiLvlLbl val="0"/>
      </c:catAx>
      <c:valAx>
        <c:axId val="582324528"/>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3007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LR by AQ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LR</c:v>
          </c:tx>
          <c:spPr>
            <a:solidFill>
              <a:schemeClr val="accent1"/>
            </a:solidFill>
            <a:ln>
              <a:noFill/>
            </a:ln>
            <a:effectLst/>
          </c:spPr>
          <c:invertIfNegative val="0"/>
          <c:cat>
            <c:strRef>
              <c:f>PRP_BCL!$A$246:$A$261</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PRP_PCE!$F$243:$F$258</c:f>
              <c:numCache>
                <c:formatCode>0%</c:formatCode>
                <c:ptCount val="16"/>
                <c:pt idx="0">
                  <c:v>0.50737589013010442</c:v>
                </c:pt>
                <c:pt idx="1">
                  <c:v>0.41266237652383736</c:v>
                </c:pt>
                <c:pt idx="2">
                  <c:v>0.24400841069502738</c:v>
                </c:pt>
                <c:pt idx="3">
                  <c:v>1.3066177291301624</c:v>
                </c:pt>
                <c:pt idx="4">
                  <c:v>0.43392421051255908</c:v>
                </c:pt>
                <c:pt idx="5">
                  <c:v>0.39047440338847972</c:v>
                </c:pt>
                <c:pt idx="6">
                  <c:v>0.70823879777227594</c:v>
                </c:pt>
                <c:pt idx="7">
                  <c:v>0.94638314077350838</c:v>
                </c:pt>
                <c:pt idx="8">
                  <c:v>0.48082088990498717</c:v>
                </c:pt>
                <c:pt idx="9">
                  <c:v>0.35767425339365444</c:v>
                </c:pt>
                <c:pt idx="10">
                  <c:v>0.61606616211459786</c:v>
                </c:pt>
                <c:pt idx="11">
                  <c:v>1.2008763027166611</c:v>
                </c:pt>
                <c:pt idx="12">
                  <c:v>0.46400910391161648</c:v>
                </c:pt>
                <c:pt idx="13">
                  <c:v>0.47035573314954376</c:v>
                </c:pt>
                <c:pt idx="14">
                  <c:v>0.52030304078878475</c:v>
                </c:pt>
                <c:pt idx="15">
                  <c:v>0.93593990681664574</c:v>
                </c:pt>
              </c:numCache>
            </c:numRef>
          </c:val>
          <c:extLst>
            <c:ext xmlns:c16="http://schemas.microsoft.com/office/drawing/2014/chart" uri="{C3380CC4-5D6E-409C-BE32-E72D297353CC}">
              <c16:uniqueId val="{00000000-8BC1-48B7-8903-86F5661193FC}"/>
            </c:ext>
          </c:extLst>
        </c:ser>
        <c:dLbls>
          <c:showLegendKey val="0"/>
          <c:showVal val="0"/>
          <c:showCatName val="0"/>
          <c:showSerName val="0"/>
          <c:showPercent val="0"/>
          <c:showBubbleSize val="0"/>
        </c:dLbls>
        <c:gapWidth val="219"/>
        <c:overlap val="-27"/>
        <c:axId val="202488975"/>
        <c:axId val="1565781135"/>
      </c:barChart>
      <c:lineChart>
        <c:grouping val="standard"/>
        <c:varyColors val="0"/>
        <c:ser>
          <c:idx val="1"/>
          <c:order val="1"/>
          <c:tx>
            <c:strRef>
              <c:f>PRP_BCL!$G$245</c:f>
              <c:strCache>
                <c:ptCount val="1"/>
                <c:pt idx="0">
                  <c:v>avg</c:v>
                </c:pt>
              </c:strCache>
            </c:strRef>
          </c:tx>
          <c:spPr>
            <a:ln w="28575" cap="rnd">
              <a:solidFill>
                <a:schemeClr val="accent2"/>
              </a:solidFill>
              <a:round/>
            </a:ln>
            <a:effectLst/>
          </c:spPr>
          <c:marker>
            <c:symbol val="none"/>
          </c:marker>
          <c:val>
            <c:numRef>
              <c:f>PRP_PCE!$G$243:$G$258</c:f>
              <c:numCache>
                <c:formatCode>0%</c:formatCode>
                <c:ptCount val="16"/>
                <c:pt idx="0">
                  <c:v>0.62473314698265292</c:v>
                </c:pt>
                <c:pt idx="1">
                  <c:v>0.62473314698265292</c:v>
                </c:pt>
                <c:pt idx="2">
                  <c:v>0.62473314698265292</c:v>
                </c:pt>
                <c:pt idx="3">
                  <c:v>0.62473314698265292</c:v>
                </c:pt>
                <c:pt idx="4">
                  <c:v>0.62473314698265292</c:v>
                </c:pt>
                <c:pt idx="5">
                  <c:v>0.62473314698265292</c:v>
                </c:pt>
                <c:pt idx="6">
                  <c:v>0.62473314698265292</c:v>
                </c:pt>
                <c:pt idx="7">
                  <c:v>0.62473314698265292</c:v>
                </c:pt>
                <c:pt idx="8">
                  <c:v>0.62473314698265292</c:v>
                </c:pt>
                <c:pt idx="9">
                  <c:v>0.62473314698265292</c:v>
                </c:pt>
                <c:pt idx="10">
                  <c:v>0.62473314698265292</c:v>
                </c:pt>
                <c:pt idx="11">
                  <c:v>0.62473314698265292</c:v>
                </c:pt>
                <c:pt idx="12">
                  <c:v>0.62473314698265292</c:v>
                </c:pt>
                <c:pt idx="13">
                  <c:v>0.62473314698265292</c:v>
                </c:pt>
                <c:pt idx="14">
                  <c:v>0.62473314698265292</c:v>
                </c:pt>
                <c:pt idx="15">
                  <c:v>0.62473314698265292</c:v>
                </c:pt>
              </c:numCache>
            </c:numRef>
          </c:val>
          <c:smooth val="0"/>
          <c:extLst>
            <c:ext xmlns:c16="http://schemas.microsoft.com/office/drawing/2014/chart" uri="{C3380CC4-5D6E-409C-BE32-E72D297353CC}">
              <c16:uniqueId val="{00000001-8BC1-48B7-8903-86F5661193FC}"/>
            </c:ext>
          </c:extLst>
        </c:ser>
        <c:ser>
          <c:idx val="2"/>
          <c:order val="2"/>
          <c:tx>
            <c:strRef>
              <c:f>PRP_BCL!$H$245</c:f>
              <c:strCache>
                <c:ptCount val="1"/>
                <c:pt idx="0">
                  <c:v>w. avg</c:v>
                </c:pt>
              </c:strCache>
            </c:strRef>
          </c:tx>
          <c:spPr>
            <a:ln w="28575" cap="rnd">
              <a:solidFill>
                <a:schemeClr val="accent3"/>
              </a:solidFill>
              <a:round/>
            </a:ln>
            <a:effectLst/>
          </c:spPr>
          <c:marker>
            <c:symbol val="none"/>
          </c:marker>
          <c:val>
            <c:numRef>
              <c:f>PRP_PCE!$H$243:$H$258</c:f>
              <c:numCache>
                <c:formatCode>0%</c:formatCode>
                <c:ptCount val="16"/>
                <c:pt idx="0">
                  <c:v>0.6479363352703652</c:v>
                </c:pt>
                <c:pt idx="1">
                  <c:v>0.6479363352703652</c:v>
                </c:pt>
                <c:pt idx="2">
                  <c:v>0.6479363352703652</c:v>
                </c:pt>
                <c:pt idx="3">
                  <c:v>0.6479363352703652</c:v>
                </c:pt>
                <c:pt idx="4">
                  <c:v>0.6479363352703652</c:v>
                </c:pt>
                <c:pt idx="5">
                  <c:v>0.6479363352703652</c:v>
                </c:pt>
                <c:pt idx="6">
                  <c:v>0.6479363352703652</c:v>
                </c:pt>
                <c:pt idx="7">
                  <c:v>0.6479363352703652</c:v>
                </c:pt>
                <c:pt idx="8">
                  <c:v>0.6479363352703652</c:v>
                </c:pt>
                <c:pt idx="9">
                  <c:v>0.6479363352703652</c:v>
                </c:pt>
                <c:pt idx="10">
                  <c:v>0.6479363352703652</c:v>
                </c:pt>
                <c:pt idx="11">
                  <c:v>0.6479363352703652</c:v>
                </c:pt>
                <c:pt idx="12">
                  <c:v>0.6479363352703652</c:v>
                </c:pt>
                <c:pt idx="13">
                  <c:v>0.6479363352703652</c:v>
                </c:pt>
                <c:pt idx="14">
                  <c:v>0.6479363352703652</c:v>
                </c:pt>
                <c:pt idx="15">
                  <c:v>0.6479363352703652</c:v>
                </c:pt>
              </c:numCache>
            </c:numRef>
          </c:val>
          <c:smooth val="0"/>
          <c:extLst>
            <c:ext xmlns:c16="http://schemas.microsoft.com/office/drawing/2014/chart" uri="{C3380CC4-5D6E-409C-BE32-E72D297353CC}">
              <c16:uniqueId val="{00000002-8BC1-48B7-8903-86F5661193FC}"/>
            </c:ext>
          </c:extLst>
        </c:ser>
        <c:ser>
          <c:idx val="3"/>
          <c:order val="3"/>
          <c:tx>
            <c:strRef>
              <c:f>PRP_BCL!$I$245</c:f>
              <c:strCache>
                <c:ptCount val="1"/>
                <c:pt idx="0">
                  <c:v>last 4</c:v>
                </c:pt>
              </c:strCache>
            </c:strRef>
          </c:tx>
          <c:spPr>
            <a:ln w="28575" cap="rnd">
              <a:solidFill>
                <a:schemeClr val="accent4"/>
              </a:solidFill>
              <a:round/>
            </a:ln>
            <a:effectLst/>
          </c:spPr>
          <c:marker>
            <c:symbol val="none"/>
          </c:marker>
          <c:val>
            <c:numRef>
              <c:f>PRP_PCE!$I$243:$I$258</c:f>
              <c:numCache>
                <c:formatCode>0%</c:formatCode>
                <c:ptCount val="16"/>
                <c:pt idx="0">
                  <c:v>0.61756876001636873</c:v>
                </c:pt>
                <c:pt idx="1">
                  <c:v>0.61756876001636873</c:v>
                </c:pt>
                <c:pt idx="2">
                  <c:v>0.61756876001636873</c:v>
                </c:pt>
                <c:pt idx="3">
                  <c:v>0.61756876001636873</c:v>
                </c:pt>
                <c:pt idx="4">
                  <c:v>0.61756876001636873</c:v>
                </c:pt>
                <c:pt idx="5">
                  <c:v>0.61756876001636873</c:v>
                </c:pt>
                <c:pt idx="6">
                  <c:v>0.61756876001636873</c:v>
                </c:pt>
                <c:pt idx="7">
                  <c:v>0.61756876001636873</c:v>
                </c:pt>
                <c:pt idx="8">
                  <c:v>0.61756876001636873</c:v>
                </c:pt>
                <c:pt idx="9">
                  <c:v>0.61756876001636873</c:v>
                </c:pt>
                <c:pt idx="10">
                  <c:v>0.61756876001636873</c:v>
                </c:pt>
                <c:pt idx="11">
                  <c:v>0.61756876001636873</c:v>
                </c:pt>
                <c:pt idx="12">
                  <c:v>0.61756876001636873</c:v>
                </c:pt>
                <c:pt idx="13">
                  <c:v>0.61756876001636873</c:v>
                </c:pt>
                <c:pt idx="14">
                  <c:v>0.61756876001636873</c:v>
                </c:pt>
                <c:pt idx="15">
                  <c:v>0.61756876001636873</c:v>
                </c:pt>
              </c:numCache>
            </c:numRef>
          </c:val>
          <c:smooth val="0"/>
          <c:extLst>
            <c:ext xmlns:c16="http://schemas.microsoft.com/office/drawing/2014/chart" uri="{C3380CC4-5D6E-409C-BE32-E72D297353CC}">
              <c16:uniqueId val="{00000003-8BC1-48B7-8903-86F5661193FC}"/>
            </c:ext>
          </c:extLst>
        </c:ser>
        <c:ser>
          <c:idx val="4"/>
          <c:order val="4"/>
          <c:tx>
            <c:strRef>
              <c:f>PRP_BCL!$J$245</c:f>
              <c:strCache>
                <c:ptCount val="1"/>
                <c:pt idx="0">
                  <c:v>last 8</c:v>
                </c:pt>
              </c:strCache>
            </c:strRef>
          </c:tx>
          <c:spPr>
            <a:ln w="28575" cap="rnd">
              <a:solidFill>
                <a:schemeClr val="accent5"/>
              </a:solidFill>
              <a:round/>
            </a:ln>
            <a:effectLst/>
          </c:spPr>
          <c:marker>
            <c:symbol val="none"/>
          </c:marker>
          <c:val>
            <c:numRef>
              <c:f>PRP_PCE!$J$243:$J$258</c:f>
              <c:numCache>
                <c:formatCode>0%</c:formatCode>
                <c:ptCount val="16"/>
                <c:pt idx="0">
                  <c:v>0.64941947188596683</c:v>
                </c:pt>
                <c:pt idx="1">
                  <c:v>0.64941947188596683</c:v>
                </c:pt>
                <c:pt idx="2">
                  <c:v>0.64941947188596683</c:v>
                </c:pt>
                <c:pt idx="3">
                  <c:v>0.64941947188596683</c:v>
                </c:pt>
                <c:pt idx="4">
                  <c:v>0.64941947188596683</c:v>
                </c:pt>
                <c:pt idx="5">
                  <c:v>0.64941947188596683</c:v>
                </c:pt>
                <c:pt idx="6">
                  <c:v>0.64941947188596683</c:v>
                </c:pt>
                <c:pt idx="7">
                  <c:v>0.64941947188596683</c:v>
                </c:pt>
                <c:pt idx="8">
                  <c:v>0.64941947188596683</c:v>
                </c:pt>
                <c:pt idx="9">
                  <c:v>0.64941947188596683</c:v>
                </c:pt>
                <c:pt idx="10">
                  <c:v>0.64941947188596683</c:v>
                </c:pt>
                <c:pt idx="11">
                  <c:v>0.64941947188596683</c:v>
                </c:pt>
                <c:pt idx="12">
                  <c:v>0.64941947188596683</c:v>
                </c:pt>
                <c:pt idx="13">
                  <c:v>0.64941947188596683</c:v>
                </c:pt>
                <c:pt idx="14">
                  <c:v>0.64941947188596683</c:v>
                </c:pt>
                <c:pt idx="15">
                  <c:v>0.64941947188596683</c:v>
                </c:pt>
              </c:numCache>
            </c:numRef>
          </c:val>
          <c:smooth val="0"/>
          <c:extLst>
            <c:ext xmlns:c16="http://schemas.microsoft.com/office/drawing/2014/chart" uri="{C3380CC4-5D6E-409C-BE32-E72D297353CC}">
              <c16:uniqueId val="{00000004-8BC1-48B7-8903-86F5661193FC}"/>
            </c:ext>
          </c:extLst>
        </c:ser>
        <c:dLbls>
          <c:showLegendKey val="0"/>
          <c:showVal val="0"/>
          <c:showCatName val="0"/>
          <c:showSerName val="0"/>
          <c:showPercent val="0"/>
          <c:showBubbleSize val="0"/>
        </c:dLbls>
        <c:marker val="1"/>
        <c:smooth val="0"/>
        <c:axId val="202488975"/>
        <c:axId val="1565781135"/>
      </c:lineChart>
      <c:catAx>
        <c:axId val="202488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5781135"/>
        <c:crosses val="autoZero"/>
        <c:auto val="1"/>
        <c:lblAlgn val="ctr"/>
        <c:lblOffset val="100"/>
        <c:noMultiLvlLbl val="0"/>
      </c:catAx>
      <c:valAx>
        <c:axId val="156578113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4889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Cumulative payments by AQ/DQ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PRP_PCE!$A$26</c:f>
              <c:strCache>
                <c:ptCount val="1"/>
                <c:pt idx="0">
                  <c:v>2018Q1</c:v>
                </c:pt>
              </c:strCache>
            </c:strRef>
          </c:tx>
          <c:spPr>
            <a:ln w="28575" cap="rnd">
              <a:solidFill>
                <a:schemeClr val="accent1"/>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PRP_PCE!$B$26:$I$26</c:f>
              <c:numCache>
                <c:formatCode>#,##0</c:formatCode>
                <c:ptCount val="8"/>
                <c:pt idx="0">
                  <c:v>9138260</c:v>
                </c:pt>
                <c:pt idx="1">
                  <c:v>10871911</c:v>
                </c:pt>
                <c:pt idx="2">
                  <c:v>11366232</c:v>
                </c:pt>
                <c:pt idx="3">
                  <c:v>11414395</c:v>
                </c:pt>
                <c:pt idx="4">
                  <c:v>11488934</c:v>
                </c:pt>
                <c:pt idx="5">
                  <c:v>11523796</c:v>
                </c:pt>
                <c:pt idx="6">
                  <c:v>11525041</c:v>
                </c:pt>
                <c:pt idx="7">
                  <c:v>11525041</c:v>
                </c:pt>
              </c:numCache>
            </c:numRef>
          </c:val>
          <c:smooth val="0"/>
          <c:extLst>
            <c:ext xmlns:c16="http://schemas.microsoft.com/office/drawing/2014/chart" uri="{C3380CC4-5D6E-409C-BE32-E72D297353CC}">
              <c16:uniqueId val="{00000000-2EE8-4C0C-97DA-03B333E0511F}"/>
            </c:ext>
          </c:extLst>
        </c:ser>
        <c:ser>
          <c:idx val="1"/>
          <c:order val="1"/>
          <c:tx>
            <c:strRef>
              <c:f>PRP_PCE!$A$27</c:f>
              <c:strCache>
                <c:ptCount val="1"/>
                <c:pt idx="0">
                  <c:v>2018Q2</c:v>
                </c:pt>
              </c:strCache>
            </c:strRef>
          </c:tx>
          <c:spPr>
            <a:ln w="28575" cap="rnd">
              <a:solidFill>
                <a:schemeClr val="accent2"/>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PRP_PCE!$B$27:$I$27</c:f>
              <c:numCache>
                <c:formatCode>#,##0</c:formatCode>
                <c:ptCount val="8"/>
                <c:pt idx="0">
                  <c:v>6975135</c:v>
                </c:pt>
                <c:pt idx="1">
                  <c:v>10147788</c:v>
                </c:pt>
                <c:pt idx="2">
                  <c:v>10358220</c:v>
                </c:pt>
                <c:pt idx="3">
                  <c:v>10511462</c:v>
                </c:pt>
                <c:pt idx="4">
                  <c:v>10553615</c:v>
                </c:pt>
                <c:pt idx="5">
                  <c:v>10308221</c:v>
                </c:pt>
                <c:pt idx="6">
                  <c:v>10320264</c:v>
                </c:pt>
                <c:pt idx="7">
                  <c:v>10321740</c:v>
                </c:pt>
              </c:numCache>
            </c:numRef>
          </c:val>
          <c:smooth val="0"/>
          <c:extLst>
            <c:ext xmlns:c16="http://schemas.microsoft.com/office/drawing/2014/chart" uri="{C3380CC4-5D6E-409C-BE32-E72D297353CC}">
              <c16:uniqueId val="{00000001-2EE8-4C0C-97DA-03B333E0511F}"/>
            </c:ext>
          </c:extLst>
        </c:ser>
        <c:ser>
          <c:idx val="2"/>
          <c:order val="2"/>
          <c:tx>
            <c:strRef>
              <c:f>PRP_PCE!$A$28</c:f>
              <c:strCache>
                <c:ptCount val="1"/>
                <c:pt idx="0">
                  <c:v>2018Q3</c:v>
                </c:pt>
              </c:strCache>
            </c:strRef>
          </c:tx>
          <c:spPr>
            <a:ln w="28575" cap="rnd">
              <a:solidFill>
                <a:schemeClr val="accent3"/>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PRP_PCE!$B$28:$I$28</c:f>
              <c:numCache>
                <c:formatCode>#,##0</c:formatCode>
                <c:ptCount val="8"/>
                <c:pt idx="0">
                  <c:v>1147623</c:v>
                </c:pt>
                <c:pt idx="1">
                  <c:v>4300418</c:v>
                </c:pt>
                <c:pt idx="2">
                  <c:v>7146746</c:v>
                </c:pt>
                <c:pt idx="3">
                  <c:v>6749185</c:v>
                </c:pt>
                <c:pt idx="4">
                  <c:v>6790908</c:v>
                </c:pt>
                <c:pt idx="5">
                  <c:v>6846326</c:v>
                </c:pt>
                <c:pt idx="6">
                  <c:v>6864188</c:v>
                </c:pt>
                <c:pt idx="7">
                  <c:v>6864188</c:v>
                </c:pt>
              </c:numCache>
            </c:numRef>
          </c:val>
          <c:smooth val="0"/>
          <c:extLst>
            <c:ext xmlns:c16="http://schemas.microsoft.com/office/drawing/2014/chart" uri="{C3380CC4-5D6E-409C-BE32-E72D297353CC}">
              <c16:uniqueId val="{00000002-2EE8-4C0C-97DA-03B333E0511F}"/>
            </c:ext>
          </c:extLst>
        </c:ser>
        <c:ser>
          <c:idx val="3"/>
          <c:order val="3"/>
          <c:tx>
            <c:strRef>
              <c:f>PRP_PCE!$A$29</c:f>
              <c:strCache>
                <c:ptCount val="1"/>
                <c:pt idx="0">
                  <c:v>2018Q4</c:v>
                </c:pt>
              </c:strCache>
            </c:strRef>
          </c:tx>
          <c:spPr>
            <a:ln w="28575" cap="rnd">
              <a:solidFill>
                <a:schemeClr val="accent4"/>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PRP_PCE!$B$29:$I$29</c:f>
              <c:numCache>
                <c:formatCode>#,##0</c:formatCode>
                <c:ptCount val="8"/>
                <c:pt idx="0">
                  <c:v>22418623</c:v>
                </c:pt>
                <c:pt idx="1">
                  <c:v>39203866</c:v>
                </c:pt>
                <c:pt idx="2">
                  <c:v>41927552</c:v>
                </c:pt>
                <c:pt idx="3">
                  <c:v>40052316</c:v>
                </c:pt>
                <c:pt idx="4">
                  <c:v>40118139</c:v>
                </c:pt>
                <c:pt idx="5">
                  <c:v>40189722</c:v>
                </c:pt>
                <c:pt idx="6">
                  <c:v>40224474</c:v>
                </c:pt>
                <c:pt idx="7">
                  <c:v>40224474</c:v>
                </c:pt>
              </c:numCache>
            </c:numRef>
          </c:val>
          <c:smooth val="0"/>
          <c:extLst>
            <c:ext xmlns:c16="http://schemas.microsoft.com/office/drawing/2014/chart" uri="{C3380CC4-5D6E-409C-BE32-E72D297353CC}">
              <c16:uniqueId val="{00000003-2EE8-4C0C-97DA-03B333E0511F}"/>
            </c:ext>
          </c:extLst>
        </c:ser>
        <c:ser>
          <c:idx val="4"/>
          <c:order val="4"/>
          <c:tx>
            <c:strRef>
              <c:f>PRP_PCE!$A$30</c:f>
              <c:strCache>
                <c:ptCount val="1"/>
                <c:pt idx="0">
                  <c:v>2019Q1</c:v>
                </c:pt>
              </c:strCache>
            </c:strRef>
          </c:tx>
          <c:spPr>
            <a:ln w="28575" cap="rnd">
              <a:solidFill>
                <a:schemeClr val="accent5"/>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PRP_PCE!$B$30:$I$30</c:f>
              <c:numCache>
                <c:formatCode>#,##0</c:formatCode>
                <c:ptCount val="8"/>
                <c:pt idx="0">
                  <c:v>8456238</c:v>
                </c:pt>
                <c:pt idx="1">
                  <c:v>14434468</c:v>
                </c:pt>
                <c:pt idx="2">
                  <c:v>14593191</c:v>
                </c:pt>
                <c:pt idx="3">
                  <c:v>14851683</c:v>
                </c:pt>
                <c:pt idx="4">
                  <c:v>14934114</c:v>
                </c:pt>
                <c:pt idx="5">
                  <c:v>14702238</c:v>
                </c:pt>
                <c:pt idx="6">
                  <c:v>14702238</c:v>
                </c:pt>
                <c:pt idx="7">
                  <c:v>14708820</c:v>
                </c:pt>
              </c:numCache>
            </c:numRef>
          </c:val>
          <c:smooth val="0"/>
          <c:extLst>
            <c:ext xmlns:c16="http://schemas.microsoft.com/office/drawing/2014/chart" uri="{C3380CC4-5D6E-409C-BE32-E72D297353CC}">
              <c16:uniqueId val="{00000004-2EE8-4C0C-97DA-03B333E0511F}"/>
            </c:ext>
          </c:extLst>
        </c:ser>
        <c:ser>
          <c:idx val="5"/>
          <c:order val="5"/>
          <c:tx>
            <c:strRef>
              <c:f>PRP_PCE!$A$31</c:f>
              <c:strCache>
                <c:ptCount val="1"/>
                <c:pt idx="0">
                  <c:v>2019Q2</c:v>
                </c:pt>
              </c:strCache>
            </c:strRef>
          </c:tx>
          <c:spPr>
            <a:ln w="28575" cap="rnd">
              <a:solidFill>
                <a:schemeClr val="accent6"/>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PRP_PCE!$B$31:$I$31</c:f>
              <c:numCache>
                <c:formatCode>#,##0</c:formatCode>
                <c:ptCount val="8"/>
                <c:pt idx="0">
                  <c:v>10723841</c:v>
                </c:pt>
                <c:pt idx="1">
                  <c:v>15011464</c:v>
                </c:pt>
                <c:pt idx="2">
                  <c:v>15886599</c:v>
                </c:pt>
                <c:pt idx="3">
                  <c:v>15189364</c:v>
                </c:pt>
                <c:pt idx="4">
                  <c:v>15262045</c:v>
                </c:pt>
                <c:pt idx="5">
                  <c:v>14833629</c:v>
                </c:pt>
                <c:pt idx="6">
                  <c:v>14833629</c:v>
                </c:pt>
                <c:pt idx="7">
                  <c:v>14833629</c:v>
                </c:pt>
              </c:numCache>
            </c:numRef>
          </c:val>
          <c:smooth val="0"/>
          <c:extLst>
            <c:ext xmlns:c16="http://schemas.microsoft.com/office/drawing/2014/chart" uri="{C3380CC4-5D6E-409C-BE32-E72D297353CC}">
              <c16:uniqueId val="{00000005-2EE8-4C0C-97DA-03B333E0511F}"/>
            </c:ext>
          </c:extLst>
        </c:ser>
        <c:ser>
          <c:idx val="6"/>
          <c:order val="6"/>
          <c:tx>
            <c:strRef>
              <c:f>PRP_PCE!$A$32</c:f>
              <c:strCache>
                <c:ptCount val="1"/>
                <c:pt idx="0">
                  <c:v>2019Q3</c:v>
                </c:pt>
              </c:strCache>
            </c:strRef>
          </c:tx>
          <c:spPr>
            <a:ln w="28575" cap="rnd">
              <a:solidFill>
                <a:schemeClr val="accent1">
                  <a:lumMod val="60000"/>
                </a:schemeClr>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PRP_PCE!$B$32:$I$32</c:f>
              <c:numCache>
                <c:formatCode>#,##0</c:formatCode>
                <c:ptCount val="8"/>
                <c:pt idx="0">
                  <c:v>17896318</c:v>
                </c:pt>
                <c:pt idx="1">
                  <c:v>26872549</c:v>
                </c:pt>
                <c:pt idx="2">
                  <c:v>30851172</c:v>
                </c:pt>
                <c:pt idx="3">
                  <c:v>29267896</c:v>
                </c:pt>
                <c:pt idx="4">
                  <c:v>29353134</c:v>
                </c:pt>
                <c:pt idx="5">
                  <c:v>29450549</c:v>
                </c:pt>
                <c:pt idx="6">
                  <c:v>29450549</c:v>
                </c:pt>
                <c:pt idx="7">
                  <c:v>29450549</c:v>
                </c:pt>
              </c:numCache>
            </c:numRef>
          </c:val>
          <c:smooth val="0"/>
          <c:extLst>
            <c:ext xmlns:c16="http://schemas.microsoft.com/office/drawing/2014/chart" uri="{C3380CC4-5D6E-409C-BE32-E72D297353CC}">
              <c16:uniqueId val="{00000006-2EE8-4C0C-97DA-03B333E0511F}"/>
            </c:ext>
          </c:extLst>
        </c:ser>
        <c:ser>
          <c:idx val="7"/>
          <c:order val="7"/>
          <c:tx>
            <c:strRef>
              <c:f>PRP_PCE!$A$33</c:f>
              <c:strCache>
                <c:ptCount val="1"/>
                <c:pt idx="0">
                  <c:v>2019Q4</c:v>
                </c:pt>
              </c:strCache>
            </c:strRef>
          </c:tx>
          <c:spPr>
            <a:ln w="28575" cap="rnd">
              <a:solidFill>
                <a:schemeClr val="accent2">
                  <a:lumMod val="60000"/>
                </a:schemeClr>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PRP_PCE!$B$33:$I$33</c:f>
              <c:numCache>
                <c:formatCode>#,##0</c:formatCode>
                <c:ptCount val="8"/>
                <c:pt idx="0">
                  <c:v>22462837</c:v>
                </c:pt>
                <c:pt idx="1">
                  <c:v>42249161</c:v>
                </c:pt>
                <c:pt idx="2">
                  <c:v>48436397</c:v>
                </c:pt>
                <c:pt idx="3">
                  <c:v>43460534</c:v>
                </c:pt>
                <c:pt idx="4">
                  <c:v>43578360</c:v>
                </c:pt>
                <c:pt idx="5">
                  <c:v>43699206</c:v>
                </c:pt>
                <c:pt idx="6">
                  <c:v>43699206</c:v>
                </c:pt>
                <c:pt idx="7">
                  <c:v>43699206</c:v>
                </c:pt>
              </c:numCache>
            </c:numRef>
          </c:val>
          <c:smooth val="0"/>
          <c:extLst>
            <c:ext xmlns:c16="http://schemas.microsoft.com/office/drawing/2014/chart" uri="{C3380CC4-5D6E-409C-BE32-E72D297353CC}">
              <c16:uniqueId val="{00000007-2EE8-4C0C-97DA-03B333E0511F}"/>
            </c:ext>
          </c:extLst>
        </c:ser>
        <c:ser>
          <c:idx val="8"/>
          <c:order val="8"/>
          <c:tx>
            <c:strRef>
              <c:f>PRP_PCE!$A$34</c:f>
              <c:strCache>
                <c:ptCount val="1"/>
                <c:pt idx="0">
                  <c:v>2020Q1</c:v>
                </c:pt>
              </c:strCache>
            </c:strRef>
          </c:tx>
          <c:spPr>
            <a:ln w="28575" cap="rnd">
              <a:solidFill>
                <a:schemeClr val="accent3">
                  <a:lumMod val="60000"/>
                </a:schemeClr>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PRP_PCE!$B$34:$I$34</c:f>
              <c:numCache>
                <c:formatCode>#,##0</c:formatCode>
                <c:ptCount val="8"/>
                <c:pt idx="0">
                  <c:v>17852637</c:v>
                </c:pt>
                <c:pt idx="1">
                  <c:v>25698875</c:v>
                </c:pt>
                <c:pt idx="2">
                  <c:v>24425611</c:v>
                </c:pt>
                <c:pt idx="3">
                  <c:v>24461327</c:v>
                </c:pt>
                <c:pt idx="4">
                  <c:v>24485909</c:v>
                </c:pt>
                <c:pt idx="5">
                  <c:v>24485909</c:v>
                </c:pt>
                <c:pt idx="6">
                  <c:v>24493760</c:v>
                </c:pt>
                <c:pt idx="7">
                  <c:v>24493760</c:v>
                </c:pt>
              </c:numCache>
            </c:numRef>
          </c:val>
          <c:smooth val="0"/>
          <c:extLst>
            <c:ext xmlns:c16="http://schemas.microsoft.com/office/drawing/2014/chart" uri="{C3380CC4-5D6E-409C-BE32-E72D297353CC}">
              <c16:uniqueId val="{00000008-2EE8-4C0C-97DA-03B333E0511F}"/>
            </c:ext>
          </c:extLst>
        </c:ser>
        <c:ser>
          <c:idx val="9"/>
          <c:order val="9"/>
          <c:tx>
            <c:strRef>
              <c:f>PRP_PCE!$A$35</c:f>
              <c:strCache>
                <c:ptCount val="1"/>
                <c:pt idx="0">
                  <c:v>2020Q2</c:v>
                </c:pt>
              </c:strCache>
            </c:strRef>
          </c:tx>
          <c:spPr>
            <a:ln w="28575" cap="rnd">
              <a:solidFill>
                <a:schemeClr val="accent4">
                  <a:lumMod val="60000"/>
                </a:schemeClr>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PRP_PCE!$B$35:$I$35</c:f>
              <c:numCache>
                <c:formatCode>#,##0</c:formatCode>
                <c:ptCount val="8"/>
                <c:pt idx="0">
                  <c:v>13786203</c:v>
                </c:pt>
                <c:pt idx="1">
                  <c:v>20264722</c:v>
                </c:pt>
                <c:pt idx="2">
                  <c:v>20639983</c:v>
                </c:pt>
                <c:pt idx="3">
                  <c:v>20686965</c:v>
                </c:pt>
                <c:pt idx="4">
                  <c:v>20718717</c:v>
                </c:pt>
                <c:pt idx="5">
                  <c:v>20549804</c:v>
                </c:pt>
                <c:pt idx="6">
                  <c:v>20549804</c:v>
                </c:pt>
              </c:numCache>
            </c:numRef>
          </c:val>
          <c:smooth val="0"/>
          <c:extLst>
            <c:ext xmlns:c16="http://schemas.microsoft.com/office/drawing/2014/chart" uri="{C3380CC4-5D6E-409C-BE32-E72D297353CC}">
              <c16:uniqueId val="{00000009-2EE8-4C0C-97DA-03B333E0511F}"/>
            </c:ext>
          </c:extLst>
        </c:ser>
        <c:ser>
          <c:idx val="10"/>
          <c:order val="10"/>
          <c:tx>
            <c:strRef>
              <c:f>PRP_PCE!$A$36</c:f>
              <c:strCache>
                <c:ptCount val="1"/>
                <c:pt idx="0">
                  <c:v>2020Q3</c:v>
                </c:pt>
              </c:strCache>
            </c:strRef>
          </c:tx>
          <c:spPr>
            <a:ln w="28575" cap="rnd">
              <a:solidFill>
                <a:schemeClr val="accent5">
                  <a:lumMod val="60000"/>
                </a:schemeClr>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PRP_PCE!$B$36:$I$36</c:f>
              <c:numCache>
                <c:formatCode>#,##0</c:formatCode>
                <c:ptCount val="8"/>
                <c:pt idx="0">
                  <c:v>21826749</c:v>
                </c:pt>
                <c:pt idx="1">
                  <c:v>38702640</c:v>
                </c:pt>
                <c:pt idx="2">
                  <c:v>39351165</c:v>
                </c:pt>
                <c:pt idx="3">
                  <c:v>39431930</c:v>
                </c:pt>
                <c:pt idx="4">
                  <c:v>39274691</c:v>
                </c:pt>
                <c:pt idx="5">
                  <c:v>39274691</c:v>
                </c:pt>
              </c:numCache>
            </c:numRef>
          </c:val>
          <c:smooth val="0"/>
          <c:extLst>
            <c:ext xmlns:c16="http://schemas.microsoft.com/office/drawing/2014/chart" uri="{C3380CC4-5D6E-409C-BE32-E72D297353CC}">
              <c16:uniqueId val="{0000000A-2EE8-4C0C-97DA-03B333E0511F}"/>
            </c:ext>
          </c:extLst>
        </c:ser>
        <c:ser>
          <c:idx val="11"/>
          <c:order val="11"/>
          <c:tx>
            <c:strRef>
              <c:f>PRP_PCE!$A$37</c:f>
              <c:strCache>
                <c:ptCount val="1"/>
                <c:pt idx="0">
                  <c:v>2020Q4</c:v>
                </c:pt>
              </c:strCache>
            </c:strRef>
          </c:tx>
          <c:spPr>
            <a:ln w="28575" cap="rnd">
              <a:solidFill>
                <a:schemeClr val="accent6">
                  <a:lumMod val="60000"/>
                </a:schemeClr>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PRP_PCE!$B$37:$I$37</c:f>
              <c:numCache>
                <c:formatCode>#,##0</c:formatCode>
                <c:ptCount val="8"/>
                <c:pt idx="0">
                  <c:v>48796327</c:v>
                </c:pt>
                <c:pt idx="1">
                  <c:v>85671443</c:v>
                </c:pt>
                <c:pt idx="2">
                  <c:v>86829339</c:v>
                </c:pt>
                <c:pt idx="3">
                  <c:v>85431777</c:v>
                </c:pt>
                <c:pt idx="4">
                  <c:v>85467041</c:v>
                </c:pt>
              </c:numCache>
            </c:numRef>
          </c:val>
          <c:smooth val="0"/>
          <c:extLst>
            <c:ext xmlns:c16="http://schemas.microsoft.com/office/drawing/2014/chart" uri="{C3380CC4-5D6E-409C-BE32-E72D297353CC}">
              <c16:uniqueId val="{0000000B-2EE8-4C0C-97DA-03B333E0511F}"/>
            </c:ext>
          </c:extLst>
        </c:ser>
        <c:ser>
          <c:idx val="12"/>
          <c:order val="12"/>
          <c:tx>
            <c:strRef>
              <c:f>PRP_PCE!$A$38</c:f>
              <c:strCache>
                <c:ptCount val="1"/>
                <c:pt idx="0">
                  <c:v>2021Q1</c:v>
                </c:pt>
              </c:strCache>
            </c:strRef>
          </c:tx>
          <c:spPr>
            <a:ln w="28575" cap="rnd">
              <a:solidFill>
                <a:schemeClr val="accent1">
                  <a:lumMod val="80000"/>
                  <a:lumOff val="20000"/>
                </a:schemeClr>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PRP_PCE!$B$38:$I$38</c:f>
              <c:numCache>
                <c:formatCode>#,##0</c:formatCode>
                <c:ptCount val="8"/>
                <c:pt idx="0">
                  <c:v>21798634</c:v>
                </c:pt>
                <c:pt idx="1">
                  <c:v>33674918</c:v>
                </c:pt>
                <c:pt idx="2">
                  <c:v>35822881</c:v>
                </c:pt>
                <c:pt idx="3">
                  <c:v>36171643</c:v>
                </c:pt>
              </c:numCache>
            </c:numRef>
          </c:val>
          <c:smooth val="0"/>
          <c:extLst>
            <c:ext xmlns:c16="http://schemas.microsoft.com/office/drawing/2014/chart" uri="{C3380CC4-5D6E-409C-BE32-E72D297353CC}">
              <c16:uniqueId val="{0000000C-2EE8-4C0C-97DA-03B333E0511F}"/>
            </c:ext>
          </c:extLst>
        </c:ser>
        <c:ser>
          <c:idx val="13"/>
          <c:order val="13"/>
          <c:tx>
            <c:strRef>
              <c:f>PRP_PCE!$A$39</c:f>
              <c:strCache>
                <c:ptCount val="1"/>
                <c:pt idx="0">
                  <c:v>2021Q2</c:v>
                </c:pt>
              </c:strCache>
            </c:strRef>
          </c:tx>
          <c:spPr>
            <a:ln w="28575" cap="rnd">
              <a:solidFill>
                <a:schemeClr val="accent2">
                  <a:lumMod val="80000"/>
                  <a:lumOff val="20000"/>
                </a:schemeClr>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PRP_PCE!$B$39:$I$39</c:f>
              <c:numCache>
                <c:formatCode>#,##0</c:formatCode>
                <c:ptCount val="8"/>
                <c:pt idx="0">
                  <c:v>24876912</c:v>
                </c:pt>
                <c:pt idx="1">
                  <c:v>39400788</c:v>
                </c:pt>
                <c:pt idx="2">
                  <c:v>40313375</c:v>
                </c:pt>
              </c:numCache>
            </c:numRef>
          </c:val>
          <c:smooth val="0"/>
          <c:extLst>
            <c:ext xmlns:c16="http://schemas.microsoft.com/office/drawing/2014/chart" uri="{C3380CC4-5D6E-409C-BE32-E72D297353CC}">
              <c16:uniqueId val="{0000000D-2EE8-4C0C-97DA-03B333E0511F}"/>
            </c:ext>
          </c:extLst>
        </c:ser>
        <c:ser>
          <c:idx val="14"/>
          <c:order val="14"/>
          <c:tx>
            <c:strRef>
              <c:f>PRP_PCE!$A$40</c:f>
              <c:strCache>
                <c:ptCount val="1"/>
                <c:pt idx="0">
                  <c:v>2021Q3</c:v>
                </c:pt>
              </c:strCache>
            </c:strRef>
          </c:tx>
          <c:spPr>
            <a:ln w="28575" cap="rnd">
              <a:solidFill>
                <a:schemeClr val="accent3">
                  <a:lumMod val="80000"/>
                  <a:lumOff val="20000"/>
                </a:schemeClr>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PRP_PCE!$B$40:$I$40</c:f>
              <c:numCache>
                <c:formatCode>#,##0</c:formatCode>
                <c:ptCount val="8"/>
                <c:pt idx="0">
                  <c:v>31562875</c:v>
                </c:pt>
                <c:pt idx="1">
                  <c:v>48991331</c:v>
                </c:pt>
              </c:numCache>
            </c:numRef>
          </c:val>
          <c:smooth val="0"/>
          <c:extLst>
            <c:ext xmlns:c16="http://schemas.microsoft.com/office/drawing/2014/chart" uri="{C3380CC4-5D6E-409C-BE32-E72D297353CC}">
              <c16:uniqueId val="{0000000E-2EE8-4C0C-97DA-03B333E0511F}"/>
            </c:ext>
          </c:extLst>
        </c:ser>
        <c:ser>
          <c:idx val="15"/>
          <c:order val="15"/>
          <c:tx>
            <c:strRef>
              <c:f>PRP_PCE!$A$41</c:f>
              <c:strCache>
                <c:ptCount val="1"/>
                <c:pt idx="0">
                  <c:v>2021Q4</c:v>
                </c:pt>
              </c:strCache>
            </c:strRef>
          </c:tx>
          <c:spPr>
            <a:ln w="28575" cap="rnd">
              <a:solidFill>
                <a:schemeClr val="accent4">
                  <a:lumMod val="80000"/>
                  <a:lumOff val="20000"/>
                </a:schemeClr>
              </a:solidFill>
              <a:round/>
            </a:ln>
            <a:effectLst/>
          </c:spPr>
          <c:marker>
            <c:symbol val="none"/>
          </c:marker>
          <c:cat>
            <c:numRef>
              <c:f>PRP_PCE!$B$4:$I$4</c:f>
              <c:numCache>
                <c:formatCode>General</c:formatCode>
                <c:ptCount val="8"/>
                <c:pt idx="0">
                  <c:v>0</c:v>
                </c:pt>
                <c:pt idx="1">
                  <c:v>1</c:v>
                </c:pt>
                <c:pt idx="2">
                  <c:v>2</c:v>
                </c:pt>
                <c:pt idx="3">
                  <c:v>3</c:v>
                </c:pt>
                <c:pt idx="4">
                  <c:v>4</c:v>
                </c:pt>
                <c:pt idx="5">
                  <c:v>5</c:v>
                </c:pt>
                <c:pt idx="6">
                  <c:v>6</c:v>
                </c:pt>
                <c:pt idx="7">
                  <c:v>7</c:v>
                </c:pt>
              </c:numCache>
            </c:numRef>
          </c:cat>
          <c:val>
            <c:numRef>
              <c:f>PRP_PCE!$B$41:$I$41</c:f>
              <c:numCache>
                <c:formatCode>#,##0</c:formatCode>
                <c:ptCount val="8"/>
                <c:pt idx="0">
                  <c:v>51793285</c:v>
                </c:pt>
              </c:numCache>
            </c:numRef>
          </c:val>
          <c:smooth val="0"/>
          <c:extLst>
            <c:ext xmlns:c16="http://schemas.microsoft.com/office/drawing/2014/chart" uri="{C3380CC4-5D6E-409C-BE32-E72D297353CC}">
              <c16:uniqueId val="{0000000F-2EE8-4C0C-97DA-03B333E0511F}"/>
            </c:ext>
          </c:extLst>
        </c:ser>
        <c:dLbls>
          <c:showLegendKey val="0"/>
          <c:showVal val="0"/>
          <c:showCatName val="0"/>
          <c:showSerName val="0"/>
          <c:showPercent val="0"/>
          <c:showBubbleSize val="0"/>
        </c:dLbls>
        <c:smooth val="0"/>
        <c:axId val="583007376"/>
        <c:axId val="582324528"/>
      </c:lineChart>
      <c:catAx>
        <c:axId val="583007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324528"/>
        <c:crosses val="autoZero"/>
        <c:auto val="1"/>
        <c:lblAlgn val="ctr"/>
        <c:lblOffset val="100"/>
        <c:noMultiLvlLbl val="0"/>
      </c:catAx>
      <c:valAx>
        <c:axId val="5823245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3007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CED factors 0-6</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PRP_PCE!$A$120</c:f>
              <c:strCache>
                <c:ptCount val="1"/>
                <c:pt idx="0">
                  <c:v>Simple average</c:v>
                </c:pt>
              </c:strCache>
            </c:strRef>
          </c:tx>
          <c:spPr>
            <a:ln w="28575" cap="rnd">
              <a:solidFill>
                <a:schemeClr val="accent1"/>
              </a:solidFill>
              <a:round/>
            </a:ln>
            <a:effectLst/>
          </c:spPr>
          <c:marker>
            <c:symbol val="none"/>
          </c:marker>
          <c:cat>
            <c:strRef>
              <c:f>PRP_PCE!$C$63:$H$63</c:f>
              <c:strCache>
                <c:ptCount val="6"/>
                <c:pt idx="0">
                  <c:v>0:1</c:v>
                </c:pt>
                <c:pt idx="1">
                  <c:v>1:2</c:v>
                </c:pt>
                <c:pt idx="2">
                  <c:v>2:3</c:v>
                </c:pt>
                <c:pt idx="3">
                  <c:v>3:4</c:v>
                </c:pt>
                <c:pt idx="4">
                  <c:v>4:5</c:v>
                </c:pt>
                <c:pt idx="5">
                  <c:v>5:6</c:v>
                </c:pt>
              </c:strCache>
            </c:strRef>
          </c:cat>
          <c:val>
            <c:numRef>
              <c:f>PRP_PCE!$C$120:$H$120</c:f>
              <c:numCache>
                <c:formatCode>#,##0.0</c:formatCode>
                <c:ptCount val="6"/>
                <c:pt idx="0">
                  <c:v>17.712246460134175</c:v>
                </c:pt>
                <c:pt idx="1">
                  <c:v>6.231070078910407</c:v>
                </c:pt>
                <c:pt idx="2">
                  <c:v>-1.6600413375980987</c:v>
                </c:pt>
                <c:pt idx="3">
                  <c:v>3.1549420465459694</c:v>
                </c:pt>
                <c:pt idx="4">
                  <c:v>2.1857954488767408</c:v>
                </c:pt>
                <c:pt idx="5">
                  <c:v>2.5489988966213839</c:v>
                </c:pt>
              </c:numCache>
            </c:numRef>
          </c:val>
          <c:smooth val="0"/>
          <c:extLst>
            <c:ext xmlns:c16="http://schemas.microsoft.com/office/drawing/2014/chart" uri="{C3380CC4-5D6E-409C-BE32-E72D297353CC}">
              <c16:uniqueId val="{00000000-D120-4E3D-AD43-C41FA49B7810}"/>
            </c:ext>
          </c:extLst>
        </c:ser>
        <c:ser>
          <c:idx val="1"/>
          <c:order val="1"/>
          <c:tx>
            <c:strRef>
              <c:f>PRP_PCE!$A$121</c:f>
              <c:strCache>
                <c:ptCount val="1"/>
                <c:pt idx="0">
                  <c:v>Weighted avg (ALL)</c:v>
                </c:pt>
              </c:strCache>
            </c:strRef>
          </c:tx>
          <c:spPr>
            <a:ln w="28575" cap="rnd">
              <a:solidFill>
                <a:schemeClr val="accent2"/>
              </a:solidFill>
              <a:round/>
            </a:ln>
            <a:effectLst/>
          </c:spPr>
          <c:marker>
            <c:symbol val="none"/>
          </c:marker>
          <c:cat>
            <c:strRef>
              <c:f>PRP_PCE!$C$63:$H$63</c:f>
              <c:strCache>
                <c:ptCount val="6"/>
                <c:pt idx="0">
                  <c:v>0:1</c:v>
                </c:pt>
                <c:pt idx="1">
                  <c:v>1:2</c:v>
                </c:pt>
                <c:pt idx="2">
                  <c:v>2:3</c:v>
                </c:pt>
                <c:pt idx="3">
                  <c:v>3:4</c:v>
                </c:pt>
                <c:pt idx="4">
                  <c:v>4:5</c:v>
                </c:pt>
                <c:pt idx="5">
                  <c:v>5:6</c:v>
                </c:pt>
              </c:strCache>
            </c:strRef>
          </c:cat>
          <c:val>
            <c:numRef>
              <c:f>PRP_PCE!$C$121:$H$121</c:f>
              <c:numCache>
                <c:formatCode>#,##0.0</c:formatCode>
                <c:ptCount val="6"/>
                <c:pt idx="0">
                  <c:v>12.184947666555537</c:v>
                </c:pt>
                <c:pt idx="1">
                  <c:v>6.0370728974039807</c:v>
                </c:pt>
                <c:pt idx="2">
                  <c:v>-6.3660166655404566</c:v>
                </c:pt>
                <c:pt idx="3">
                  <c:v>0.81002894666427838</c:v>
                </c:pt>
                <c:pt idx="4">
                  <c:v>-3.4480797512386512</c:v>
                </c:pt>
                <c:pt idx="5">
                  <c:v>1.2482102662176113</c:v>
                </c:pt>
              </c:numCache>
            </c:numRef>
          </c:val>
          <c:smooth val="0"/>
          <c:extLst>
            <c:ext xmlns:c16="http://schemas.microsoft.com/office/drawing/2014/chart" uri="{C3380CC4-5D6E-409C-BE32-E72D297353CC}">
              <c16:uniqueId val="{00000001-D120-4E3D-AD43-C41FA49B7810}"/>
            </c:ext>
          </c:extLst>
        </c:ser>
        <c:ser>
          <c:idx val="2"/>
          <c:order val="2"/>
          <c:tx>
            <c:strRef>
              <c:f>PRP_PCE!$A$122</c:f>
              <c:strCache>
                <c:ptCount val="1"/>
                <c:pt idx="0">
                  <c:v>Weighted avg (last 4)</c:v>
                </c:pt>
              </c:strCache>
            </c:strRef>
          </c:tx>
          <c:spPr>
            <a:ln w="28575" cap="rnd">
              <a:solidFill>
                <a:schemeClr val="accent3"/>
              </a:solidFill>
              <a:round/>
            </a:ln>
            <a:effectLst/>
          </c:spPr>
          <c:marker>
            <c:symbol val="none"/>
          </c:marker>
          <c:cat>
            <c:strRef>
              <c:f>PRP_PCE!$C$63:$H$63</c:f>
              <c:strCache>
                <c:ptCount val="6"/>
                <c:pt idx="0">
                  <c:v>0:1</c:v>
                </c:pt>
                <c:pt idx="1">
                  <c:v>1:2</c:v>
                </c:pt>
                <c:pt idx="2">
                  <c:v>2:3</c:v>
                </c:pt>
                <c:pt idx="3">
                  <c:v>3:4</c:v>
                </c:pt>
                <c:pt idx="4">
                  <c:v>4:5</c:v>
                </c:pt>
                <c:pt idx="5">
                  <c:v>5:6</c:v>
                </c:pt>
              </c:strCache>
            </c:strRef>
          </c:cat>
          <c:val>
            <c:numRef>
              <c:f>PRP_PCE!$C$122:$H$122</c:f>
              <c:numCache>
                <c:formatCode>#,##0.0</c:formatCode>
                <c:ptCount val="6"/>
                <c:pt idx="0">
                  <c:v>13.928889000655534</c:v>
                </c:pt>
                <c:pt idx="1">
                  <c:v>4.6550881953867025</c:v>
                </c:pt>
                <c:pt idx="2">
                  <c:v>-1.6806312616602155</c:v>
                </c:pt>
                <c:pt idx="3">
                  <c:v>-8.7143464240181989E-2</c:v>
                </c:pt>
                <c:pt idx="4">
                  <c:v>-0.34213335990661392</c:v>
                </c:pt>
                <c:pt idx="5">
                  <c:v>0.65359640359640359</c:v>
                </c:pt>
              </c:numCache>
            </c:numRef>
          </c:val>
          <c:smooth val="0"/>
          <c:extLst>
            <c:ext xmlns:c16="http://schemas.microsoft.com/office/drawing/2014/chart" uri="{C3380CC4-5D6E-409C-BE32-E72D297353CC}">
              <c16:uniqueId val="{00000002-D120-4E3D-AD43-C41FA49B7810}"/>
            </c:ext>
          </c:extLst>
        </c:ser>
        <c:ser>
          <c:idx val="3"/>
          <c:order val="3"/>
          <c:tx>
            <c:strRef>
              <c:f>PRP_PCE!$A$123</c:f>
              <c:strCache>
                <c:ptCount val="1"/>
                <c:pt idx="0">
                  <c:v>Weighted avg (last 8)</c:v>
                </c:pt>
              </c:strCache>
            </c:strRef>
          </c:tx>
          <c:spPr>
            <a:ln w="28575" cap="rnd">
              <a:solidFill>
                <a:srgbClr val="BBC83B"/>
              </a:solidFill>
              <a:round/>
            </a:ln>
            <a:effectLst/>
          </c:spPr>
          <c:marker>
            <c:symbol val="none"/>
          </c:marker>
          <c:cat>
            <c:strRef>
              <c:f>PRP_PCE!$C$63:$H$63</c:f>
              <c:strCache>
                <c:ptCount val="6"/>
                <c:pt idx="0">
                  <c:v>0:1</c:v>
                </c:pt>
                <c:pt idx="1">
                  <c:v>1:2</c:v>
                </c:pt>
                <c:pt idx="2">
                  <c:v>2:3</c:v>
                </c:pt>
                <c:pt idx="3">
                  <c:v>3:4</c:v>
                </c:pt>
                <c:pt idx="4">
                  <c:v>4:5</c:v>
                </c:pt>
                <c:pt idx="5">
                  <c:v>5:6</c:v>
                </c:pt>
              </c:strCache>
            </c:strRef>
          </c:cat>
          <c:val>
            <c:numRef>
              <c:f>PRP_PCE!$C$123:$H$123</c:f>
              <c:numCache>
                <c:formatCode>#,##0.0</c:formatCode>
                <c:ptCount val="6"/>
                <c:pt idx="0">
                  <c:v>15.119632161195582</c:v>
                </c:pt>
                <c:pt idx="1">
                  <c:v>6.0199739677472079</c:v>
                </c:pt>
                <c:pt idx="2">
                  <c:v>-11.541313903775515</c:v>
                </c:pt>
                <c:pt idx="3">
                  <c:v>1.4310035188708072</c:v>
                </c:pt>
                <c:pt idx="4">
                  <c:v>-1.1694621414126953</c:v>
                </c:pt>
                <c:pt idx="5">
                  <c:v>3.6481839024978884</c:v>
                </c:pt>
              </c:numCache>
            </c:numRef>
          </c:val>
          <c:smooth val="0"/>
          <c:extLst>
            <c:ext xmlns:c16="http://schemas.microsoft.com/office/drawing/2014/chart" uri="{C3380CC4-5D6E-409C-BE32-E72D297353CC}">
              <c16:uniqueId val="{00000003-D120-4E3D-AD43-C41FA49B7810}"/>
            </c:ext>
          </c:extLst>
        </c:ser>
        <c:ser>
          <c:idx val="4"/>
          <c:order val="4"/>
          <c:tx>
            <c:strRef>
              <c:f>PRP_PCE!$A$124</c:f>
              <c:strCache>
                <c:ptCount val="1"/>
                <c:pt idx="0">
                  <c:v>Weighted avg (Q4 only)</c:v>
                </c:pt>
              </c:strCache>
            </c:strRef>
          </c:tx>
          <c:spPr>
            <a:ln w="28575" cap="rnd">
              <a:solidFill>
                <a:schemeClr val="accent5"/>
              </a:solidFill>
              <a:round/>
            </a:ln>
            <a:effectLst/>
          </c:spPr>
          <c:marker>
            <c:symbol val="none"/>
          </c:marker>
          <c:cat>
            <c:strRef>
              <c:f>PRP_PCE!$C$63:$H$63</c:f>
              <c:strCache>
                <c:ptCount val="6"/>
                <c:pt idx="0">
                  <c:v>0:1</c:v>
                </c:pt>
                <c:pt idx="1">
                  <c:v>1:2</c:v>
                </c:pt>
                <c:pt idx="2">
                  <c:v>2:3</c:v>
                </c:pt>
                <c:pt idx="3">
                  <c:v>3:4</c:v>
                </c:pt>
                <c:pt idx="4">
                  <c:v>4:5</c:v>
                </c:pt>
                <c:pt idx="5">
                  <c:v>5:6</c:v>
                </c:pt>
              </c:strCache>
            </c:strRef>
          </c:cat>
          <c:val>
            <c:numRef>
              <c:f>PRP_PCE!$C$124:$H$124</c:f>
              <c:numCache>
                <c:formatCode>#,##0.0</c:formatCode>
                <c:ptCount val="6"/>
                <c:pt idx="0">
                  <c:v>15.286660429585002</c:v>
                </c:pt>
                <c:pt idx="1">
                  <c:v>11.406486870939672</c:v>
                </c:pt>
                <c:pt idx="2">
                  <c:v>21.187268916468454</c:v>
                </c:pt>
                <c:pt idx="3">
                  <c:v>2.7447323631469924</c:v>
                </c:pt>
                <c:pt idx="4">
                  <c:v>1.1896453849312751</c:v>
                </c:pt>
                <c:pt idx="5">
                  <c:v>7.6177115300306886</c:v>
                </c:pt>
              </c:numCache>
            </c:numRef>
          </c:val>
          <c:smooth val="0"/>
          <c:extLst>
            <c:ext xmlns:c16="http://schemas.microsoft.com/office/drawing/2014/chart" uri="{C3380CC4-5D6E-409C-BE32-E72D297353CC}">
              <c16:uniqueId val="{00000004-D120-4E3D-AD43-C41FA49B7810}"/>
            </c:ext>
          </c:extLst>
        </c:ser>
        <c:ser>
          <c:idx val="5"/>
          <c:order val="5"/>
          <c:tx>
            <c:strRef>
              <c:f>PRP_PCE!$A$125</c:f>
              <c:strCache>
                <c:ptCount val="1"/>
                <c:pt idx="0">
                  <c:v>Trend</c:v>
                </c:pt>
              </c:strCache>
            </c:strRef>
          </c:tx>
          <c:spPr>
            <a:ln w="28575" cap="rnd">
              <a:solidFill>
                <a:schemeClr val="accent6"/>
              </a:solidFill>
              <a:round/>
            </a:ln>
            <a:effectLst/>
          </c:spPr>
          <c:marker>
            <c:symbol val="none"/>
          </c:marker>
          <c:cat>
            <c:strRef>
              <c:f>PRP_PCE!$C$63:$H$63</c:f>
              <c:strCache>
                <c:ptCount val="6"/>
                <c:pt idx="0">
                  <c:v>0:1</c:v>
                </c:pt>
                <c:pt idx="1">
                  <c:v>1:2</c:v>
                </c:pt>
                <c:pt idx="2">
                  <c:v>2:3</c:v>
                </c:pt>
                <c:pt idx="3">
                  <c:v>3:4</c:v>
                </c:pt>
                <c:pt idx="4">
                  <c:v>4:5</c:v>
                </c:pt>
                <c:pt idx="5">
                  <c:v>5:6</c:v>
                </c:pt>
              </c:strCache>
            </c:strRef>
          </c:cat>
          <c:val>
            <c:numRef>
              <c:f>PRP_PCE!$C$125:$H$125</c:f>
              <c:numCache>
                <c:formatCode>#,##0.0</c:formatCode>
                <c:ptCount val="6"/>
                <c:pt idx="0">
                  <c:v>31.190355852730644</c:v>
                </c:pt>
                <c:pt idx="1">
                  <c:v>4.0840791134728827</c:v>
                </c:pt>
                <c:pt idx="2">
                  <c:v>4.1377627371881616</c:v>
                </c:pt>
                <c:pt idx="3">
                  <c:v>5.4781323903844275</c:v>
                </c:pt>
                <c:pt idx="4">
                  <c:v>0</c:v>
                </c:pt>
                <c:pt idx="5">
                  <c:v>0</c:v>
                </c:pt>
              </c:numCache>
            </c:numRef>
          </c:val>
          <c:smooth val="0"/>
          <c:extLst>
            <c:ext xmlns:c16="http://schemas.microsoft.com/office/drawing/2014/chart" uri="{C3380CC4-5D6E-409C-BE32-E72D297353CC}">
              <c16:uniqueId val="{00000005-D120-4E3D-AD43-C41FA49B7810}"/>
            </c:ext>
          </c:extLst>
        </c:ser>
        <c:ser>
          <c:idx val="7"/>
          <c:order val="6"/>
          <c:tx>
            <c:strRef>
              <c:f>PRP_PCE!$A$126</c:f>
              <c:strCache>
                <c:ptCount val="1"/>
                <c:pt idx="0">
                  <c:v>Selected</c:v>
                </c:pt>
              </c:strCache>
            </c:strRef>
          </c:tx>
          <c:spPr>
            <a:ln w="57150" cap="rnd">
              <a:solidFill>
                <a:srgbClr val="F8B217"/>
              </a:solidFill>
              <a:round/>
            </a:ln>
            <a:effectLst/>
          </c:spPr>
          <c:marker>
            <c:symbol val="none"/>
          </c:marker>
          <c:cat>
            <c:strRef>
              <c:f>PRP_PCE!$C$63:$H$63</c:f>
              <c:strCache>
                <c:ptCount val="6"/>
                <c:pt idx="0">
                  <c:v>0:1</c:v>
                </c:pt>
                <c:pt idx="1">
                  <c:v>1:2</c:v>
                </c:pt>
                <c:pt idx="2">
                  <c:v>2:3</c:v>
                </c:pt>
                <c:pt idx="3">
                  <c:v>3:4</c:v>
                </c:pt>
                <c:pt idx="4">
                  <c:v>4:5</c:v>
                </c:pt>
                <c:pt idx="5">
                  <c:v>5:6</c:v>
                </c:pt>
              </c:strCache>
            </c:strRef>
          </c:cat>
          <c:val>
            <c:numRef>
              <c:f>PRP_PCE!$C$126:$H$126</c:f>
              <c:numCache>
                <c:formatCode>#,##0.0</c:formatCode>
                <c:ptCount val="6"/>
                <c:pt idx="0">
                  <c:v>15</c:v>
                </c:pt>
                <c:pt idx="1">
                  <c:v>5</c:v>
                </c:pt>
                <c:pt idx="2">
                  <c:v>1.5</c:v>
                </c:pt>
                <c:pt idx="3">
                  <c:v>0.8</c:v>
                </c:pt>
                <c:pt idx="4">
                  <c:v>0.9</c:v>
                </c:pt>
                <c:pt idx="5">
                  <c:v>1</c:v>
                </c:pt>
              </c:numCache>
            </c:numRef>
          </c:val>
          <c:smooth val="0"/>
          <c:extLst>
            <c:ext xmlns:c16="http://schemas.microsoft.com/office/drawing/2014/chart" uri="{C3380CC4-5D6E-409C-BE32-E72D297353CC}">
              <c16:uniqueId val="{00000006-D120-4E3D-AD43-C41FA49B7810}"/>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CED factors by AQ/DQ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PRP_PCE!$A$103</c:f>
              <c:strCache>
                <c:ptCount val="1"/>
                <c:pt idx="0">
                  <c:v>2018Q1</c:v>
                </c:pt>
              </c:strCache>
            </c:strRef>
          </c:tx>
          <c:spPr>
            <a:ln w="28575" cap="rnd">
              <a:solidFill>
                <a:schemeClr val="accent1"/>
              </a:solidFill>
              <a:round/>
            </a:ln>
            <a:effectLst/>
          </c:spPr>
          <c:marker>
            <c:symbol val="none"/>
          </c:marker>
          <c:cat>
            <c:numRef>
              <c:f>PRP_PCE!$C$4:$H$4</c:f>
              <c:numCache>
                <c:formatCode>General</c:formatCode>
                <c:ptCount val="6"/>
                <c:pt idx="0">
                  <c:v>1</c:v>
                </c:pt>
                <c:pt idx="1">
                  <c:v>2</c:v>
                </c:pt>
                <c:pt idx="2">
                  <c:v>3</c:v>
                </c:pt>
                <c:pt idx="3">
                  <c:v>4</c:v>
                </c:pt>
                <c:pt idx="4">
                  <c:v>5</c:v>
                </c:pt>
                <c:pt idx="5">
                  <c:v>6</c:v>
                </c:pt>
              </c:numCache>
            </c:numRef>
          </c:cat>
          <c:val>
            <c:numRef>
              <c:f>PRP_PCE!$C$103:$H$103</c:f>
              <c:numCache>
                <c:formatCode>#,##0.00</c:formatCode>
                <c:ptCount val="6"/>
                <c:pt idx="0">
                  <c:v>4.9151643331090922</c:v>
                </c:pt>
                <c:pt idx="1">
                  <c:v>2.3966476315957528</c:v>
                </c:pt>
                <c:pt idx="2">
                  <c:v>0.82575480496680864</c:v>
                </c:pt>
                <c:pt idx="3">
                  <c:v>0.75044543093555593</c:v>
                </c:pt>
                <c:pt idx="4">
                  <c:v>3.11217922934599</c:v>
                </c:pt>
                <c:pt idx="5">
                  <c:v>2.9285159833462707E-2</c:v>
                </c:pt>
              </c:numCache>
            </c:numRef>
          </c:val>
          <c:smooth val="0"/>
          <c:extLst>
            <c:ext xmlns:c16="http://schemas.microsoft.com/office/drawing/2014/chart" uri="{C3380CC4-5D6E-409C-BE32-E72D297353CC}">
              <c16:uniqueId val="{00000000-A5CD-45A5-8FAD-7BA967C76B8A}"/>
            </c:ext>
          </c:extLst>
        </c:ser>
        <c:ser>
          <c:idx val="1"/>
          <c:order val="1"/>
          <c:tx>
            <c:strRef>
              <c:f>PRP_PCE!$A$104</c:f>
              <c:strCache>
                <c:ptCount val="1"/>
                <c:pt idx="0">
                  <c:v>2018Q2</c:v>
                </c:pt>
              </c:strCache>
            </c:strRef>
          </c:tx>
          <c:spPr>
            <a:ln w="28575" cap="rnd">
              <a:solidFill>
                <a:schemeClr val="accent2"/>
              </a:solidFill>
              <a:round/>
            </a:ln>
            <a:effectLst/>
          </c:spPr>
          <c:marker>
            <c:symbol val="none"/>
          </c:marker>
          <c:cat>
            <c:numRef>
              <c:f>PRP_PCE!$C$4:$H$4</c:f>
              <c:numCache>
                <c:formatCode>General</c:formatCode>
                <c:ptCount val="6"/>
                <c:pt idx="0">
                  <c:v>1</c:v>
                </c:pt>
                <c:pt idx="1">
                  <c:v>2</c:v>
                </c:pt>
                <c:pt idx="2">
                  <c:v>3</c:v>
                </c:pt>
                <c:pt idx="3">
                  <c:v>4</c:v>
                </c:pt>
                <c:pt idx="4">
                  <c:v>5</c:v>
                </c:pt>
                <c:pt idx="5">
                  <c:v>6</c:v>
                </c:pt>
              </c:numCache>
            </c:numRef>
          </c:cat>
          <c:val>
            <c:numRef>
              <c:f>PRP_PCE!$C$104:$H$104</c:f>
              <c:numCache>
                <c:formatCode>#,##0.00</c:formatCode>
                <c:ptCount val="6"/>
                <c:pt idx="0">
                  <c:v>8.2558478646846378</c:v>
                </c:pt>
                <c:pt idx="1">
                  <c:v>1.4177909009146601</c:v>
                </c:pt>
                <c:pt idx="2">
                  <c:v>1.791756892149575</c:v>
                </c:pt>
                <c:pt idx="3">
                  <c:v>-3.5827945061521169</c:v>
                </c:pt>
                <c:pt idx="4">
                  <c:v>0.85318526811324624</c:v>
                </c:pt>
                <c:pt idx="5">
                  <c:v>0</c:v>
                </c:pt>
              </c:numCache>
            </c:numRef>
          </c:val>
          <c:smooth val="0"/>
          <c:extLst>
            <c:ext xmlns:c16="http://schemas.microsoft.com/office/drawing/2014/chart" uri="{C3380CC4-5D6E-409C-BE32-E72D297353CC}">
              <c16:uniqueId val="{00000001-A5CD-45A5-8FAD-7BA967C76B8A}"/>
            </c:ext>
          </c:extLst>
        </c:ser>
        <c:ser>
          <c:idx val="2"/>
          <c:order val="2"/>
          <c:tx>
            <c:strRef>
              <c:f>PRP_PCE!$A$105</c:f>
              <c:strCache>
                <c:ptCount val="1"/>
                <c:pt idx="0">
                  <c:v>2018Q3</c:v>
                </c:pt>
              </c:strCache>
            </c:strRef>
          </c:tx>
          <c:spPr>
            <a:ln w="28575" cap="rnd">
              <a:solidFill>
                <a:schemeClr val="accent3"/>
              </a:solidFill>
              <a:round/>
            </a:ln>
            <a:effectLst/>
          </c:spPr>
          <c:marker>
            <c:symbol val="none"/>
          </c:marker>
          <c:cat>
            <c:numRef>
              <c:f>PRP_PCE!$C$4:$H$4</c:f>
              <c:numCache>
                <c:formatCode>General</c:formatCode>
                <c:ptCount val="6"/>
                <c:pt idx="0">
                  <c:v>1</c:v>
                </c:pt>
                <c:pt idx="1">
                  <c:v>2</c:v>
                </c:pt>
                <c:pt idx="2">
                  <c:v>3</c:v>
                </c:pt>
                <c:pt idx="3">
                  <c:v>4</c:v>
                </c:pt>
                <c:pt idx="4">
                  <c:v>5</c:v>
                </c:pt>
                <c:pt idx="5">
                  <c:v>6</c:v>
                </c:pt>
              </c:numCache>
            </c:numRef>
          </c:cat>
          <c:val>
            <c:numRef>
              <c:f>PRP_PCE!$C$105:$H$105</c:f>
              <c:numCache>
                <c:formatCode>#,##0.00</c:formatCode>
                <c:ptCount val="6"/>
                <c:pt idx="0">
                  <c:v>6.6391700617413587</c:v>
                </c:pt>
                <c:pt idx="1">
                  <c:v>9.1801261742238811</c:v>
                </c:pt>
                <c:pt idx="2">
                  <c:v>-2.015871255802951</c:v>
                </c:pt>
                <c:pt idx="3">
                  <c:v>0.33415290480690685</c:v>
                </c:pt>
                <c:pt idx="4">
                  <c:v>0</c:v>
                </c:pt>
                <c:pt idx="5">
                  <c:v>0</c:v>
                </c:pt>
              </c:numCache>
            </c:numRef>
          </c:val>
          <c:smooth val="0"/>
          <c:extLst>
            <c:ext xmlns:c16="http://schemas.microsoft.com/office/drawing/2014/chart" uri="{C3380CC4-5D6E-409C-BE32-E72D297353CC}">
              <c16:uniqueId val="{00000002-A5CD-45A5-8FAD-7BA967C76B8A}"/>
            </c:ext>
          </c:extLst>
        </c:ser>
        <c:ser>
          <c:idx val="3"/>
          <c:order val="3"/>
          <c:tx>
            <c:strRef>
              <c:f>PRP_PCE!$A$106</c:f>
              <c:strCache>
                <c:ptCount val="1"/>
                <c:pt idx="0">
                  <c:v>2018Q4</c:v>
                </c:pt>
              </c:strCache>
            </c:strRef>
          </c:tx>
          <c:spPr>
            <a:ln w="28575" cap="rnd">
              <a:solidFill>
                <a:schemeClr val="accent4"/>
              </a:solidFill>
              <a:round/>
            </a:ln>
            <a:effectLst/>
          </c:spPr>
          <c:marker>
            <c:symbol val="none"/>
          </c:marker>
          <c:cat>
            <c:numRef>
              <c:f>PRP_PCE!$C$4:$H$4</c:f>
              <c:numCache>
                <c:formatCode>General</c:formatCode>
                <c:ptCount val="6"/>
                <c:pt idx="0">
                  <c:v>1</c:v>
                </c:pt>
                <c:pt idx="1">
                  <c:v>2</c:v>
                </c:pt>
                <c:pt idx="2">
                  <c:v>3</c:v>
                </c:pt>
                <c:pt idx="3">
                  <c:v>4</c:v>
                </c:pt>
                <c:pt idx="4">
                  <c:v>5</c:v>
                </c:pt>
                <c:pt idx="5">
                  <c:v>6</c:v>
                </c:pt>
              </c:numCache>
            </c:numRef>
          </c:cat>
          <c:val>
            <c:numRef>
              <c:f>PRP_PCE!$C$106:$H$106</c:f>
              <c:numCache>
                <c:formatCode>#,##0.00</c:formatCode>
                <c:ptCount val="6"/>
                <c:pt idx="0">
                  <c:v>8.6924122856395254</c:v>
                </c:pt>
                <c:pt idx="1">
                  <c:v>22.507258553136488</c:v>
                </c:pt>
                <c:pt idx="2">
                  <c:v>-28.920400801603208</c:v>
                </c:pt>
                <c:pt idx="3">
                  <c:v>1.5569918402826459</c:v>
                </c:pt>
                <c:pt idx="4">
                  <c:v>1.6834693020273706</c:v>
                </c:pt>
                <c:pt idx="5">
                  <c:v>7.6177115300306886</c:v>
                </c:pt>
              </c:numCache>
            </c:numRef>
          </c:val>
          <c:smooth val="0"/>
          <c:extLst>
            <c:ext xmlns:c16="http://schemas.microsoft.com/office/drawing/2014/chart" uri="{C3380CC4-5D6E-409C-BE32-E72D297353CC}">
              <c16:uniqueId val="{00000003-A5CD-45A5-8FAD-7BA967C76B8A}"/>
            </c:ext>
          </c:extLst>
        </c:ser>
        <c:ser>
          <c:idx val="4"/>
          <c:order val="4"/>
          <c:tx>
            <c:strRef>
              <c:f>PRP_PCE!$A$107</c:f>
              <c:strCache>
                <c:ptCount val="1"/>
                <c:pt idx="0">
                  <c:v>2019Q1</c:v>
                </c:pt>
              </c:strCache>
            </c:strRef>
          </c:tx>
          <c:spPr>
            <a:ln w="28575" cap="rnd">
              <a:solidFill>
                <a:schemeClr val="accent5"/>
              </a:solidFill>
              <a:round/>
            </a:ln>
            <a:effectLst/>
          </c:spPr>
          <c:marker>
            <c:symbol val="none"/>
          </c:marker>
          <c:cat>
            <c:numRef>
              <c:f>PRP_PCE!$C$4:$H$4</c:f>
              <c:numCache>
                <c:formatCode>General</c:formatCode>
                <c:ptCount val="6"/>
                <c:pt idx="0">
                  <c:v>1</c:v>
                </c:pt>
                <c:pt idx="1">
                  <c:v>2</c:v>
                </c:pt>
                <c:pt idx="2">
                  <c:v>3</c:v>
                </c:pt>
                <c:pt idx="3">
                  <c:v>4</c:v>
                </c:pt>
                <c:pt idx="4">
                  <c:v>5</c:v>
                </c:pt>
                <c:pt idx="5">
                  <c:v>6</c:v>
                </c:pt>
              </c:numCache>
            </c:numRef>
          </c:cat>
          <c:val>
            <c:numRef>
              <c:f>PRP_PCE!$C$107:$H$107</c:f>
              <c:numCache>
                <c:formatCode>#,##0.00</c:formatCode>
                <c:ptCount val="6"/>
                <c:pt idx="0">
                  <c:v>7.10951590777848</c:v>
                </c:pt>
                <c:pt idx="1">
                  <c:v>1.432752050533417</c:v>
                </c:pt>
                <c:pt idx="2">
                  <c:v>1.9404967538269104</c:v>
                </c:pt>
                <c:pt idx="3">
                  <c:v>1.2355876668478589</c:v>
                </c:pt>
                <c:pt idx="4">
                  <c:v>-2.8545611227379046</c:v>
                </c:pt>
                <c:pt idx="5">
                  <c:v>0</c:v>
                </c:pt>
              </c:numCache>
            </c:numRef>
          </c:val>
          <c:smooth val="0"/>
          <c:extLst>
            <c:ext xmlns:c16="http://schemas.microsoft.com/office/drawing/2014/chart" uri="{C3380CC4-5D6E-409C-BE32-E72D297353CC}">
              <c16:uniqueId val="{00000004-A5CD-45A5-8FAD-7BA967C76B8A}"/>
            </c:ext>
          </c:extLst>
        </c:ser>
        <c:ser>
          <c:idx val="5"/>
          <c:order val="5"/>
          <c:tx>
            <c:strRef>
              <c:f>PRP_PCE!$A$108</c:f>
              <c:strCache>
                <c:ptCount val="1"/>
                <c:pt idx="0">
                  <c:v>2019Q2</c:v>
                </c:pt>
              </c:strCache>
            </c:strRef>
          </c:tx>
          <c:spPr>
            <a:ln w="28575" cap="rnd">
              <a:solidFill>
                <a:schemeClr val="accent6"/>
              </a:solidFill>
              <a:round/>
            </a:ln>
            <a:effectLst/>
          </c:spPr>
          <c:marker>
            <c:symbol val="none"/>
          </c:marker>
          <c:cat>
            <c:numRef>
              <c:f>PRP_PCE!$C$4:$H$4</c:f>
              <c:numCache>
                <c:formatCode>General</c:formatCode>
                <c:ptCount val="6"/>
                <c:pt idx="0">
                  <c:v>1</c:v>
                </c:pt>
                <c:pt idx="1">
                  <c:v>2</c:v>
                </c:pt>
                <c:pt idx="2">
                  <c:v>3</c:v>
                </c:pt>
                <c:pt idx="3">
                  <c:v>4</c:v>
                </c:pt>
                <c:pt idx="4">
                  <c:v>5</c:v>
                </c:pt>
                <c:pt idx="5">
                  <c:v>6</c:v>
                </c:pt>
              </c:numCache>
            </c:numRef>
          </c:cat>
          <c:val>
            <c:numRef>
              <c:f>PRP_PCE!$C$108:$H$108</c:f>
              <c:numCache>
                <c:formatCode>#,##0.00</c:formatCode>
                <c:ptCount val="6"/>
                <c:pt idx="0">
                  <c:v>11.036990212686812</c:v>
                </c:pt>
                <c:pt idx="1">
                  <c:v>9.0576967637290497</c:v>
                </c:pt>
                <c:pt idx="2">
                  <c:v>-10.743181277270924</c:v>
                </c:pt>
                <c:pt idx="3">
                  <c:v>7.9571130745557435</c:v>
                </c:pt>
                <c:pt idx="4">
                  <c:v>-4.8893098843910847</c:v>
                </c:pt>
                <c:pt idx="5">
                  <c:v>0</c:v>
                </c:pt>
              </c:numCache>
            </c:numRef>
          </c:val>
          <c:smooth val="0"/>
          <c:extLst>
            <c:ext xmlns:c16="http://schemas.microsoft.com/office/drawing/2014/chart" uri="{C3380CC4-5D6E-409C-BE32-E72D297353CC}">
              <c16:uniqueId val="{00000005-A5CD-45A5-8FAD-7BA967C76B8A}"/>
            </c:ext>
          </c:extLst>
        </c:ser>
        <c:ser>
          <c:idx val="6"/>
          <c:order val="6"/>
          <c:tx>
            <c:strRef>
              <c:f>PRP_PCE!$A$109</c:f>
              <c:strCache>
                <c:ptCount val="1"/>
                <c:pt idx="0">
                  <c:v>2019Q3</c:v>
                </c:pt>
              </c:strCache>
            </c:strRef>
          </c:tx>
          <c:spPr>
            <a:ln w="28575" cap="rnd">
              <a:solidFill>
                <a:schemeClr val="accent1">
                  <a:lumMod val="60000"/>
                </a:schemeClr>
              </a:solidFill>
              <a:round/>
            </a:ln>
            <a:effectLst/>
          </c:spPr>
          <c:marker>
            <c:symbol val="none"/>
          </c:marker>
          <c:cat>
            <c:numRef>
              <c:f>PRP_PCE!$C$4:$H$4</c:f>
              <c:numCache>
                <c:formatCode>General</c:formatCode>
                <c:ptCount val="6"/>
                <c:pt idx="0">
                  <c:v>1</c:v>
                </c:pt>
                <c:pt idx="1">
                  <c:v>2</c:v>
                </c:pt>
                <c:pt idx="2">
                  <c:v>3</c:v>
                </c:pt>
                <c:pt idx="3">
                  <c:v>4</c:v>
                </c:pt>
                <c:pt idx="4">
                  <c:v>5</c:v>
                </c:pt>
                <c:pt idx="5">
                  <c:v>6</c:v>
                </c:pt>
              </c:numCache>
            </c:numRef>
          </c:cat>
          <c:val>
            <c:numRef>
              <c:f>PRP_PCE!$C$109:$H$109</c:f>
              <c:numCache>
                <c:formatCode>#,##0.00</c:formatCode>
                <c:ptCount val="6"/>
                <c:pt idx="0">
                  <c:v>7.0574987092957091</c:v>
                </c:pt>
                <c:pt idx="1">
                  <c:v>10.477667733854803</c:v>
                </c:pt>
                <c:pt idx="2">
                  <c:v>-16.887617505618522</c:v>
                </c:pt>
                <c:pt idx="3">
                  <c:v>0.95728438824930095</c:v>
                </c:pt>
                <c:pt idx="4">
                  <c:v>1.1835575841481354</c:v>
                </c:pt>
                <c:pt idx="5">
                  <c:v>0</c:v>
                </c:pt>
              </c:numCache>
            </c:numRef>
          </c:val>
          <c:smooth val="0"/>
          <c:extLst>
            <c:ext xmlns:c16="http://schemas.microsoft.com/office/drawing/2014/chart" uri="{C3380CC4-5D6E-409C-BE32-E72D297353CC}">
              <c16:uniqueId val="{00000006-A5CD-45A5-8FAD-7BA967C76B8A}"/>
            </c:ext>
          </c:extLst>
        </c:ser>
        <c:ser>
          <c:idx val="7"/>
          <c:order val="7"/>
          <c:tx>
            <c:strRef>
              <c:f>PRP_PCE!$A$110</c:f>
              <c:strCache>
                <c:ptCount val="1"/>
                <c:pt idx="0">
                  <c:v>2019Q4</c:v>
                </c:pt>
              </c:strCache>
            </c:strRef>
          </c:tx>
          <c:spPr>
            <a:ln w="28575" cap="rnd">
              <a:solidFill>
                <a:schemeClr val="accent2">
                  <a:lumMod val="60000"/>
                </a:schemeClr>
              </a:solidFill>
              <a:round/>
            </a:ln>
            <a:effectLst/>
          </c:spPr>
          <c:marker>
            <c:symbol val="none"/>
          </c:marker>
          <c:cat>
            <c:numRef>
              <c:f>PRP_PCE!$C$4:$H$4</c:f>
              <c:numCache>
                <c:formatCode>General</c:formatCode>
                <c:ptCount val="6"/>
                <c:pt idx="0">
                  <c:v>1</c:v>
                </c:pt>
                <c:pt idx="1">
                  <c:v>2</c:v>
                </c:pt>
                <c:pt idx="2">
                  <c:v>3</c:v>
                </c:pt>
                <c:pt idx="3">
                  <c:v>4</c:v>
                </c:pt>
                <c:pt idx="4">
                  <c:v>5</c:v>
                </c:pt>
                <c:pt idx="5">
                  <c:v>6</c:v>
                </c:pt>
              </c:numCache>
            </c:numRef>
          </c:cat>
          <c:val>
            <c:numRef>
              <c:f>PRP_PCE!$C$110:$H$110</c:f>
              <c:numCache>
                <c:formatCode>#,##0.00</c:formatCode>
                <c:ptCount val="6"/>
                <c:pt idx="0">
                  <c:v>13.877924910251023</c:v>
                </c:pt>
                <c:pt idx="1">
                  <c:v>14.1198841170531</c:v>
                </c:pt>
                <c:pt idx="2">
                  <c:v>24.569317754605354</c:v>
                </c:pt>
                <c:pt idx="3">
                  <c:v>26.382698272042536</c:v>
                </c:pt>
                <c:pt idx="4">
                  <c:v>1.0040629128343179</c:v>
                </c:pt>
                <c:pt idx="5">
                  <c:v>0</c:v>
                </c:pt>
              </c:numCache>
            </c:numRef>
          </c:val>
          <c:smooth val="0"/>
          <c:extLst>
            <c:ext xmlns:c16="http://schemas.microsoft.com/office/drawing/2014/chart" uri="{C3380CC4-5D6E-409C-BE32-E72D297353CC}">
              <c16:uniqueId val="{00000007-A5CD-45A5-8FAD-7BA967C76B8A}"/>
            </c:ext>
          </c:extLst>
        </c:ser>
        <c:ser>
          <c:idx val="8"/>
          <c:order val="8"/>
          <c:tx>
            <c:strRef>
              <c:f>PRP_PCE!$A$111</c:f>
              <c:strCache>
                <c:ptCount val="1"/>
                <c:pt idx="0">
                  <c:v>2020Q1</c:v>
                </c:pt>
              </c:strCache>
            </c:strRef>
          </c:tx>
          <c:spPr>
            <a:ln w="28575" cap="rnd">
              <a:solidFill>
                <a:schemeClr val="accent3">
                  <a:lumMod val="60000"/>
                </a:schemeClr>
              </a:solidFill>
              <a:round/>
            </a:ln>
            <a:effectLst/>
          </c:spPr>
          <c:marker>
            <c:symbol val="none"/>
          </c:marker>
          <c:cat>
            <c:numRef>
              <c:f>PRP_PCE!$C$4:$H$4</c:f>
              <c:numCache>
                <c:formatCode>General</c:formatCode>
                <c:ptCount val="6"/>
                <c:pt idx="0">
                  <c:v>1</c:v>
                </c:pt>
                <c:pt idx="1">
                  <c:v>2</c:v>
                </c:pt>
                <c:pt idx="2">
                  <c:v>3</c:v>
                </c:pt>
                <c:pt idx="3">
                  <c:v>4</c:v>
                </c:pt>
                <c:pt idx="4">
                  <c:v>5</c:v>
                </c:pt>
                <c:pt idx="5">
                  <c:v>6</c:v>
                </c:pt>
              </c:numCache>
            </c:numRef>
          </c:cat>
          <c:val>
            <c:numRef>
              <c:f>PRP_PCE!$C$111:$H$111</c:f>
              <c:numCache>
                <c:formatCode>#,##0.00</c:formatCode>
                <c:ptCount val="6"/>
                <c:pt idx="0">
                  <c:v>16.783566672889055</c:v>
                </c:pt>
                <c:pt idx="1">
                  <c:v>-4.0894867337342191</c:v>
                </c:pt>
                <c:pt idx="2">
                  <c:v>0.4997098127920474</c:v>
                </c:pt>
                <c:pt idx="3">
                  <c:v>0.54100322508671228</c:v>
                </c:pt>
                <c:pt idx="4">
                  <c:v>0</c:v>
                </c:pt>
                <c:pt idx="5">
                  <c:v>0</c:v>
                </c:pt>
              </c:numCache>
            </c:numRef>
          </c:val>
          <c:smooth val="0"/>
          <c:extLst>
            <c:ext xmlns:c16="http://schemas.microsoft.com/office/drawing/2014/chart" uri="{C3380CC4-5D6E-409C-BE32-E72D297353CC}">
              <c16:uniqueId val="{00000008-A5CD-45A5-8FAD-7BA967C76B8A}"/>
            </c:ext>
          </c:extLst>
        </c:ser>
        <c:ser>
          <c:idx val="9"/>
          <c:order val="9"/>
          <c:tx>
            <c:strRef>
              <c:f>PRP_PCE!$A$112</c:f>
              <c:strCache>
                <c:ptCount val="1"/>
                <c:pt idx="0">
                  <c:v>2020Q2</c:v>
                </c:pt>
              </c:strCache>
            </c:strRef>
          </c:tx>
          <c:spPr>
            <a:ln w="28575" cap="rnd">
              <a:solidFill>
                <a:schemeClr val="accent4">
                  <a:lumMod val="60000"/>
                </a:schemeClr>
              </a:solidFill>
              <a:round/>
            </a:ln>
            <a:effectLst/>
          </c:spPr>
          <c:marker>
            <c:symbol val="none"/>
          </c:marker>
          <c:cat>
            <c:numRef>
              <c:f>PRP_PCE!$C$4:$H$4</c:f>
              <c:numCache>
                <c:formatCode>General</c:formatCode>
                <c:ptCount val="6"/>
                <c:pt idx="0">
                  <c:v>1</c:v>
                </c:pt>
                <c:pt idx="1">
                  <c:v>2</c:v>
                </c:pt>
                <c:pt idx="2">
                  <c:v>3</c:v>
                </c:pt>
                <c:pt idx="3">
                  <c:v>4</c:v>
                </c:pt>
                <c:pt idx="4">
                  <c:v>5</c:v>
                </c:pt>
                <c:pt idx="5">
                  <c:v>6</c:v>
                </c:pt>
              </c:numCache>
            </c:numRef>
          </c:cat>
          <c:val>
            <c:numRef>
              <c:f>PRP_PCE!$C$112:$H$112</c:f>
              <c:numCache>
                <c:formatCode>#,##0.00</c:formatCode>
                <c:ptCount val="6"/>
                <c:pt idx="0">
                  <c:v>7.502490056411701</c:v>
                </c:pt>
                <c:pt idx="1">
                  <c:v>2.2431788979101679</c:v>
                </c:pt>
                <c:pt idx="2">
                  <c:v>1.006487390652431</c:v>
                </c:pt>
                <c:pt idx="3">
                  <c:v>0.10502865863074422</c:v>
                </c:pt>
                <c:pt idx="4">
                  <c:v>19.579575750550596</c:v>
                </c:pt>
                <c:pt idx="5">
                  <c:v>0</c:v>
                </c:pt>
              </c:numCache>
            </c:numRef>
          </c:val>
          <c:smooth val="0"/>
          <c:extLst>
            <c:ext xmlns:c16="http://schemas.microsoft.com/office/drawing/2014/chart" uri="{C3380CC4-5D6E-409C-BE32-E72D297353CC}">
              <c16:uniqueId val="{00000009-A5CD-45A5-8FAD-7BA967C76B8A}"/>
            </c:ext>
          </c:extLst>
        </c:ser>
        <c:ser>
          <c:idx val="10"/>
          <c:order val="10"/>
          <c:tx>
            <c:strRef>
              <c:f>PRP_PCE!$A$113</c:f>
              <c:strCache>
                <c:ptCount val="1"/>
                <c:pt idx="0">
                  <c:v>2020Q3</c:v>
                </c:pt>
              </c:strCache>
            </c:strRef>
          </c:tx>
          <c:spPr>
            <a:ln w="28575" cap="rnd">
              <a:solidFill>
                <a:schemeClr val="accent5">
                  <a:lumMod val="60000"/>
                </a:schemeClr>
              </a:solidFill>
              <a:round/>
            </a:ln>
            <a:effectLst/>
          </c:spPr>
          <c:marker>
            <c:symbol val="none"/>
          </c:marker>
          <c:cat>
            <c:numRef>
              <c:f>PRP_PCE!$C$4:$H$4</c:f>
              <c:numCache>
                <c:formatCode>General</c:formatCode>
                <c:ptCount val="6"/>
                <c:pt idx="0">
                  <c:v>1</c:v>
                </c:pt>
                <c:pt idx="1">
                  <c:v>2</c:v>
                </c:pt>
                <c:pt idx="2">
                  <c:v>3</c:v>
                </c:pt>
                <c:pt idx="3">
                  <c:v>4</c:v>
                </c:pt>
                <c:pt idx="4">
                  <c:v>5</c:v>
                </c:pt>
                <c:pt idx="5">
                  <c:v>6</c:v>
                </c:pt>
              </c:numCache>
            </c:numRef>
          </c:cat>
          <c:val>
            <c:numRef>
              <c:f>PRP_PCE!$C$113:$H$113</c:f>
              <c:numCache>
                <c:formatCode>#,##0.00</c:formatCode>
                <c:ptCount val="6"/>
                <c:pt idx="0">
                  <c:v>117.58185874220246</c:v>
                </c:pt>
                <c:pt idx="1">
                  <c:v>4.0729463971051754</c:v>
                </c:pt>
                <c:pt idx="2">
                  <c:v>-0.86752934200659215</c:v>
                </c:pt>
                <c:pt idx="3">
                  <c:v>0.68364782608695651</c:v>
                </c:pt>
                <c:pt idx="4">
                  <c:v>0</c:v>
                </c:pt>
              </c:numCache>
            </c:numRef>
          </c:val>
          <c:smooth val="0"/>
          <c:extLst>
            <c:ext xmlns:c16="http://schemas.microsoft.com/office/drawing/2014/chart" uri="{C3380CC4-5D6E-409C-BE32-E72D297353CC}">
              <c16:uniqueId val="{0000000A-A5CD-45A5-8FAD-7BA967C76B8A}"/>
            </c:ext>
          </c:extLst>
        </c:ser>
        <c:ser>
          <c:idx val="11"/>
          <c:order val="11"/>
          <c:tx>
            <c:strRef>
              <c:f>PRP_PCE!$A$114</c:f>
              <c:strCache>
                <c:ptCount val="1"/>
                <c:pt idx="0">
                  <c:v>2020Q4</c:v>
                </c:pt>
              </c:strCache>
            </c:strRef>
          </c:tx>
          <c:spPr>
            <a:ln w="28575" cap="rnd">
              <a:solidFill>
                <a:schemeClr val="accent6">
                  <a:lumMod val="60000"/>
                </a:schemeClr>
              </a:solidFill>
              <a:round/>
            </a:ln>
            <a:effectLst/>
          </c:spPr>
          <c:marker>
            <c:symbol val="none"/>
          </c:marker>
          <c:cat>
            <c:numRef>
              <c:f>PRP_PCE!$C$4:$H$4</c:f>
              <c:numCache>
                <c:formatCode>General</c:formatCode>
                <c:ptCount val="6"/>
                <c:pt idx="0">
                  <c:v>1</c:v>
                </c:pt>
                <c:pt idx="1">
                  <c:v>2</c:v>
                </c:pt>
                <c:pt idx="2">
                  <c:v>3</c:v>
                </c:pt>
                <c:pt idx="3">
                  <c:v>4</c:v>
                </c:pt>
                <c:pt idx="4">
                  <c:v>5</c:v>
                </c:pt>
                <c:pt idx="5">
                  <c:v>6</c:v>
                </c:pt>
              </c:numCache>
            </c:numRef>
          </c:cat>
          <c:val>
            <c:numRef>
              <c:f>PRP_PCE!$C$114:$H$114</c:f>
              <c:numCache>
                <c:formatCode>#,##0.00</c:formatCode>
                <c:ptCount val="6"/>
                <c:pt idx="0">
                  <c:v>25.487359388797174</c:v>
                </c:pt>
                <c:pt idx="1">
                  <c:v>3.0358931165067218</c:v>
                </c:pt>
                <c:pt idx="2">
                  <c:v>5.4719744539701134</c:v>
                </c:pt>
                <c:pt idx="3">
                  <c:v>0.93814577717879599</c:v>
                </c:pt>
              </c:numCache>
            </c:numRef>
          </c:val>
          <c:smooth val="0"/>
          <c:extLst>
            <c:ext xmlns:c16="http://schemas.microsoft.com/office/drawing/2014/chart" uri="{C3380CC4-5D6E-409C-BE32-E72D297353CC}">
              <c16:uniqueId val="{0000000B-A5CD-45A5-8FAD-7BA967C76B8A}"/>
            </c:ext>
          </c:extLst>
        </c:ser>
        <c:ser>
          <c:idx val="12"/>
          <c:order val="12"/>
          <c:tx>
            <c:strRef>
              <c:f>PRP_PCE!$A$115</c:f>
              <c:strCache>
                <c:ptCount val="1"/>
                <c:pt idx="0">
                  <c:v>2021Q1</c:v>
                </c:pt>
              </c:strCache>
            </c:strRef>
          </c:tx>
          <c:spPr>
            <a:ln w="28575" cap="rnd">
              <a:solidFill>
                <a:schemeClr val="accent1">
                  <a:lumMod val="80000"/>
                  <a:lumOff val="20000"/>
                </a:schemeClr>
              </a:solidFill>
              <a:round/>
            </a:ln>
            <a:effectLst/>
          </c:spPr>
          <c:marker>
            <c:symbol val="none"/>
          </c:marker>
          <c:cat>
            <c:numRef>
              <c:f>PRP_PCE!$C$4:$H$4</c:f>
              <c:numCache>
                <c:formatCode>General</c:formatCode>
                <c:ptCount val="6"/>
                <c:pt idx="0">
                  <c:v>1</c:v>
                </c:pt>
                <c:pt idx="1">
                  <c:v>2</c:v>
                </c:pt>
                <c:pt idx="2">
                  <c:v>3</c:v>
                </c:pt>
                <c:pt idx="3">
                  <c:v>4</c:v>
                </c:pt>
                <c:pt idx="4">
                  <c:v>5</c:v>
                </c:pt>
                <c:pt idx="5">
                  <c:v>6</c:v>
                </c:pt>
              </c:numCache>
            </c:numRef>
          </c:cat>
          <c:val>
            <c:numRef>
              <c:f>PRP_PCE!$C$115:$H$115</c:f>
              <c:numCache>
                <c:formatCode>#,##0.00</c:formatCode>
                <c:ptCount val="6"/>
                <c:pt idx="0">
                  <c:v>7.7697228770202234</c:v>
                </c:pt>
                <c:pt idx="1">
                  <c:v>7.6936575783364578</c:v>
                </c:pt>
                <c:pt idx="2">
                  <c:v>1.7485649305636688</c:v>
                </c:pt>
              </c:numCache>
            </c:numRef>
          </c:val>
          <c:smooth val="0"/>
          <c:extLst>
            <c:ext xmlns:c16="http://schemas.microsoft.com/office/drawing/2014/chart" uri="{C3380CC4-5D6E-409C-BE32-E72D297353CC}">
              <c16:uniqueId val="{0000000C-A5CD-45A5-8FAD-7BA967C76B8A}"/>
            </c:ext>
          </c:extLst>
        </c:ser>
        <c:ser>
          <c:idx val="13"/>
          <c:order val="13"/>
          <c:tx>
            <c:strRef>
              <c:f>PRP_PCE!$A$116</c:f>
              <c:strCache>
                <c:ptCount val="1"/>
                <c:pt idx="0">
                  <c:v>2021Q2</c:v>
                </c:pt>
              </c:strCache>
            </c:strRef>
          </c:tx>
          <c:spPr>
            <a:ln w="28575" cap="rnd">
              <a:solidFill>
                <a:schemeClr val="accent2">
                  <a:lumMod val="80000"/>
                  <a:lumOff val="20000"/>
                </a:schemeClr>
              </a:solidFill>
              <a:round/>
            </a:ln>
            <a:effectLst/>
          </c:spPr>
          <c:marker>
            <c:symbol val="none"/>
          </c:marker>
          <c:cat>
            <c:numRef>
              <c:f>PRP_PCE!$C$4:$H$4</c:f>
              <c:numCache>
                <c:formatCode>General</c:formatCode>
                <c:ptCount val="6"/>
                <c:pt idx="0">
                  <c:v>1</c:v>
                </c:pt>
                <c:pt idx="1">
                  <c:v>2</c:v>
                </c:pt>
                <c:pt idx="2">
                  <c:v>3</c:v>
                </c:pt>
                <c:pt idx="3">
                  <c:v>4</c:v>
                </c:pt>
                <c:pt idx="4">
                  <c:v>5</c:v>
                </c:pt>
                <c:pt idx="5">
                  <c:v>6</c:v>
                </c:pt>
              </c:numCache>
            </c:numRef>
          </c:cat>
          <c:val>
            <c:numRef>
              <c:f>PRP_PCE!$C$116:$H$116</c:f>
              <c:numCache>
                <c:formatCode>#,##0.00</c:formatCode>
                <c:ptCount val="6"/>
                <c:pt idx="0">
                  <c:v>12.050806539129985</c:v>
                </c:pt>
                <c:pt idx="1">
                  <c:v>3.6889679235802526</c:v>
                </c:pt>
              </c:numCache>
            </c:numRef>
          </c:val>
          <c:smooth val="0"/>
          <c:extLst>
            <c:ext xmlns:c16="http://schemas.microsoft.com/office/drawing/2014/chart" uri="{C3380CC4-5D6E-409C-BE32-E72D297353CC}">
              <c16:uniqueId val="{0000000D-A5CD-45A5-8FAD-7BA967C76B8A}"/>
            </c:ext>
          </c:extLst>
        </c:ser>
        <c:ser>
          <c:idx val="14"/>
          <c:order val="14"/>
          <c:tx>
            <c:strRef>
              <c:f>PRP_PCE!$A$117</c:f>
              <c:strCache>
                <c:ptCount val="1"/>
                <c:pt idx="0">
                  <c:v>2021Q3</c:v>
                </c:pt>
              </c:strCache>
            </c:strRef>
          </c:tx>
          <c:spPr>
            <a:ln w="28575" cap="rnd">
              <a:solidFill>
                <a:schemeClr val="accent3">
                  <a:lumMod val="80000"/>
                  <a:lumOff val="20000"/>
                </a:schemeClr>
              </a:solidFill>
              <a:round/>
            </a:ln>
            <a:effectLst/>
          </c:spPr>
          <c:marker>
            <c:symbol val="none"/>
          </c:marker>
          <c:cat>
            <c:numRef>
              <c:f>PRP_PCE!$C$4:$H$4</c:f>
              <c:numCache>
                <c:formatCode>General</c:formatCode>
                <c:ptCount val="6"/>
                <c:pt idx="0">
                  <c:v>1</c:v>
                </c:pt>
                <c:pt idx="1">
                  <c:v>2</c:v>
                </c:pt>
                <c:pt idx="2">
                  <c:v>3</c:v>
                </c:pt>
                <c:pt idx="3">
                  <c:v>4</c:v>
                </c:pt>
                <c:pt idx="4">
                  <c:v>5</c:v>
                </c:pt>
                <c:pt idx="5">
                  <c:v>6</c:v>
                </c:pt>
              </c:numCache>
            </c:numRef>
          </c:cat>
          <c:val>
            <c:numRef>
              <c:f>PRP_PCE!$C$117:$H$117</c:f>
              <c:numCache>
                <c:formatCode>#,##0</c:formatCode>
                <c:ptCount val="6"/>
                <c:pt idx="0" formatCode="#,##0.00">
                  <c:v>10.923368340375404</c:v>
                </c:pt>
              </c:numCache>
            </c:numRef>
          </c:val>
          <c:smooth val="0"/>
          <c:extLst>
            <c:ext xmlns:c16="http://schemas.microsoft.com/office/drawing/2014/chart" uri="{C3380CC4-5D6E-409C-BE32-E72D297353CC}">
              <c16:uniqueId val="{0000000E-A5CD-45A5-8FAD-7BA967C76B8A}"/>
            </c:ext>
          </c:extLst>
        </c:ser>
        <c:dLbls>
          <c:showLegendKey val="0"/>
          <c:showVal val="0"/>
          <c:showCatName val="0"/>
          <c:showSerName val="0"/>
          <c:showPercent val="0"/>
          <c:showBubbleSize val="0"/>
        </c:dLbls>
        <c:smooth val="0"/>
        <c:axId val="583007376"/>
        <c:axId val="582324528"/>
      </c:lineChart>
      <c:catAx>
        <c:axId val="583007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324528"/>
        <c:crosses val="autoZero"/>
        <c:auto val="1"/>
        <c:lblAlgn val="ctr"/>
        <c:lblOffset val="100"/>
        <c:noMultiLvlLbl val="0"/>
      </c:catAx>
      <c:valAx>
        <c:axId val="582324528"/>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3007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LR by AQ - from BCL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LR</c:v>
          </c:tx>
          <c:spPr>
            <a:solidFill>
              <a:schemeClr val="accent1"/>
            </a:solidFill>
            <a:ln>
              <a:noFill/>
            </a:ln>
            <a:effectLst/>
          </c:spPr>
          <c:invertIfNegative val="0"/>
          <c:cat>
            <c:strRef>
              <c:f>PRP_BCL!$A$246:$A$261</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PRP_BCL!$F$246:$F$261</c:f>
              <c:numCache>
                <c:formatCode>0%</c:formatCode>
                <c:ptCount val="16"/>
                <c:pt idx="0">
                  <c:v>0.50737589013010442</c:v>
                </c:pt>
                <c:pt idx="1">
                  <c:v>0.41266237652383736</c:v>
                </c:pt>
                <c:pt idx="2">
                  <c:v>0.24400841069502738</c:v>
                </c:pt>
                <c:pt idx="3">
                  <c:v>1.3066177291301624</c:v>
                </c:pt>
                <c:pt idx="4">
                  <c:v>0.43392421051255908</c:v>
                </c:pt>
                <c:pt idx="5">
                  <c:v>0.39047440338847972</c:v>
                </c:pt>
                <c:pt idx="6">
                  <c:v>0.70823879777227594</c:v>
                </c:pt>
                <c:pt idx="7">
                  <c:v>0.94638314077350838</c:v>
                </c:pt>
                <c:pt idx="8">
                  <c:v>0.48082088990498717</c:v>
                </c:pt>
                <c:pt idx="9">
                  <c:v>0.35767425339365444</c:v>
                </c:pt>
                <c:pt idx="10">
                  <c:v>0.61606616211459786</c:v>
                </c:pt>
                <c:pt idx="11">
                  <c:v>1.2009208279342125</c:v>
                </c:pt>
                <c:pt idx="12">
                  <c:v>0.46432086386003646</c:v>
                </c:pt>
                <c:pt idx="13">
                  <c:v>0.46750366064741705</c:v>
                </c:pt>
                <c:pt idx="14">
                  <c:v>0.51818369016359389</c:v>
                </c:pt>
                <c:pt idx="15">
                  <c:v>0.85728815982100437</c:v>
                </c:pt>
              </c:numCache>
            </c:numRef>
          </c:val>
          <c:extLst>
            <c:ext xmlns:c16="http://schemas.microsoft.com/office/drawing/2014/chart" uri="{C3380CC4-5D6E-409C-BE32-E72D297353CC}">
              <c16:uniqueId val="{00000000-73D9-4119-A519-C357A80B1C74}"/>
            </c:ext>
          </c:extLst>
        </c:ser>
        <c:dLbls>
          <c:showLegendKey val="0"/>
          <c:showVal val="0"/>
          <c:showCatName val="0"/>
          <c:showSerName val="0"/>
          <c:showPercent val="0"/>
          <c:showBubbleSize val="0"/>
        </c:dLbls>
        <c:gapWidth val="219"/>
        <c:overlap val="-27"/>
        <c:axId val="202488975"/>
        <c:axId val="1565781135"/>
      </c:barChart>
      <c:lineChart>
        <c:grouping val="standard"/>
        <c:varyColors val="0"/>
        <c:ser>
          <c:idx val="1"/>
          <c:order val="1"/>
          <c:tx>
            <c:strRef>
              <c:f>PRP_BCL!$G$245</c:f>
              <c:strCache>
                <c:ptCount val="1"/>
                <c:pt idx="0">
                  <c:v>avg</c:v>
                </c:pt>
              </c:strCache>
            </c:strRef>
          </c:tx>
          <c:spPr>
            <a:ln w="28575" cap="rnd">
              <a:solidFill>
                <a:schemeClr val="accent2"/>
              </a:solidFill>
              <a:round/>
            </a:ln>
            <a:effectLst/>
          </c:spPr>
          <c:marker>
            <c:symbol val="none"/>
          </c:marker>
          <c:val>
            <c:numRef>
              <c:f>PRP_BCL!$G$246:$G$261</c:f>
              <c:numCache>
                <c:formatCode>0%</c:formatCode>
                <c:ptCount val="16"/>
                <c:pt idx="0">
                  <c:v>0.61952896667284119</c:v>
                </c:pt>
                <c:pt idx="1">
                  <c:v>0.61952896667284119</c:v>
                </c:pt>
                <c:pt idx="2">
                  <c:v>0.61952896667284119</c:v>
                </c:pt>
                <c:pt idx="3">
                  <c:v>0.61952896667284119</c:v>
                </c:pt>
                <c:pt idx="4">
                  <c:v>0.61952896667284119</c:v>
                </c:pt>
                <c:pt idx="5">
                  <c:v>0.61952896667284119</c:v>
                </c:pt>
                <c:pt idx="6">
                  <c:v>0.61952896667284119</c:v>
                </c:pt>
                <c:pt idx="7">
                  <c:v>0.61952896667284119</c:v>
                </c:pt>
                <c:pt idx="8">
                  <c:v>0.61952896667284119</c:v>
                </c:pt>
                <c:pt idx="9">
                  <c:v>0.61952896667284119</c:v>
                </c:pt>
                <c:pt idx="10">
                  <c:v>0.61952896667284119</c:v>
                </c:pt>
                <c:pt idx="11">
                  <c:v>0.61952896667284119</c:v>
                </c:pt>
                <c:pt idx="12">
                  <c:v>0.61952896667284119</c:v>
                </c:pt>
                <c:pt idx="13">
                  <c:v>0.61952896667284119</c:v>
                </c:pt>
                <c:pt idx="14">
                  <c:v>0.61952896667284119</c:v>
                </c:pt>
                <c:pt idx="15">
                  <c:v>0.61952896667284119</c:v>
                </c:pt>
              </c:numCache>
            </c:numRef>
          </c:val>
          <c:smooth val="0"/>
          <c:extLst>
            <c:ext xmlns:c16="http://schemas.microsoft.com/office/drawing/2014/chart" uri="{C3380CC4-5D6E-409C-BE32-E72D297353CC}">
              <c16:uniqueId val="{00000001-73D9-4119-A519-C357A80B1C74}"/>
            </c:ext>
          </c:extLst>
        </c:ser>
        <c:ser>
          <c:idx val="2"/>
          <c:order val="2"/>
          <c:tx>
            <c:strRef>
              <c:f>PRP_BCL!$H$245</c:f>
              <c:strCache>
                <c:ptCount val="1"/>
                <c:pt idx="0">
                  <c:v>w. avg</c:v>
                </c:pt>
              </c:strCache>
            </c:strRef>
          </c:tx>
          <c:spPr>
            <a:ln w="28575" cap="rnd">
              <a:solidFill>
                <a:schemeClr val="accent3"/>
              </a:solidFill>
              <a:round/>
            </a:ln>
            <a:effectLst/>
          </c:spPr>
          <c:marker>
            <c:symbol val="none"/>
          </c:marker>
          <c:val>
            <c:numRef>
              <c:f>PRP_BCL!$H$246:$H$261</c:f>
              <c:numCache>
                <c:formatCode>0%</c:formatCode>
                <c:ptCount val="16"/>
                <c:pt idx="0">
                  <c:v>0.63782721581784185</c:v>
                </c:pt>
                <c:pt idx="1">
                  <c:v>0.63782721581784185</c:v>
                </c:pt>
                <c:pt idx="2">
                  <c:v>0.63782721581784185</c:v>
                </c:pt>
                <c:pt idx="3">
                  <c:v>0.63782721581784185</c:v>
                </c:pt>
                <c:pt idx="4">
                  <c:v>0.63782721581784185</c:v>
                </c:pt>
                <c:pt idx="5">
                  <c:v>0.63782721581784185</c:v>
                </c:pt>
                <c:pt idx="6">
                  <c:v>0.63782721581784185</c:v>
                </c:pt>
                <c:pt idx="7">
                  <c:v>0.63782721581784185</c:v>
                </c:pt>
                <c:pt idx="8">
                  <c:v>0.63782721581784185</c:v>
                </c:pt>
                <c:pt idx="9">
                  <c:v>0.63782721581784185</c:v>
                </c:pt>
                <c:pt idx="10">
                  <c:v>0.63782721581784185</c:v>
                </c:pt>
                <c:pt idx="11">
                  <c:v>0.63782721581784185</c:v>
                </c:pt>
                <c:pt idx="12">
                  <c:v>0.63782721581784185</c:v>
                </c:pt>
                <c:pt idx="13">
                  <c:v>0.63782721581784185</c:v>
                </c:pt>
                <c:pt idx="14">
                  <c:v>0.63782721581784185</c:v>
                </c:pt>
                <c:pt idx="15">
                  <c:v>0.63782721581784185</c:v>
                </c:pt>
              </c:numCache>
            </c:numRef>
          </c:val>
          <c:smooth val="0"/>
          <c:extLst>
            <c:ext xmlns:c16="http://schemas.microsoft.com/office/drawing/2014/chart" uri="{C3380CC4-5D6E-409C-BE32-E72D297353CC}">
              <c16:uniqueId val="{00000002-73D9-4119-A519-C357A80B1C74}"/>
            </c:ext>
          </c:extLst>
        </c:ser>
        <c:ser>
          <c:idx val="3"/>
          <c:order val="3"/>
          <c:tx>
            <c:strRef>
              <c:f>PRP_BCL!$I$245</c:f>
              <c:strCache>
                <c:ptCount val="1"/>
                <c:pt idx="0">
                  <c:v>last 4</c:v>
                </c:pt>
              </c:strCache>
            </c:strRef>
          </c:tx>
          <c:spPr>
            <a:ln w="28575" cap="rnd">
              <a:solidFill>
                <a:schemeClr val="accent4"/>
              </a:solidFill>
              <a:round/>
            </a:ln>
            <a:effectLst/>
          </c:spPr>
          <c:marker>
            <c:symbol val="none"/>
          </c:marker>
          <c:val>
            <c:numRef>
              <c:f>PRP_BCL!$I$246:$I$261</c:f>
              <c:numCache>
                <c:formatCode>0%</c:formatCode>
                <c:ptCount val="16"/>
                <c:pt idx="0">
                  <c:v>0.59352603180843322</c:v>
                </c:pt>
                <c:pt idx="1">
                  <c:v>0.59352603180843322</c:v>
                </c:pt>
                <c:pt idx="2">
                  <c:v>0.59352603180843322</c:v>
                </c:pt>
                <c:pt idx="3">
                  <c:v>0.59352603180843322</c:v>
                </c:pt>
                <c:pt idx="4">
                  <c:v>0.59352603180843322</c:v>
                </c:pt>
                <c:pt idx="5">
                  <c:v>0.59352603180843322</c:v>
                </c:pt>
                <c:pt idx="6">
                  <c:v>0.59352603180843322</c:v>
                </c:pt>
                <c:pt idx="7">
                  <c:v>0.59352603180843322</c:v>
                </c:pt>
                <c:pt idx="8">
                  <c:v>0.59352603180843322</c:v>
                </c:pt>
                <c:pt idx="9">
                  <c:v>0.59352603180843322</c:v>
                </c:pt>
                <c:pt idx="10">
                  <c:v>0.59352603180843322</c:v>
                </c:pt>
                <c:pt idx="11">
                  <c:v>0.59352603180843322</c:v>
                </c:pt>
                <c:pt idx="12">
                  <c:v>0.59352603180843322</c:v>
                </c:pt>
                <c:pt idx="13">
                  <c:v>0.59352603180843322</c:v>
                </c:pt>
                <c:pt idx="14">
                  <c:v>0.59352603180843322</c:v>
                </c:pt>
                <c:pt idx="15">
                  <c:v>0.59352603180843322</c:v>
                </c:pt>
              </c:numCache>
            </c:numRef>
          </c:val>
          <c:smooth val="0"/>
          <c:extLst>
            <c:ext xmlns:c16="http://schemas.microsoft.com/office/drawing/2014/chart" uri="{C3380CC4-5D6E-409C-BE32-E72D297353CC}">
              <c16:uniqueId val="{00000003-73D9-4119-A519-C357A80B1C74}"/>
            </c:ext>
          </c:extLst>
        </c:ser>
        <c:ser>
          <c:idx val="4"/>
          <c:order val="4"/>
          <c:tx>
            <c:strRef>
              <c:f>PRP_BCL!$J$245</c:f>
              <c:strCache>
                <c:ptCount val="1"/>
                <c:pt idx="0">
                  <c:v>last 8</c:v>
                </c:pt>
              </c:strCache>
            </c:strRef>
          </c:tx>
          <c:spPr>
            <a:ln w="28575" cap="rnd">
              <a:solidFill>
                <a:schemeClr val="accent5"/>
              </a:solidFill>
              <a:round/>
            </a:ln>
            <a:effectLst/>
          </c:spPr>
          <c:marker>
            <c:symbol val="none"/>
          </c:marker>
          <c:val>
            <c:numRef>
              <c:f>PRP_BCL!$J$246:$J$261</c:f>
              <c:numCache>
                <c:formatCode>0%</c:formatCode>
                <c:ptCount val="16"/>
                <c:pt idx="0">
                  <c:v>0.63492119856412488</c:v>
                </c:pt>
                <c:pt idx="1">
                  <c:v>0.63492119856412488</c:v>
                </c:pt>
                <c:pt idx="2">
                  <c:v>0.63492119856412488</c:v>
                </c:pt>
                <c:pt idx="3">
                  <c:v>0.63492119856412488</c:v>
                </c:pt>
                <c:pt idx="4">
                  <c:v>0.63492119856412488</c:v>
                </c:pt>
                <c:pt idx="5">
                  <c:v>0.63492119856412488</c:v>
                </c:pt>
                <c:pt idx="6">
                  <c:v>0.63492119856412488</c:v>
                </c:pt>
                <c:pt idx="7">
                  <c:v>0.63492119856412488</c:v>
                </c:pt>
                <c:pt idx="8">
                  <c:v>0.63492119856412488</c:v>
                </c:pt>
                <c:pt idx="9">
                  <c:v>0.63492119856412488</c:v>
                </c:pt>
                <c:pt idx="10">
                  <c:v>0.63492119856412488</c:v>
                </c:pt>
                <c:pt idx="11">
                  <c:v>0.63492119856412488</c:v>
                </c:pt>
                <c:pt idx="12">
                  <c:v>0.63492119856412488</c:v>
                </c:pt>
                <c:pt idx="13">
                  <c:v>0.63492119856412488</c:v>
                </c:pt>
                <c:pt idx="14">
                  <c:v>0.63492119856412488</c:v>
                </c:pt>
                <c:pt idx="15">
                  <c:v>0.63492119856412488</c:v>
                </c:pt>
              </c:numCache>
            </c:numRef>
          </c:val>
          <c:smooth val="0"/>
          <c:extLst>
            <c:ext xmlns:c16="http://schemas.microsoft.com/office/drawing/2014/chart" uri="{C3380CC4-5D6E-409C-BE32-E72D297353CC}">
              <c16:uniqueId val="{00000004-73D9-4119-A519-C357A80B1C74}"/>
            </c:ext>
          </c:extLst>
        </c:ser>
        <c:ser>
          <c:idx val="5"/>
          <c:order val="5"/>
          <c:tx>
            <c:strRef>
              <c:f>PRP_BF!$E$10</c:f>
              <c:strCache>
                <c:ptCount val="1"/>
                <c:pt idx="0">
                  <c:v>Average LR Q1-Q3</c:v>
                </c:pt>
              </c:strCache>
            </c:strRef>
          </c:tx>
          <c:spPr>
            <a:ln w="28575" cap="rnd">
              <a:solidFill>
                <a:schemeClr val="accent6"/>
              </a:solidFill>
              <a:round/>
            </a:ln>
            <a:effectLst/>
          </c:spPr>
          <c:marker>
            <c:symbol val="none"/>
          </c:marker>
          <c:val>
            <c:numRef>
              <c:f>PRP_BF!$E$11:$E$26</c:f>
              <c:numCache>
                <c:formatCode>0%</c:formatCode>
                <c:ptCount val="16"/>
                <c:pt idx="0">
                  <c:v>0.47985426556854405</c:v>
                </c:pt>
                <c:pt idx="1">
                  <c:v>0.47985426556854405</c:v>
                </c:pt>
                <c:pt idx="2">
                  <c:v>0.47985426556854405</c:v>
                </c:pt>
                <c:pt idx="3">
                  <c:v>0.47985426556854405</c:v>
                </c:pt>
                <c:pt idx="4">
                  <c:v>0.47985426556854405</c:v>
                </c:pt>
                <c:pt idx="5">
                  <c:v>0.47985426556854405</c:v>
                </c:pt>
                <c:pt idx="6">
                  <c:v>0.47985426556854405</c:v>
                </c:pt>
                <c:pt idx="7">
                  <c:v>0.47985426556854405</c:v>
                </c:pt>
                <c:pt idx="8">
                  <c:v>0.47985426556854405</c:v>
                </c:pt>
                <c:pt idx="9">
                  <c:v>0.47985426556854405</c:v>
                </c:pt>
                <c:pt idx="10">
                  <c:v>0.47985426556854405</c:v>
                </c:pt>
                <c:pt idx="11">
                  <c:v>0.47985426556854405</c:v>
                </c:pt>
                <c:pt idx="12">
                  <c:v>0.47985426556854405</c:v>
                </c:pt>
                <c:pt idx="13">
                  <c:v>0.47985426556854405</c:v>
                </c:pt>
                <c:pt idx="14">
                  <c:v>0.47985426556854405</c:v>
                </c:pt>
                <c:pt idx="15">
                  <c:v>0.47985426556854405</c:v>
                </c:pt>
              </c:numCache>
            </c:numRef>
          </c:val>
          <c:smooth val="0"/>
          <c:extLst>
            <c:ext xmlns:c16="http://schemas.microsoft.com/office/drawing/2014/chart" uri="{C3380CC4-5D6E-409C-BE32-E72D297353CC}">
              <c16:uniqueId val="{00000000-5E52-437B-8256-C039E72C5003}"/>
            </c:ext>
          </c:extLst>
        </c:ser>
        <c:ser>
          <c:idx val="6"/>
          <c:order val="6"/>
          <c:tx>
            <c:strRef>
              <c:f>PRP_BF!$F$10</c:f>
              <c:strCache>
                <c:ptCount val="1"/>
                <c:pt idx="0">
                  <c:v>Average LR Q4</c:v>
                </c:pt>
              </c:strCache>
            </c:strRef>
          </c:tx>
          <c:spPr>
            <a:ln w="28575" cap="rnd">
              <a:solidFill>
                <a:schemeClr val="accent1">
                  <a:lumMod val="60000"/>
                </a:schemeClr>
              </a:solidFill>
              <a:round/>
            </a:ln>
            <a:effectLst/>
          </c:spPr>
          <c:marker>
            <c:symbol val="none"/>
          </c:marker>
          <c:val>
            <c:numRef>
              <c:f>PRP_BF!$F$11:$F$26</c:f>
              <c:numCache>
                <c:formatCode>0%</c:formatCode>
                <c:ptCount val="16"/>
                <c:pt idx="0">
                  <c:v>1.0230974729725197</c:v>
                </c:pt>
                <c:pt idx="1">
                  <c:v>1.0230974729725197</c:v>
                </c:pt>
                <c:pt idx="2">
                  <c:v>1.0230974729725197</c:v>
                </c:pt>
                <c:pt idx="3">
                  <c:v>1.0230974729725197</c:v>
                </c:pt>
                <c:pt idx="4">
                  <c:v>1.0230974729725197</c:v>
                </c:pt>
                <c:pt idx="5">
                  <c:v>1.0230974729725197</c:v>
                </c:pt>
                <c:pt idx="6">
                  <c:v>1.0230974729725197</c:v>
                </c:pt>
                <c:pt idx="7">
                  <c:v>1.0230974729725197</c:v>
                </c:pt>
                <c:pt idx="8">
                  <c:v>1.0230974729725197</c:v>
                </c:pt>
                <c:pt idx="9">
                  <c:v>1.0230974729725197</c:v>
                </c:pt>
                <c:pt idx="10">
                  <c:v>1.0230974729725197</c:v>
                </c:pt>
                <c:pt idx="11">
                  <c:v>1.0230974729725197</c:v>
                </c:pt>
                <c:pt idx="12">
                  <c:v>1.0230974729725197</c:v>
                </c:pt>
                <c:pt idx="13">
                  <c:v>1.0230974729725197</c:v>
                </c:pt>
                <c:pt idx="14">
                  <c:v>1.0230974729725197</c:v>
                </c:pt>
                <c:pt idx="15">
                  <c:v>1.0230974729725197</c:v>
                </c:pt>
              </c:numCache>
            </c:numRef>
          </c:val>
          <c:smooth val="0"/>
          <c:extLst>
            <c:ext xmlns:c16="http://schemas.microsoft.com/office/drawing/2014/chart" uri="{C3380CC4-5D6E-409C-BE32-E72D297353CC}">
              <c16:uniqueId val="{00000001-5E52-437B-8256-C039E72C5003}"/>
            </c:ext>
          </c:extLst>
        </c:ser>
        <c:dLbls>
          <c:showLegendKey val="0"/>
          <c:showVal val="0"/>
          <c:showCatName val="0"/>
          <c:showSerName val="0"/>
          <c:showPercent val="0"/>
          <c:showBubbleSize val="0"/>
        </c:dLbls>
        <c:marker val="1"/>
        <c:smooth val="0"/>
        <c:axId val="202488975"/>
        <c:axId val="1565781135"/>
      </c:lineChart>
      <c:catAx>
        <c:axId val="202488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5781135"/>
        <c:crosses val="autoZero"/>
        <c:auto val="1"/>
        <c:lblAlgn val="ctr"/>
        <c:lblOffset val="100"/>
        <c:noMultiLvlLbl val="0"/>
      </c:catAx>
      <c:valAx>
        <c:axId val="156578113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4889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LR by AQ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LR</c:v>
          </c:tx>
          <c:spPr>
            <a:solidFill>
              <a:schemeClr val="accent1"/>
            </a:solidFill>
            <a:ln>
              <a:noFill/>
            </a:ln>
            <a:effectLst/>
          </c:spPr>
          <c:invertIfNegative val="0"/>
          <c:cat>
            <c:strRef>
              <c:f>PRP_BCL!$A$246:$A$261</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PRP_BF!$F$131:$F$146</c:f>
              <c:numCache>
                <c:formatCode>0%</c:formatCode>
                <c:ptCount val="16"/>
                <c:pt idx="0">
                  <c:v>0.50737589013010442</c:v>
                </c:pt>
                <c:pt idx="1">
                  <c:v>0.41266237652383736</c:v>
                </c:pt>
                <c:pt idx="2">
                  <c:v>0.24400841069502738</c:v>
                </c:pt>
                <c:pt idx="3">
                  <c:v>1.3066177291301624</c:v>
                </c:pt>
                <c:pt idx="4">
                  <c:v>0.43392421051255908</c:v>
                </c:pt>
                <c:pt idx="5">
                  <c:v>0.39047440338847972</c:v>
                </c:pt>
                <c:pt idx="6">
                  <c:v>0.70823879777227594</c:v>
                </c:pt>
                <c:pt idx="7">
                  <c:v>0.94638314077350838</c:v>
                </c:pt>
                <c:pt idx="8">
                  <c:v>0.48082088990498717</c:v>
                </c:pt>
                <c:pt idx="9">
                  <c:v>0.35767425339365444</c:v>
                </c:pt>
                <c:pt idx="10">
                  <c:v>0.61606616211459786</c:v>
                </c:pt>
                <c:pt idx="11">
                  <c:v>1.2009208279342125</c:v>
                </c:pt>
                <c:pt idx="12">
                  <c:v>0.46432086386003646</c:v>
                </c:pt>
                <c:pt idx="13">
                  <c:v>0.46750366064741705</c:v>
                </c:pt>
                <c:pt idx="14">
                  <c:v>0.51784220980562645</c:v>
                </c:pt>
                <c:pt idx="15">
                  <c:v>0.91984984536019665</c:v>
                </c:pt>
              </c:numCache>
            </c:numRef>
          </c:val>
          <c:extLst>
            <c:ext xmlns:c16="http://schemas.microsoft.com/office/drawing/2014/chart" uri="{C3380CC4-5D6E-409C-BE32-E72D297353CC}">
              <c16:uniqueId val="{00000000-6414-45EC-AF29-4F055A5B6AAA}"/>
            </c:ext>
          </c:extLst>
        </c:ser>
        <c:dLbls>
          <c:showLegendKey val="0"/>
          <c:showVal val="0"/>
          <c:showCatName val="0"/>
          <c:showSerName val="0"/>
          <c:showPercent val="0"/>
          <c:showBubbleSize val="0"/>
        </c:dLbls>
        <c:gapWidth val="219"/>
        <c:overlap val="-27"/>
        <c:axId val="202488975"/>
        <c:axId val="1565781135"/>
      </c:barChart>
      <c:lineChart>
        <c:grouping val="standard"/>
        <c:varyColors val="0"/>
        <c:ser>
          <c:idx val="1"/>
          <c:order val="1"/>
          <c:tx>
            <c:strRef>
              <c:f>PRP_BCL!$G$245</c:f>
              <c:strCache>
                <c:ptCount val="1"/>
                <c:pt idx="0">
                  <c:v>avg</c:v>
                </c:pt>
              </c:strCache>
            </c:strRef>
          </c:tx>
          <c:spPr>
            <a:ln w="28575" cap="rnd">
              <a:solidFill>
                <a:schemeClr val="accent2"/>
              </a:solidFill>
              <a:round/>
            </a:ln>
            <a:effectLst/>
          </c:spPr>
          <c:marker>
            <c:symbol val="none"/>
          </c:marker>
          <c:val>
            <c:numRef>
              <c:f>PRP_BF!$G$131:$G$146</c:f>
              <c:numCache>
                <c:formatCode>0%</c:formatCode>
                <c:ptCount val="16"/>
                <c:pt idx="0">
                  <c:v>0.62341772949666774</c:v>
                </c:pt>
                <c:pt idx="1">
                  <c:v>0.62341772949666774</c:v>
                </c:pt>
                <c:pt idx="2">
                  <c:v>0.62341772949666774</c:v>
                </c:pt>
                <c:pt idx="3">
                  <c:v>0.62341772949666774</c:v>
                </c:pt>
                <c:pt idx="4">
                  <c:v>0.62341772949666774</c:v>
                </c:pt>
                <c:pt idx="5">
                  <c:v>0.62341772949666774</c:v>
                </c:pt>
                <c:pt idx="6">
                  <c:v>0.62341772949666774</c:v>
                </c:pt>
                <c:pt idx="7">
                  <c:v>0.62341772949666774</c:v>
                </c:pt>
                <c:pt idx="8">
                  <c:v>0.62341772949666774</c:v>
                </c:pt>
                <c:pt idx="9">
                  <c:v>0.62341772949666774</c:v>
                </c:pt>
                <c:pt idx="10">
                  <c:v>0.62341772949666774</c:v>
                </c:pt>
                <c:pt idx="11">
                  <c:v>0.62341772949666774</c:v>
                </c:pt>
                <c:pt idx="12">
                  <c:v>0.62341772949666774</c:v>
                </c:pt>
                <c:pt idx="13">
                  <c:v>0.62341772949666774</c:v>
                </c:pt>
                <c:pt idx="14">
                  <c:v>0.62341772949666774</c:v>
                </c:pt>
                <c:pt idx="15">
                  <c:v>0.62341772949666774</c:v>
                </c:pt>
              </c:numCache>
            </c:numRef>
          </c:val>
          <c:smooth val="0"/>
          <c:extLst>
            <c:ext xmlns:c16="http://schemas.microsoft.com/office/drawing/2014/chart" uri="{C3380CC4-5D6E-409C-BE32-E72D297353CC}">
              <c16:uniqueId val="{00000001-6414-45EC-AF29-4F055A5B6AAA}"/>
            </c:ext>
          </c:extLst>
        </c:ser>
        <c:ser>
          <c:idx val="2"/>
          <c:order val="2"/>
          <c:tx>
            <c:strRef>
              <c:f>PRP_BCL!$H$245</c:f>
              <c:strCache>
                <c:ptCount val="1"/>
                <c:pt idx="0">
                  <c:v>w. avg</c:v>
                </c:pt>
              </c:strCache>
            </c:strRef>
          </c:tx>
          <c:spPr>
            <a:ln w="28575" cap="rnd">
              <a:solidFill>
                <a:schemeClr val="accent3"/>
              </a:solidFill>
              <a:round/>
            </a:ln>
            <a:effectLst/>
          </c:spPr>
          <c:marker>
            <c:symbol val="none"/>
          </c:marker>
          <c:val>
            <c:numRef>
              <c:f>PRP_BF!$H$131:$H$146</c:f>
              <c:numCache>
                <c:formatCode>0%</c:formatCode>
                <c:ptCount val="16"/>
                <c:pt idx="0">
                  <c:v>0.64544469016967954</c:v>
                </c:pt>
                <c:pt idx="1">
                  <c:v>0.64544469016967954</c:v>
                </c:pt>
                <c:pt idx="2">
                  <c:v>0.64544469016967954</c:v>
                </c:pt>
                <c:pt idx="3">
                  <c:v>0.64544469016967954</c:v>
                </c:pt>
                <c:pt idx="4">
                  <c:v>0.64544469016967954</c:v>
                </c:pt>
                <c:pt idx="5">
                  <c:v>0.64544469016967954</c:v>
                </c:pt>
                <c:pt idx="6">
                  <c:v>0.64544469016967954</c:v>
                </c:pt>
                <c:pt idx="7">
                  <c:v>0.64544469016967954</c:v>
                </c:pt>
                <c:pt idx="8">
                  <c:v>0.64544469016967954</c:v>
                </c:pt>
                <c:pt idx="9">
                  <c:v>0.64544469016967954</c:v>
                </c:pt>
                <c:pt idx="10">
                  <c:v>0.64544469016967954</c:v>
                </c:pt>
                <c:pt idx="11">
                  <c:v>0.64544469016967954</c:v>
                </c:pt>
                <c:pt idx="12">
                  <c:v>0.64544469016967954</c:v>
                </c:pt>
                <c:pt idx="13">
                  <c:v>0.64544469016967954</c:v>
                </c:pt>
                <c:pt idx="14">
                  <c:v>0.64544469016967954</c:v>
                </c:pt>
                <c:pt idx="15">
                  <c:v>0.64544469016967954</c:v>
                </c:pt>
              </c:numCache>
            </c:numRef>
          </c:val>
          <c:smooth val="0"/>
          <c:extLst>
            <c:ext xmlns:c16="http://schemas.microsoft.com/office/drawing/2014/chart" uri="{C3380CC4-5D6E-409C-BE32-E72D297353CC}">
              <c16:uniqueId val="{00000002-6414-45EC-AF29-4F055A5B6AAA}"/>
            </c:ext>
          </c:extLst>
        </c:ser>
        <c:ser>
          <c:idx val="3"/>
          <c:order val="3"/>
          <c:tx>
            <c:strRef>
              <c:f>PRP_BCL!$I$245</c:f>
              <c:strCache>
                <c:ptCount val="1"/>
                <c:pt idx="0">
                  <c:v>last 4</c:v>
                </c:pt>
              </c:strCache>
            </c:strRef>
          </c:tx>
          <c:spPr>
            <a:ln w="28575" cap="rnd">
              <a:solidFill>
                <a:schemeClr val="accent4"/>
              </a:solidFill>
              <a:round/>
            </a:ln>
            <a:effectLst/>
          </c:spPr>
          <c:marker>
            <c:symbol val="none"/>
          </c:marker>
          <c:val>
            <c:numRef>
              <c:f>PRP_BF!$I$131:$I$146</c:f>
              <c:numCache>
                <c:formatCode>0%</c:formatCode>
                <c:ptCount val="16"/>
                <c:pt idx="0">
                  <c:v>0.61163637259887871</c:v>
                </c:pt>
                <c:pt idx="1">
                  <c:v>0.61163637259887871</c:v>
                </c:pt>
                <c:pt idx="2">
                  <c:v>0.61163637259887871</c:v>
                </c:pt>
                <c:pt idx="3">
                  <c:v>0.61163637259887871</c:v>
                </c:pt>
                <c:pt idx="4">
                  <c:v>0.61163637259887871</c:v>
                </c:pt>
                <c:pt idx="5">
                  <c:v>0.61163637259887871</c:v>
                </c:pt>
                <c:pt idx="6">
                  <c:v>0.61163637259887871</c:v>
                </c:pt>
                <c:pt idx="7">
                  <c:v>0.61163637259887871</c:v>
                </c:pt>
                <c:pt idx="8">
                  <c:v>0.61163637259887871</c:v>
                </c:pt>
                <c:pt idx="9">
                  <c:v>0.61163637259887871</c:v>
                </c:pt>
                <c:pt idx="10">
                  <c:v>0.61163637259887871</c:v>
                </c:pt>
                <c:pt idx="11">
                  <c:v>0.61163637259887871</c:v>
                </c:pt>
                <c:pt idx="12">
                  <c:v>0.61163637259887871</c:v>
                </c:pt>
                <c:pt idx="13">
                  <c:v>0.61163637259887871</c:v>
                </c:pt>
                <c:pt idx="14">
                  <c:v>0.61163637259887871</c:v>
                </c:pt>
                <c:pt idx="15">
                  <c:v>0.61163637259887871</c:v>
                </c:pt>
              </c:numCache>
            </c:numRef>
          </c:val>
          <c:smooth val="0"/>
          <c:extLst>
            <c:ext xmlns:c16="http://schemas.microsoft.com/office/drawing/2014/chart" uri="{C3380CC4-5D6E-409C-BE32-E72D297353CC}">
              <c16:uniqueId val="{00000003-6414-45EC-AF29-4F055A5B6AAA}"/>
            </c:ext>
          </c:extLst>
        </c:ser>
        <c:ser>
          <c:idx val="4"/>
          <c:order val="4"/>
          <c:tx>
            <c:strRef>
              <c:f>PRP_BCL!$J$245</c:f>
              <c:strCache>
                <c:ptCount val="1"/>
                <c:pt idx="0">
                  <c:v>last 8</c:v>
                </c:pt>
              </c:strCache>
            </c:strRef>
          </c:tx>
          <c:spPr>
            <a:ln w="28575" cap="rnd">
              <a:solidFill>
                <a:schemeClr val="accent5"/>
              </a:solidFill>
              <a:round/>
            </a:ln>
            <a:effectLst/>
          </c:spPr>
          <c:marker>
            <c:symbol val="none"/>
          </c:marker>
          <c:val>
            <c:numRef>
              <c:f>PRP_BF!$J$131:$J$146</c:f>
              <c:numCache>
                <c:formatCode>0%</c:formatCode>
                <c:ptCount val="16"/>
                <c:pt idx="0">
                  <c:v>0.6458460101358684</c:v>
                </c:pt>
                <c:pt idx="1">
                  <c:v>0.6458460101358684</c:v>
                </c:pt>
                <c:pt idx="2">
                  <c:v>0.6458460101358684</c:v>
                </c:pt>
                <c:pt idx="3">
                  <c:v>0.6458460101358684</c:v>
                </c:pt>
                <c:pt idx="4">
                  <c:v>0.6458460101358684</c:v>
                </c:pt>
                <c:pt idx="5">
                  <c:v>0.6458460101358684</c:v>
                </c:pt>
                <c:pt idx="6">
                  <c:v>0.6458460101358684</c:v>
                </c:pt>
                <c:pt idx="7">
                  <c:v>0.6458460101358684</c:v>
                </c:pt>
                <c:pt idx="8">
                  <c:v>0.6458460101358684</c:v>
                </c:pt>
                <c:pt idx="9">
                  <c:v>0.6458460101358684</c:v>
                </c:pt>
                <c:pt idx="10">
                  <c:v>0.6458460101358684</c:v>
                </c:pt>
                <c:pt idx="11">
                  <c:v>0.6458460101358684</c:v>
                </c:pt>
                <c:pt idx="12">
                  <c:v>0.6458460101358684</c:v>
                </c:pt>
                <c:pt idx="13">
                  <c:v>0.6458460101358684</c:v>
                </c:pt>
                <c:pt idx="14">
                  <c:v>0.6458460101358684</c:v>
                </c:pt>
                <c:pt idx="15">
                  <c:v>0.6458460101358684</c:v>
                </c:pt>
              </c:numCache>
            </c:numRef>
          </c:val>
          <c:smooth val="0"/>
          <c:extLst>
            <c:ext xmlns:c16="http://schemas.microsoft.com/office/drawing/2014/chart" uri="{C3380CC4-5D6E-409C-BE32-E72D297353CC}">
              <c16:uniqueId val="{00000004-6414-45EC-AF29-4F055A5B6AAA}"/>
            </c:ext>
          </c:extLst>
        </c:ser>
        <c:dLbls>
          <c:showLegendKey val="0"/>
          <c:showVal val="0"/>
          <c:showCatName val="0"/>
          <c:showSerName val="0"/>
          <c:showPercent val="0"/>
          <c:showBubbleSize val="0"/>
        </c:dLbls>
        <c:marker val="1"/>
        <c:smooth val="0"/>
        <c:axId val="202488975"/>
        <c:axId val="1565781135"/>
      </c:lineChart>
      <c:catAx>
        <c:axId val="202488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5781135"/>
        <c:crosses val="autoZero"/>
        <c:auto val="1"/>
        <c:lblAlgn val="ctr"/>
        <c:lblOffset val="100"/>
        <c:noMultiLvlLbl val="0"/>
      </c:catAx>
      <c:valAx>
        <c:axId val="156578113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4889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Australian government ZCB yields</a:t>
            </a:r>
            <a:r>
              <a:rPr lang="en-AU" baseline="0"/>
              <a:t> - Dec-21</a:t>
            </a:r>
            <a:endParaRPr lang="en-AU"/>
          </a:p>
        </c:rich>
      </c:tx>
      <c:overlay val="0"/>
      <c:spPr>
        <a:noFill/>
        <a:ln>
          <a:noFill/>
        </a:ln>
        <a:effectLst/>
      </c:spPr>
    </c:title>
    <c:autoTitleDeleted val="0"/>
    <c:plotArea>
      <c:layout/>
      <c:scatterChart>
        <c:scatterStyle val="lineMarker"/>
        <c:varyColors val="0"/>
        <c:ser>
          <c:idx val="0"/>
          <c:order val="0"/>
          <c:tx>
            <c:v>ZCB Yields</c:v>
          </c:tx>
          <c:spPr>
            <a:ln w="19050" cap="rnd">
              <a:solidFill>
                <a:schemeClr val="accent1"/>
              </a:solidFill>
              <a:round/>
            </a:ln>
            <a:effectLst/>
          </c:spPr>
          <c:marker>
            <c:symbol val="none"/>
          </c:marker>
          <c:xVal>
            <c:numRef>
              <c:f>PRP_Discount!$B$8:$B$48</c:f>
              <c:numCache>
                <c:formatCode>General</c:formatCode>
                <c:ptCount val="41"/>
                <c:pt idx="0">
                  <c:v>0</c:v>
                </c:pt>
                <c:pt idx="1">
                  <c:v>0.25</c:v>
                </c:pt>
                <c:pt idx="2">
                  <c:v>0.5</c:v>
                </c:pt>
                <c:pt idx="3">
                  <c:v>0.75</c:v>
                </c:pt>
                <c:pt idx="4">
                  <c:v>1</c:v>
                </c:pt>
                <c:pt idx="5">
                  <c:v>1.25</c:v>
                </c:pt>
                <c:pt idx="6">
                  <c:v>1.5</c:v>
                </c:pt>
                <c:pt idx="7">
                  <c:v>1.75</c:v>
                </c:pt>
                <c:pt idx="8">
                  <c:v>2</c:v>
                </c:pt>
                <c:pt idx="9">
                  <c:v>2.25</c:v>
                </c:pt>
                <c:pt idx="10">
                  <c:v>2.5</c:v>
                </c:pt>
                <c:pt idx="11">
                  <c:v>2.75</c:v>
                </c:pt>
                <c:pt idx="12">
                  <c:v>3</c:v>
                </c:pt>
                <c:pt idx="13">
                  <c:v>3.25</c:v>
                </c:pt>
                <c:pt idx="14">
                  <c:v>3.5</c:v>
                </c:pt>
                <c:pt idx="15">
                  <c:v>3.75</c:v>
                </c:pt>
                <c:pt idx="16">
                  <c:v>4</c:v>
                </c:pt>
                <c:pt idx="17">
                  <c:v>4.25</c:v>
                </c:pt>
                <c:pt idx="18">
                  <c:v>4.5</c:v>
                </c:pt>
                <c:pt idx="19">
                  <c:v>4.75</c:v>
                </c:pt>
                <c:pt idx="20">
                  <c:v>5</c:v>
                </c:pt>
                <c:pt idx="21">
                  <c:v>5.25</c:v>
                </c:pt>
                <c:pt idx="22">
                  <c:v>5.5</c:v>
                </c:pt>
                <c:pt idx="23">
                  <c:v>5.75</c:v>
                </c:pt>
                <c:pt idx="24">
                  <c:v>6</c:v>
                </c:pt>
                <c:pt idx="25">
                  <c:v>6.25</c:v>
                </c:pt>
                <c:pt idx="26">
                  <c:v>6.5</c:v>
                </c:pt>
                <c:pt idx="27">
                  <c:v>6.75</c:v>
                </c:pt>
                <c:pt idx="28">
                  <c:v>7</c:v>
                </c:pt>
                <c:pt idx="29">
                  <c:v>7.25</c:v>
                </c:pt>
                <c:pt idx="30">
                  <c:v>7.5</c:v>
                </c:pt>
                <c:pt idx="31">
                  <c:v>7.75</c:v>
                </c:pt>
                <c:pt idx="32">
                  <c:v>8</c:v>
                </c:pt>
                <c:pt idx="33">
                  <c:v>8.25</c:v>
                </c:pt>
                <c:pt idx="34">
                  <c:v>8.5</c:v>
                </c:pt>
                <c:pt idx="35">
                  <c:v>8.75</c:v>
                </c:pt>
                <c:pt idx="36">
                  <c:v>9</c:v>
                </c:pt>
                <c:pt idx="37">
                  <c:v>9.25</c:v>
                </c:pt>
                <c:pt idx="38">
                  <c:v>9.5</c:v>
                </c:pt>
                <c:pt idx="39">
                  <c:v>9.75</c:v>
                </c:pt>
                <c:pt idx="40">
                  <c:v>10</c:v>
                </c:pt>
              </c:numCache>
            </c:numRef>
          </c:xVal>
          <c:yVal>
            <c:numRef>
              <c:f>PRP_Discount!$C$8:$C$48</c:f>
              <c:numCache>
                <c:formatCode>General</c:formatCode>
                <c:ptCount val="41"/>
                <c:pt idx="0">
                  <c:v>0.04</c:v>
                </c:pt>
                <c:pt idx="1">
                  <c:v>0.03</c:v>
                </c:pt>
                <c:pt idx="2">
                  <c:v>0.13</c:v>
                </c:pt>
                <c:pt idx="3">
                  <c:v>0.22</c:v>
                </c:pt>
                <c:pt idx="4">
                  <c:v>0.31</c:v>
                </c:pt>
                <c:pt idx="5">
                  <c:v>0.39</c:v>
                </c:pt>
                <c:pt idx="6">
                  <c:v>0.47</c:v>
                </c:pt>
                <c:pt idx="7">
                  <c:v>0.56000000000000005</c:v>
                </c:pt>
                <c:pt idx="8">
                  <c:v>0.65</c:v>
                </c:pt>
                <c:pt idx="9">
                  <c:v>0.73</c:v>
                </c:pt>
                <c:pt idx="10">
                  <c:v>0.82</c:v>
                </c:pt>
                <c:pt idx="11">
                  <c:v>0.9</c:v>
                </c:pt>
                <c:pt idx="12">
                  <c:v>0.98</c:v>
                </c:pt>
                <c:pt idx="13">
                  <c:v>1.05</c:v>
                </c:pt>
                <c:pt idx="14">
                  <c:v>1.1100000000000001</c:v>
                </c:pt>
                <c:pt idx="15">
                  <c:v>1.17</c:v>
                </c:pt>
                <c:pt idx="16">
                  <c:v>1.22</c:v>
                </c:pt>
                <c:pt idx="17">
                  <c:v>1.26</c:v>
                </c:pt>
                <c:pt idx="18">
                  <c:v>1.3</c:v>
                </c:pt>
                <c:pt idx="19">
                  <c:v>1.34</c:v>
                </c:pt>
                <c:pt idx="20">
                  <c:v>1.37</c:v>
                </c:pt>
                <c:pt idx="21">
                  <c:v>1.39</c:v>
                </c:pt>
                <c:pt idx="22">
                  <c:v>1.42</c:v>
                </c:pt>
                <c:pt idx="23">
                  <c:v>1.44</c:v>
                </c:pt>
                <c:pt idx="24">
                  <c:v>1.46</c:v>
                </c:pt>
                <c:pt idx="25">
                  <c:v>1.48</c:v>
                </c:pt>
                <c:pt idx="26">
                  <c:v>1.5</c:v>
                </c:pt>
                <c:pt idx="27">
                  <c:v>1.51</c:v>
                </c:pt>
                <c:pt idx="28">
                  <c:v>1.53</c:v>
                </c:pt>
                <c:pt idx="29">
                  <c:v>1.54</c:v>
                </c:pt>
                <c:pt idx="30">
                  <c:v>1.56</c:v>
                </c:pt>
                <c:pt idx="31">
                  <c:v>1.57</c:v>
                </c:pt>
                <c:pt idx="32">
                  <c:v>1.59</c:v>
                </c:pt>
                <c:pt idx="33">
                  <c:v>1.6</c:v>
                </c:pt>
                <c:pt idx="34">
                  <c:v>1.62</c:v>
                </c:pt>
                <c:pt idx="35">
                  <c:v>1.63</c:v>
                </c:pt>
                <c:pt idx="36">
                  <c:v>1.65</c:v>
                </c:pt>
                <c:pt idx="37">
                  <c:v>1.66</c:v>
                </c:pt>
                <c:pt idx="38">
                  <c:v>1.68</c:v>
                </c:pt>
                <c:pt idx="39">
                  <c:v>1.69</c:v>
                </c:pt>
                <c:pt idx="40">
                  <c:v>1.71</c:v>
                </c:pt>
              </c:numCache>
            </c:numRef>
          </c:yVal>
          <c:smooth val="0"/>
          <c:extLst>
            <c:ext xmlns:c16="http://schemas.microsoft.com/office/drawing/2014/chart" uri="{C3380CC4-5D6E-409C-BE32-E72D297353CC}">
              <c16:uniqueId val="{00000004-12C5-496C-80BB-D74C338660AD}"/>
            </c:ext>
          </c:extLst>
        </c:ser>
        <c:ser>
          <c:idx val="1"/>
          <c:order val="1"/>
          <c:tx>
            <c:v>Mean-term</c:v>
          </c:tx>
          <c:spPr>
            <a:ln w="19050" cap="rnd">
              <a:solidFill>
                <a:schemeClr val="accent2"/>
              </a:solidFill>
              <a:round/>
            </a:ln>
            <a:effectLst/>
          </c:spPr>
          <c:marker>
            <c:symbol val="none"/>
          </c:marker>
          <c:xVal>
            <c:numRef>
              <c:f>PRP_Discount!$Y$8:$Y$9</c:f>
              <c:numCache>
                <c:formatCode>General</c:formatCode>
                <c:ptCount val="2"/>
                <c:pt idx="0">
                  <c:v>0.12743979593291524</c:v>
                </c:pt>
                <c:pt idx="1">
                  <c:v>0.12743979593291524</c:v>
                </c:pt>
              </c:numCache>
            </c:numRef>
          </c:xVal>
          <c:yVal>
            <c:numRef>
              <c:f>PRP_Discount!$Z$8:$Z$9</c:f>
              <c:numCache>
                <c:formatCode>General</c:formatCode>
                <c:ptCount val="2"/>
                <c:pt idx="0">
                  <c:v>0</c:v>
                </c:pt>
                <c:pt idx="1">
                  <c:v>1.71</c:v>
                </c:pt>
              </c:numCache>
            </c:numRef>
          </c:yVal>
          <c:smooth val="0"/>
          <c:extLst>
            <c:ext xmlns:c16="http://schemas.microsoft.com/office/drawing/2014/chart" uri="{C3380CC4-5D6E-409C-BE32-E72D297353CC}">
              <c16:uniqueId val="{00000006-12C5-496C-80BB-D74C338660AD}"/>
            </c:ext>
          </c:extLst>
        </c:ser>
        <c:ser>
          <c:idx val="2"/>
          <c:order val="2"/>
          <c:tx>
            <c:strRef>
              <c:f>PRP_Discount!$Y$11</c:f>
              <c:strCache>
                <c:ptCount val="1"/>
                <c:pt idx="0">
                  <c:v>single-effective rate</c:v>
                </c:pt>
              </c:strCache>
            </c:strRef>
          </c:tx>
          <c:marker>
            <c:symbol val="none"/>
          </c:marker>
          <c:xVal>
            <c:numRef>
              <c:f>PRP_Discount!$Y$12:$Y$13</c:f>
              <c:numCache>
                <c:formatCode>General</c:formatCode>
                <c:ptCount val="2"/>
                <c:pt idx="0">
                  <c:v>0</c:v>
                </c:pt>
                <c:pt idx="1">
                  <c:v>10</c:v>
                </c:pt>
              </c:numCache>
            </c:numRef>
          </c:xVal>
          <c:yVal>
            <c:numRef>
              <c:f>PRP_Discount!$Z$12:$Z$13</c:f>
              <c:numCache>
                <c:formatCode>#,##0.00</c:formatCode>
                <c:ptCount val="2"/>
                <c:pt idx="0">
                  <c:v>1.8884773938255328E-2</c:v>
                </c:pt>
                <c:pt idx="1">
                  <c:v>1.8884773938255328E-2</c:v>
                </c:pt>
              </c:numCache>
            </c:numRef>
          </c:yVal>
          <c:smooth val="0"/>
          <c:extLst>
            <c:ext xmlns:c16="http://schemas.microsoft.com/office/drawing/2014/chart" uri="{C3380CC4-5D6E-409C-BE32-E72D297353CC}">
              <c16:uniqueId val="{0000000B-12C5-496C-80BB-D74C338660AD}"/>
            </c:ext>
          </c:extLst>
        </c:ser>
        <c:ser>
          <c:idx val="3"/>
          <c:order val="3"/>
          <c:tx>
            <c:strRef>
              <c:f>PRP_Discount!$Y$15</c:f>
              <c:strCache>
                <c:ptCount val="1"/>
                <c:pt idx="0">
                  <c:v>selected rate</c:v>
                </c:pt>
              </c:strCache>
            </c:strRef>
          </c:tx>
          <c:marker>
            <c:symbol val="none"/>
          </c:marker>
          <c:xVal>
            <c:numRef>
              <c:f>PRP_Discount!$Y$16:$Y$17</c:f>
              <c:numCache>
                <c:formatCode>General</c:formatCode>
                <c:ptCount val="2"/>
                <c:pt idx="0">
                  <c:v>0</c:v>
                </c:pt>
                <c:pt idx="1">
                  <c:v>10</c:v>
                </c:pt>
              </c:numCache>
            </c:numRef>
          </c:xVal>
          <c:yVal>
            <c:numRef>
              <c:f>PRP_Discount!$Z$16:$Z$17</c:f>
              <c:numCache>
                <c:formatCode>#,##0.00</c:formatCode>
                <c:ptCount val="2"/>
                <c:pt idx="0">
                  <c:v>0.02</c:v>
                </c:pt>
                <c:pt idx="1">
                  <c:v>0.02</c:v>
                </c:pt>
              </c:numCache>
            </c:numRef>
          </c:yVal>
          <c:smooth val="0"/>
          <c:extLst>
            <c:ext xmlns:c16="http://schemas.microsoft.com/office/drawing/2014/chart" uri="{C3380CC4-5D6E-409C-BE32-E72D297353CC}">
              <c16:uniqueId val="{0000000C-12C5-496C-80BB-D74C338660AD}"/>
            </c:ext>
          </c:extLst>
        </c:ser>
        <c:dLbls>
          <c:showLegendKey val="0"/>
          <c:showVal val="0"/>
          <c:showCatName val="0"/>
          <c:showSerName val="0"/>
          <c:showPercent val="0"/>
          <c:showBubbleSize val="0"/>
        </c:dLbls>
        <c:axId val="1494936959"/>
        <c:axId val="1155353103"/>
      </c:scatterChart>
      <c:valAx>
        <c:axId val="1494936959"/>
        <c:scaling>
          <c:orientation val="minMax"/>
          <c:max val="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Time to maturity</a:t>
                </a:r>
              </a:p>
            </c:rich>
          </c:tx>
          <c:overlay val="0"/>
          <c:spPr>
            <a:noFill/>
            <a:ln>
              <a:noFill/>
            </a:ln>
            <a:effectLst/>
          </c:sp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55353103"/>
        <c:crosses val="autoZero"/>
        <c:crossBetween val="midCat"/>
      </c:valAx>
      <c:valAx>
        <c:axId val="1155353103"/>
        <c:scaling>
          <c:orientation val="minMax"/>
          <c:max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Yield</a:t>
                </a:r>
                <a:r>
                  <a:rPr lang="en-AU" baseline="0"/>
                  <a:t> %p.a.</a:t>
                </a:r>
                <a:endParaRPr lang="en-AU"/>
              </a:p>
            </c:rich>
          </c:tx>
          <c:overlay val="0"/>
          <c:spPr>
            <a:noFill/>
            <a:ln>
              <a:noFill/>
            </a:ln>
            <a:effectLst/>
          </c:sp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94936959"/>
        <c:crosses val="autoZero"/>
        <c:crossBetween val="midCat"/>
      </c:valAx>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chart>
  <c:txPr>
    <a:bodyPr/>
    <a:lstStyle/>
    <a:p>
      <a:pPr>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Comparison of Loss Ratios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PRP_Consolidated!$B$22</c:f>
              <c:strCache>
                <c:ptCount val="1"/>
                <c:pt idx="0">
                  <c:v>BCL</c:v>
                </c:pt>
              </c:strCache>
            </c:strRef>
          </c:tx>
          <c:spPr>
            <a:ln w="28575" cap="rnd">
              <a:solidFill>
                <a:schemeClr val="accent1"/>
              </a:solidFill>
              <a:round/>
            </a:ln>
            <a:effectLst/>
          </c:spPr>
          <c:marker>
            <c:symbol val="none"/>
          </c:marker>
          <c:cat>
            <c:strRef>
              <c:f>PRP_Consolidated!$A$24:$A$39</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PRP_Consolidated!$D$24:$D$39</c:f>
              <c:numCache>
                <c:formatCode>0%</c:formatCode>
                <c:ptCount val="16"/>
                <c:pt idx="0">
                  <c:v>0.50737589013010442</c:v>
                </c:pt>
                <c:pt idx="1">
                  <c:v>0.41266237652383736</c:v>
                </c:pt>
                <c:pt idx="2">
                  <c:v>0.24400841069502738</c:v>
                </c:pt>
                <c:pt idx="3">
                  <c:v>1.3066177291301624</c:v>
                </c:pt>
                <c:pt idx="4">
                  <c:v>0.43392421051255908</c:v>
                </c:pt>
                <c:pt idx="5">
                  <c:v>0.39047440338847972</c:v>
                </c:pt>
                <c:pt idx="6">
                  <c:v>0.70823879777227594</c:v>
                </c:pt>
                <c:pt idx="7">
                  <c:v>0.94638314077350838</c:v>
                </c:pt>
                <c:pt idx="8">
                  <c:v>0.48082088990498717</c:v>
                </c:pt>
                <c:pt idx="9">
                  <c:v>0.35767425339365444</c:v>
                </c:pt>
                <c:pt idx="10">
                  <c:v>0.61606616211459786</c:v>
                </c:pt>
                <c:pt idx="11">
                  <c:v>1.2009208279342125</c:v>
                </c:pt>
                <c:pt idx="12">
                  <c:v>0.46432086386003646</c:v>
                </c:pt>
                <c:pt idx="13">
                  <c:v>0.46750366064741705</c:v>
                </c:pt>
                <c:pt idx="14">
                  <c:v>0.51818369016359389</c:v>
                </c:pt>
                <c:pt idx="15">
                  <c:v>0.85728815982100437</c:v>
                </c:pt>
              </c:numCache>
            </c:numRef>
          </c:val>
          <c:smooth val="0"/>
          <c:extLst>
            <c:ext xmlns:c16="http://schemas.microsoft.com/office/drawing/2014/chart" uri="{C3380CC4-5D6E-409C-BE32-E72D297353CC}">
              <c16:uniqueId val="{00000000-1067-44CA-9B86-D96F2B32C7DA}"/>
            </c:ext>
          </c:extLst>
        </c:ser>
        <c:ser>
          <c:idx val="1"/>
          <c:order val="1"/>
          <c:tx>
            <c:strRef>
              <c:f>PRP_Consolidated!$E$22</c:f>
              <c:strCache>
                <c:ptCount val="1"/>
                <c:pt idx="0">
                  <c:v>PPCI</c:v>
                </c:pt>
              </c:strCache>
            </c:strRef>
          </c:tx>
          <c:spPr>
            <a:ln w="28575" cap="rnd">
              <a:solidFill>
                <a:schemeClr val="accent2"/>
              </a:solidFill>
              <a:round/>
            </a:ln>
            <a:effectLst/>
          </c:spPr>
          <c:marker>
            <c:symbol val="none"/>
          </c:marker>
          <c:val>
            <c:numRef>
              <c:f>PRP_Consolidated!$G$24:$G$39</c:f>
              <c:numCache>
                <c:formatCode>0%</c:formatCode>
                <c:ptCount val="16"/>
                <c:pt idx="0">
                  <c:v>0.50737589013010442</c:v>
                </c:pt>
                <c:pt idx="1">
                  <c:v>0.41266237652383736</c:v>
                </c:pt>
                <c:pt idx="2">
                  <c:v>0.24400841069502738</c:v>
                </c:pt>
                <c:pt idx="3">
                  <c:v>1.3066177291301624</c:v>
                </c:pt>
                <c:pt idx="4">
                  <c:v>0.43392421051255908</c:v>
                </c:pt>
                <c:pt idx="5">
                  <c:v>0.39047440338847972</c:v>
                </c:pt>
                <c:pt idx="6">
                  <c:v>0.70823879777227594</c:v>
                </c:pt>
                <c:pt idx="7">
                  <c:v>0.94638314077350838</c:v>
                </c:pt>
                <c:pt idx="8">
                  <c:v>0.48082088990498717</c:v>
                </c:pt>
                <c:pt idx="9">
                  <c:v>0.35770564017032164</c:v>
                </c:pt>
                <c:pt idx="10">
                  <c:v>0.61617527651530868</c:v>
                </c:pt>
                <c:pt idx="11">
                  <c:v>1.2008260886354687</c:v>
                </c:pt>
                <c:pt idx="12">
                  <c:v>0.46362098119000184</c:v>
                </c:pt>
                <c:pt idx="13">
                  <c:v>0.45667182459480904</c:v>
                </c:pt>
                <c:pt idx="14">
                  <c:v>0.51387695716045123</c:v>
                </c:pt>
                <c:pt idx="15">
                  <c:v>0.8198216429768338</c:v>
                </c:pt>
              </c:numCache>
            </c:numRef>
          </c:val>
          <c:smooth val="0"/>
          <c:extLst>
            <c:ext xmlns:c16="http://schemas.microsoft.com/office/drawing/2014/chart" uri="{C3380CC4-5D6E-409C-BE32-E72D297353CC}">
              <c16:uniqueId val="{00000001-1067-44CA-9B86-D96F2B32C7DA}"/>
            </c:ext>
          </c:extLst>
        </c:ser>
        <c:ser>
          <c:idx val="2"/>
          <c:order val="2"/>
          <c:tx>
            <c:strRef>
              <c:f>PRP_Consolidated!$H$22</c:f>
              <c:strCache>
                <c:ptCount val="1"/>
                <c:pt idx="0">
                  <c:v>PPCF</c:v>
                </c:pt>
              </c:strCache>
            </c:strRef>
          </c:tx>
          <c:spPr>
            <a:ln w="28575" cap="rnd">
              <a:solidFill>
                <a:schemeClr val="accent3"/>
              </a:solidFill>
              <a:round/>
            </a:ln>
            <a:effectLst/>
          </c:spPr>
          <c:marker>
            <c:symbol val="none"/>
          </c:marker>
          <c:val>
            <c:numRef>
              <c:f>PRP_Consolidated!$J$24:$J$39</c:f>
              <c:numCache>
                <c:formatCode>0%</c:formatCode>
                <c:ptCount val="16"/>
                <c:pt idx="0">
                  <c:v>0.50737589013010442</c:v>
                </c:pt>
                <c:pt idx="1">
                  <c:v>0.41266237652383736</c:v>
                </c:pt>
                <c:pt idx="2">
                  <c:v>0.24400841069502738</c:v>
                </c:pt>
                <c:pt idx="3">
                  <c:v>1.3066177291301624</c:v>
                </c:pt>
                <c:pt idx="4">
                  <c:v>0.43392421051255908</c:v>
                </c:pt>
                <c:pt idx="5">
                  <c:v>0.39047440338847972</c:v>
                </c:pt>
                <c:pt idx="6">
                  <c:v>0.70823879777227594</c:v>
                </c:pt>
                <c:pt idx="7">
                  <c:v>0.94638314077350838</c:v>
                </c:pt>
                <c:pt idx="8">
                  <c:v>0.48082088990498717</c:v>
                </c:pt>
                <c:pt idx="9">
                  <c:v>0.35767425339365444</c:v>
                </c:pt>
                <c:pt idx="10">
                  <c:v>0.61606616211459786</c:v>
                </c:pt>
                <c:pt idx="11">
                  <c:v>1.2004690708721242</c:v>
                </c:pt>
                <c:pt idx="12">
                  <c:v>0.46158366046777449</c:v>
                </c:pt>
                <c:pt idx="13">
                  <c:v>0.45966969268831426</c:v>
                </c:pt>
                <c:pt idx="14">
                  <c:v>0.51239815484605067</c:v>
                </c:pt>
                <c:pt idx="15">
                  <c:v>0.81560692989212202</c:v>
                </c:pt>
              </c:numCache>
            </c:numRef>
          </c:val>
          <c:smooth val="0"/>
          <c:extLst>
            <c:ext xmlns:c16="http://schemas.microsoft.com/office/drawing/2014/chart" uri="{C3380CC4-5D6E-409C-BE32-E72D297353CC}">
              <c16:uniqueId val="{00000002-1067-44CA-9B86-D96F2B32C7DA}"/>
            </c:ext>
          </c:extLst>
        </c:ser>
        <c:ser>
          <c:idx val="3"/>
          <c:order val="3"/>
          <c:tx>
            <c:strRef>
              <c:f>PRP_Consolidated!$K$22</c:f>
              <c:strCache>
                <c:ptCount val="1"/>
                <c:pt idx="0">
                  <c:v>PPCF_OT</c:v>
                </c:pt>
              </c:strCache>
            </c:strRef>
          </c:tx>
          <c:spPr>
            <a:ln w="28575" cap="rnd">
              <a:solidFill>
                <a:schemeClr val="accent4"/>
              </a:solidFill>
              <a:round/>
            </a:ln>
            <a:effectLst/>
          </c:spPr>
          <c:marker>
            <c:symbol val="none"/>
          </c:marker>
          <c:val>
            <c:numRef>
              <c:f>PRP_Consolidated!$M$24:$M$39</c:f>
              <c:numCache>
                <c:formatCode>0%</c:formatCode>
                <c:ptCount val="16"/>
                <c:pt idx="0">
                  <c:v>0.50737589013010442</c:v>
                </c:pt>
                <c:pt idx="1">
                  <c:v>0.41266237652383736</c:v>
                </c:pt>
                <c:pt idx="2">
                  <c:v>0.24400841069502738</c:v>
                </c:pt>
                <c:pt idx="3">
                  <c:v>1.3066177291301624</c:v>
                </c:pt>
                <c:pt idx="4">
                  <c:v>0.43392421051255908</c:v>
                </c:pt>
                <c:pt idx="5">
                  <c:v>0.39047440338847972</c:v>
                </c:pt>
                <c:pt idx="6">
                  <c:v>0.70823879777227594</c:v>
                </c:pt>
                <c:pt idx="7">
                  <c:v>0.94638314077350838</c:v>
                </c:pt>
                <c:pt idx="8">
                  <c:v>0.48082088990498717</c:v>
                </c:pt>
                <c:pt idx="9">
                  <c:v>0.35767425339365444</c:v>
                </c:pt>
                <c:pt idx="10">
                  <c:v>0.61606616211459786</c:v>
                </c:pt>
                <c:pt idx="11">
                  <c:v>1.199391181718354</c:v>
                </c:pt>
                <c:pt idx="12">
                  <c:v>0.46096184370181281</c:v>
                </c:pt>
                <c:pt idx="13">
                  <c:v>0.45969982515901842</c:v>
                </c:pt>
                <c:pt idx="14">
                  <c:v>0.53940554477273817</c:v>
                </c:pt>
                <c:pt idx="15">
                  <c:v>0.72024834261416393</c:v>
                </c:pt>
              </c:numCache>
            </c:numRef>
          </c:val>
          <c:smooth val="0"/>
          <c:extLst>
            <c:ext xmlns:c16="http://schemas.microsoft.com/office/drawing/2014/chart" uri="{C3380CC4-5D6E-409C-BE32-E72D297353CC}">
              <c16:uniqueId val="{00000003-1067-44CA-9B86-D96F2B32C7DA}"/>
            </c:ext>
          </c:extLst>
        </c:ser>
        <c:ser>
          <c:idx val="4"/>
          <c:order val="4"/>
          <c:tx>
            <c:strRef>
              <c:f>PRP_Consolidated!$N$22</c:f>
              <c:strCache>
                <c:ptCount val="1"/>
                <c:pt idx="0">
                  <c:v>PCE</c:v>
                </c:pt>
              </c:strCache>
            </c:strRef>
          </c:tx>
          <c:spPr>
            <a:ln w="28575" cap="rnd">
              <a:solidFill>
                <a:schemeClr val="accent5"/>
              </a:solidFill>
              <a:round/>
            </a:ln>
            <a:effectLst/>
          </c:spPr>
          <c:marker>
            <c:symbol val="none"/>
          </c:marker>
          <c:val>
            <c:numRef>
              <c:f>PRP_Consolidated!$P$24:$P$39</c:f>
              <c:numCache>
                <c:formatCode>0%</c:formatCode>
                <c:ptCount val="16"/>
                <c:pt idx="0">
                  <c:v>0.50737589013010442</c:v>
                </c:pt>
                <c:pt idx="1">
                  <c:v>0.41266237652383736</c:v>
                </c:pt>
                <c:pt idx="2">
                  <c:v>0.24400841069502738</c:v>
                </c:pt>
                <c:pt idx="3">
                  <c:v>1.3066177291301624</c:v>
                </c:pt>
                <c:pt idx="4">
                  <c:v>0.43392421051255908</c:v>
                </c:pt>
                <c:pt idx="5">
                  <c:v>0.39047440338847972</c:v>
                </c:pt>
                <c:pt idx="6">
                  <c:v>0.70823879777227594</c:v>
                </c:pt>
                <c:pt idx="7">
                  <c:v>0.94638314077350838</c:v>
                </c:pt>
                <c:pt idx="8">
                  <c:v>0.48082088990498717</c:v>
                </c:pt>
                <c:pt idx="9">
                  <c:v>0.35767425339365444</c:v>
                </c:pt>
                <c:pt idx="10">
                  <c:v>0.61606616211459786</c:v>
                </c:pt>
                <c:pt idx="11">
                  <c:v>1.2008763027166611</c:v>
                </c:pt>
                <c:pt idx="12">
                  <c:v>0.46400910391161648</c:v>
                </c:pt>
                <c:pt idx="13">
                  <c:v>0.47035573314954376</c:v>
                </c:pt>
                <c:pt idx="14">
                  <c:v>0.52030304078878475</c:v>
                </c:pt>
                <c:pt idx="15">
                  <c:v>0.93593990681664574</c:v>
                </c:pt>
              </c:numCache>
            </c:numRef>
          </c:val>
          <c:smooth val="0"/>
          <c:extLst>
            <c:ext xmlns:c16="http://schemas.microsoft.com/office/drawing/2014/chart" uri="{C3380CC4-5D6E-409C-BE32-E72D297353CC}">
              <c16:uniqueId val="{00000004-1067-44CA-9B86-D96F2B32C7DA}"/>
            </c:ext>
          </c:extLst>
        </c:ser>
        <c:ser>
          <c:idx val="5"/>
          <c:order val="5"/>
          <c:tx>
            <c:strRef>
              <c:f>PRP_Consolidated!$Q$22</c:f>
              <c:strCache>
                <c:ptCount val="1"/>
                <c:pt idx="0">
                  <c:v>BF</c:v>
                </c:pt>
              </c:strCache>
            </c:strRef>
          </c:tx>
          <c:spPr>
            <a:ln w="28575" cap="rnd">
              <a:solidFill>
                <a:schemeClr val="accent6"/>
              </a:solidFill>
              <a:round/>
            </a:ln>
            <a:effectLst/>
          </c:spPr>
          <c:marker>
            <c:symbol val="none"/>
          </c:marker>
          <c:val>
            <c:numRef>
              <c:f>PRP_Consolidated!$S$24:$S$39</c:f>
              <c:numCache>
                <c:formatCode>0%</c:formatCode>
                <c:ptCount val="16"/>
                <c:pt idx="0">
                  <c:v>0.50737589013010442</c:v>
                </c:pt>
                <c:pt idx="1">
                  <c:v>0.41266237652383736</c:v>
                </c:pt>
                <c:pt idx="2">
                  <c:v>0.24400841069502738</c:v>
                </c:pt>
                <c:pt idx="3">
                  <c:v>1.3066177291301624</c:v>
                </c:pt>
                <c:pt idx="4">
                  <c:v>0.43392421051255908</c:v>
                </c:pt>
                <c:pt idx="5">
                  <c:v>0.39047440338847972</c:v>
                </c:pt>
                <c:pt idx="6">
                  <c:v>0.70823879777227594</c:v>
                </c:pt>
                <c:pt idx="7">
                  <c:v>0.94638314077350838</c:v>
                </c:pt>
                <c:pt idx="8">
                  <c:v>0.48082088990498717</c:v>
                </c:pt>
                <c:pt idx="9">
                  <c:v>0.35767425339365444</c:v>
                </c:pt>
                <c:pt idx="10">
                  <c:v>0.61606616211459786</c:v>
                </c:pt>
                <c:pt idx="11">
                  <c:v>1.2009208279342125</c:v>
                </c:pt>
                <c:pt idx="12">
                  <c:v>0.46432086386003646</c:v>
                </c:pt>
                <c:pt idx="13">
                  <c:v>0.46750366064741705</c:v>
                </c:pt>
                <c:pt idx="14">
                  <c:v>0.51784220980562645</c:v>
                </c:pt>
                <c:pt idx="15">
                  <c:v>0.91984984536019665</c:v>
                </c:pt>
              </c:numCache>
            </c:numRef>
          </c:val>
          <c:smooth val="0"/>
          <c:extLst>
            <c:ext xmlns:c16="http://schemas.microsoft.com/office/drawing/2014/chart" uri="{C3380CC4-5D6E-409C-BE32-E72D297353CC}">
              <c16:uniqueId val="{00000005-1067-44CA-9B86-D96F2B32C7DA}"/>
            </c:ext>
          </c:extLst>
        </c:ser>
        <c:ser>
          <c:idx val="6"/>
          <c:order val="6"/>
          <c:tx>
            <c:v>Selected</c:v>
          </c:tx>
          <c:spPr>
            <a:ln w="28575" cap="rnd">
              <a:solidFill>
                <a:schemeClr val="accent1">
                  <a:lumMod val="60000"/>
                </a:schemeClr>
              </a:solidFill>
              <a:round/>
            </a:ln>
            <a:effectLst/>
          </c:spPr>
          <c:marker>
            <c:symbol val="none"/>
          </c:marker>
          <c:val>
            <c:numRef>
              <c:f>PRP_Consolidated!$AB$24:$AB$39</c:f>
              <c:numCache>
                <c:formatCode>0%</c:formatCode>
                <c:ptCount val="16"/>
                <c:pt idx="0">
                  <c:v>0.50737589013010442</c:v>
                </c:pt>
                <c:pt idx="1">
                  <c:v>0.41266237652383736</c:v>
                </c:pt>
                <c:pt idx="2">
                  <c:v>0.24400841069502738</c:v>
                </c:pt>
                <c:pt idx="3">
                  <c:v>1.3066177291301624</c:v>
                </c:pt>
                <c:pt idx="4">
                  <c:v>0.43392421051255908</c:v>
                </c:pt>
                <c:pt idx="5">
                  <c:v>0.39047440338847972</c:v>
                </c:pt>
                <c:pt idx="6">
                  <c:v>0.70823879777227594</c:v>
                </c:pt>
                <c:pt idx="7">
                  <c:v>0.94638314077350838</c:v>
                </c:pt>
                <c:pt idx="8">
                  <c:v>0.48082088990498717</c:v>
                </c:pt>
                <c:pt idx="9">
                  <c:v>0.35767425339365444</c:v>
                </c:pt>
                <c:pt idx="10">
                  <c:v>0.61606616211459786</c:v>
                </c:pt>
                <c:pt idx="11">
                  <c:v>1.2009208279342125</c:v>
                </c:pt>
                <c:pt idx="12">
                  <c:v>0.46432086386003646</c:v>
                </c:pt>
                <c:pt idx="13">
                  <c:v>0.46750366064741705</c:v>
                </c:pt>
                <c:pt idx="14">
                  <c:v>0.51818369016359389</c:v>
                </c:pt>
                <c:pt idx="15">
                  <c:v>0.91984984536019665</c:v>
                </c:pt>
              </c:numCache>
            </c:numRef>
          </c:val>
          <c:smooth val="0"/>
          <c:extLst>
            <c:ext xmlns:c16="http://schemas.microsoft.com/office/drawing/2014/chart" uri="{C3380CC4-5D6E-409C-BE32-E72D297353CC}">
              <c16:uniqueId val="{00000006-1067-44CA-9B86-D96F2B32C7DA}"/>
            </c:ext>
          </c:extLst>
        </c:ser>
        <c:dLbls>
          <c:showLegendKey val="0"/>
          <c:showVal val="0"/>
          <c:showCatName val="0"/>
          <c:showSerName val="0"/>
          <c:showPercent val="0"/>
          <c:showBubbleSize val="0"/>
        </c:dLbls>
        <c:smooth val="0"/>
        <c:axId val="1052758319"/>
        <c:axId val="723034431"/>
      </c:lineChart>
      <c:catAx>
        <c:axId val="10527583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3034431"/>
        <c:crosses val="autoZero"/>
        <c:auto val="1"/>
        <c:lblAlgn val="ctr"/>
        <c:lblOffset val="100"/>
        <c:noMultiLvlLbl val="0"/>
      </c:catAx>
      <c:valAx>
        <c:axId val="72303443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27583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Comparison of Loss Ratios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PRP_Consolidated!$B$22</c:f>
              <c:strCache>
                <c:ptCount val="1"/>
                <c:pt idx="0">
                  <c:v>BCL</c:v>
                </c:pt>
              </c:strCache>
            </c:strRef>
          </c:tx>
          <c:spPr>
            <a:ln w="28575" cap="rnd">
              <a:solidFill>
                <a:schemeClr val="accent1"/>
              </a:solidFill>
              <a:round/>
            </a:ln>
            <a:effectLst/>
          </c:spPr>
          <c:marker>
            <c:symbol val="none"/>
          </c:marker>
          <c:cat>
            <c:strRef>
              <c:f>PRP_Consolidated!$A$36:$A$39</c:f>
              <c:strCache>
                <c:ptCount val="4"/>
                <c:pt idx="0">
                  <c:v>2021Q1</c:v>
                </c:pt>
                <c:pt idx="1">
                  <c:v>2021Q2</c:v>
                </c:pt>
                <c:pt idx="2">
                  <c:v>2021Q3</c:v>
                </c:pt>
                <c:pt idx="3">
                  <c:v>2021Q4</c:v>
                </c:pt>
              </c:strCache>
            </c:strRef>
          </c:cat>
          <c:val>
            <c:numRef>
              <c:f>PRP_Consolidated!$D$36:$D$39</c:f>
              <c:numCache>
                <c:formatCode>0%</c:formatCode>
                <c:ptCount val="4"/>
                <c:pt idx="0">
                  <c:v>0.46432086386003646</c:v>
                </c:pt>
                <c:pt idx="1">
                  <c:v>0.46750366064741705</c:v>
                </c:pt>
                <c:pt idx="2">
                  <c:v>0.51818369016359389</c:v>
                </c:pt>
                <c:pt idx="3">
                  <c:v>0.85728815982100437</c:v>
                </c:pt>
              </c:numCache>
            </c:numRef>
          </c:val>
          <c:smooth val="0"/>
          <c:extLst>
            <c:ext xmlns:c16="http://schemas.microsoft.com/office/drawing/2014/chart" uri="{C3380CC4-5D6E-409C-BE32-E72D297353CC}">
              <c16:uniqueId val="{00000000-D811-4EA8-AA2B-4686345AA4EF}"/>
            </c:ext>
          </c:extLst>
        </c:ser>
        <c:ser>
          <c:idx val="1"/>
          <c:order val="1"/>
          <c:tx>
            <c:strRef>
              <c:f>PRP_Consolidated!$E$22</c:f>
              <c:strCache>
                <c:ptCount val="1"/>
                <c:pt idx="0">
                  <c:v>PPCI</c:v>
                </c:pt>
              </c:strCache>
            </c:strRef>
          </c:tx>
          <c:spPr>
            <a:ln w="28575" cap="rnd">
              <a:solidFill>
                <a:schemeClr val="accent2"/>
              </a:solidFill>
              <a:round/>
            </a:ln>
            <a:effectLst/>
          </c:spPr>
          <c:marker>
            <c:symbol val="none"/>
          </c:marker>
          <c:cat>
            <c:strRef>
              <c:f>PRP_Consolidated!$A$36:$A$39</c:f>
              <c:strCache>
                <c:ptCount val="4"/>
                <c:pt idx="0">
                  <c:v>2021Q1</c:v>
                </c:pt>
                <c:pt idx="1">
                  <c:v>2021Q2</c:v>
                </c:pt>
                <c:pt idx="2">
                  <c:v>2021Q3</c:v>
                </c:pt>
                <c:pt idx="3">
                  <c:v>2021Q4</c:v>
                </c:pt>
              </c:strCache>
            </c:strRef>
          </c:cat>
          <c:val>
            <c:numRef>
              <c:f>PRP_Consolidated!$G$36:$G$39</c:f>
              <c:numCache>
                <c:formatCode>0%</c:formatCode>
                <c:ptCount val="4"/>
                <c:pt idx="0">
                  <c:v>0.46362098119000184</c:v>
                </c:pt>
                <c:pt idx="1">
                  <c:v>0.45667182459480904</c:v>
                </c:pt>
                <c:pt idx="2">
                  <c:v>0.51387695716045123</c:v>
                </c:pt>
                <c:pt idx="3">
                  <c:v>0.8198216429768338</c:v>
                </c:pt>
              </c:numCache>
            </c:numRef>
          </c:val>
          <c:smooth val="0"/>
          <c:extLst>
            <c:ext xmlns:c16="http://schemas.microsoft.com/office/drawing/2014/chart" uri="{C3380CC4-5D6E-409C-BE32-E72D297353CC}">
              <c16:uniqueId val="{00000001-D811-4EA8-AA2B-4686345AA4EF}"/>
            </c:ext>
          </c:extLst>
        </c:ser>
        <c:ser>
          <c:idx val="2"/>
          <c:order val="2"/>
          <c:tx>
            <c:strRef>
              <c:f>PRP_Consolidated!$H$22</c:f>
              <c:strCache>
                <c:ptCount val="1"/>
                <c:pt idx="0">
                  <c:v>PPCF</c:v>
                </c:pt>
              </c:strCache>
            </c:strRef>
          </c:tx>
          <c:spPr>
            <a:ln w="28575" cap="rnd">
              <a:solidFill>
                <a:schemeClr val="accent3"/>
              </a:solidFill>
              <a:round/>
            </a:ln>
            <a:effectLst/>
          </c:spPr>
          <c:marker>
            <c:symbol val="none"/>
          </c:marker>
          <c:cat>
            <c:strRef>
              <c:f>PRP_Consolidated!$A$36:$A$39</c:f>
              <c:strCache>
                <c:ptCount val="4"/>
                <c:pt idx="0">
                  <c:v>2021Q1</c:v>
                </c:pt>
                <c:pt idx="1">
                  <c:v>2021Q2</c:v>
                </c:pt>
                <c:pt idx="2">
                  <c:v>2021Q3</c:v>
                </c:pt>
                <c:pt idx="3">
                  <c:v>2021Q4</c:v>
                </c:pt>
              </c:strCache>
            </c:strRef>
          </c:cat>
          <c:val>
            <c:numRef>
              <c:f>PRP_Consolidated!$J$36:$J$39</c:f>
              <c:numCache>
                <c:formatCode>0%</c:formatCode>
                <c:ptCount val="4"/>
                <c:pt idx="0">
                  <c:v>0.46158366046777449</c:v>
                </c:pt>
                <c:pt idx="1">
                  <c:v>0.45966969268831426</c:v>
                </c:pt>
                <c:pt idx="2">
                  <c:v>0.51239815484605067</c:v>
                </c:pt>
                <c:pt idx="3">
                  <c:v>0.81560692989212202</c:v>
                </c:pt>
              </c:numCache>
            </c:numRef>
          </c:val>
          <c:smooth val="0"/>
          <c:extLst>
            <c:ext xmlns:c16="http://schemas.microsoft.com/office/drawing/2014/chart" uri="{C3380CC4-5D6E-409C-BE32-E72D297353CC}">
              <c16:uniqueId val="{00000002-D811-4EA8-AA2B-4686345AA4EF}"/>
            </c:ext>
          </c:extLst>
        </c:ser>
        <c:ser>
          <c:idx val="3"/>
          <c:order val="3"/>
          <c:tx>
            <c:strRef>
              <c:f>PRP_Consolidated!$K$22</c:f>
              <c:strCache>
                <c:ptCount val="1"/>
                <c:pt idx="0">
                  <c:v>PPCF_OT</c:v>
                </c:pt>
              </c:strCache>
            </c:strRef>
          </c:tx>
          <c:spPr>
            <a:ln w="28575" cap="rnd">
              <a:solidFill>
                <a:schemeClr val="accent4"/>
              </a:solidFill>
              <a:round/>
            </a:ln>
            <a:effectLst/>
          </c:spPr>
          <c:marker>
            <c:symbol val="none"/>
          </c:marker>
          <c:cat>
            <c:strRef>
              <c:f>PRP_Consolidated!$A$36:$A$39</c:f>
              <c:strCache>
                <c:ptCount val="4"/>
                <c:pt idx="0">
                  <c:v>2021Q1</c:v>
                </c:pt>
                <c:pt idx="1">
                  <c:v>2021Q2</c:v>
                </c:pt>
                <c:pt idx="2">
                  <c:v>2021Q3</c:v>
                </c:pt>
                <c:pt idx="3">
                  <c:v>2021Q4</c:v>
                </c:pt>
              </c:strCache>
            </c:strRef>
          </c:cat>
          <c:val>
            <c:numRef>
              <c:f>PRP_Consolidated!$M$36:$M$39</c:f>
              <c:numCache>
                <c:formatCode>0%</c:formatCode>
                <c:ptCount val="4"/>
                <c:pt idx="0">
                  <c:v>0.46096184370181281</c:v>
                </c:pt>
                <c:pt idx="1">
                  <c:v>0.45969982515901842</c:v>
                </c:pt>
                <c:pt idx="2">
                  <c:v>0.53940554477273817</c:v>
                </c:pt>
                <c:pt idx="3">
                  <c:v>0.72024834261416393</c:v>
                </c:pt>
              </c:numCache>
            </c:numRef>
          </c:val>
          <c:smooth val="0"/>
          <c:extLst>
            <c:ext xmlns:c16="http://schemas.microsoft.com/office/drawing/2014/chart" uri="{C3380CC4-5D6E-409C-BE32-E72D297353CC}">
              <c16:uniqueId val="{00000003-D811-4EA8-AA2B-4686345AA4EF}"/>
            </c:ext>
          </c:extLst>
        </c:ser>
        <c:ser>
          <c:idx val="4"/>
          <c:order val="4"/>
          <c:tx>
            <c:strRef>
              <c:f>PRP_Consolidated!$N$22</c:f>
              <c:strCache>
                <c:ptCount val="1"/>
                <c:pt idx="0">
                  <c:v>PCE</c:v>
                </c:pt>
              </c:strCache>
            </c:strRef>
          </c:tx>
          <c:spPr>
            <a:ln w="28575" cap="rnd">
              <a:solidFill>
                <a:schemeClr val="accent5"/>
              </a:solidFill>
              <a:round/>
            </a:ln>
            <a:effectLst/>
          </c:spPr>
          <c:marker>
            <c:symbol val="none"/>
          </c:marker>
          <c:cat>
            <c:strRef>
              <c:f>PRP_Consolidated!$A$36:$A$39</c:f>
              <c:strCache>
                <c:ptCount val="4"/>
                <c:pt idx="0">
                  <c:v>2021Q1</c:v>
                </c:pt>
                <c:pt idx="1">
                  <c:v>2021Q2</c:v>
                </c:pt>
                <c:pt idx="2">
                  <c:v>2021Q3</c:v>
                </c:pt>
                <c:pt idx="3">
                  <c:v>2021Q4</c:v>
                </c:pt>
              </c:strCache>
            </c:strRef>
          </c:cat>
          <c:val>
            <c:numRef>
              <c:f>PRP_Consolidated!$P$36:$P$39</c:f>
              <c:numCache>
                <c:formatCode>0%</c:formatCode>
                <c:ptCount val="4"/>
                <c:pt idx="0">
                  <c:v>0.46400910391161648</c:v>
                </c:pt>
                <c:pt idx="1">
                  <c:v>0.47035573314954376</c:v>
                </c:pt>
                <c:pt idx="2">
                  <c:v>0.52030304078878475</c:v>
                </c:pt>
                <c:pt idx="3">
                  <c:v>0.93593990681664574</c:v>
                </c:pt>
              </c:numCache>
            </c:numRef>
          </c:val>
          <c:smooth val="0"/>
          <c:extLst>
            <c:ext xmlns:c16="http://schemas.microsoft.com/office/drawing/2014/chart" uri="{C3380CC4-5D6E-409C-BE32-E72D297353CC}">
              <c16:uniqueId val="{00000004-D811-4EA8-AA2B-4686345AA4EF}"/>
            </c:ext>
          </c:extLst>
        </c:ser>
        <c:ser>
          <c:idx val="5"/>
          <c:order val="5"/>
          <c:tx>
            <c:strRef>
              <c:f>PRP_Consolidated!$Q$22</c:f>
              <c:strCache>
                <c:ptCount val="1"/>
                <c:pt idx="0">
                  <c:v>BF</c:v>
                </c:pt>
              </c:strCache>
            </c:strRef>
          </c:tx>
          <c:spPr>
            <a:ln w="28575" cap="rnd">
              <a:solidFill>
                <a:schemeClr val="accent6"/>
              </a:solidFill>
              <a:round/>
            </a:ln>
            <a:effectLst/>
          </c:spPr>
          <c:marker>
            <c:symbol val="none"/>
          </c:marker>
          <c:cat>
            <c:strRef>
              <c:f>PRP_Consolidated!$A$36:$A$39</c:f>
              <c:strCache>
                <c:ptCount val="4"/>
                <c:pt idx="0">
                  <c:v>2021Q1</c:v>
                </c:pt>
                <c:pt idx="1">
                  <c:v>2021Q2</c:v>
                </c:pt>
                <c:pt idx="2">
                  <c:v>2021Q3</c:v>
                </c:pt>
                <c:pt idx="3">
                  <c:v>2021Q4</c:v>
                </c:pt>
              </c:strCache>
            </c:strRef>
          </c:cat>
          <c:val>
            <c:numRef>
              <c:f>PRP_Consolidated!$S$36:$S$39</c:f>
              <c:numCache>
                <c:formatCode>0%</c:formatCode>
                <c:ptCount val="4"/>
                <c:pt idx="0">
                  <c:v>0.46432086386003646</c:v>
                </c:pt>
                <c:pt idx="1">
                  <c:v>0.46750366064741705</c:v>
                </c:pt>
                <c:pt idx="2">
                  <c:v>0.51784220980562645</c:v>
                </c:pt>
                <c:pt idx="3">
                  <c:v>0.91984984536019665</c:v>
                </c:pt>
              </c:numCache>
            </c:numRef>
          </c:val>
          <c:smooth val="0"/>
          <c:extLst>
            <c:ext xmlns:c16="http://schemas.microsoft.com/office/drawing/2014/chart" uri="{C3380CC4-5D6E-409C-BE32-E72D297353CC}">
              <c16:uniqueId val="{00000005-D811-4EA8-AA2B-4686345AA4EF}"/>
            </c:ext>
          </c:extLst>
        </c:ser>
        <c:ser>
          <c:idx val="6"/>
          <c:order val="6"/>
          <c:tx>
            <c:v>Selected</c:v>
          </c:tx>
          <c:spPr>
            <a:ln w="28575" cap="rnd">
              <a:solidFill>
                <a:schemeClr val="accent1">
                  <a:lumMod val="60000"/>
                </a:schemeClr>
              </a:solidFill>
              <a:round/>
            </a:ln>
            <a:effectLst/>
          </c:spPr>
          <c:marker>
            <c:symbol val="none"/>
          </c:marker>
          <c:val>
            <c:numRef>
              <c:f>PRP_Consolidated!$AB$36:$AB$39</c:f>
              <c:numCache>
                <c:formatCode>0%</c:formatCode>
                <c:ptCount val="4"/>
                <c:pt idx="0">
                  <c:v>0.46432086386003646</c:v>
                </c:pt>
                <c:pt idx="1">
                  <c:v>0.46750366064741705</c:v>
                </c:pt>
                <c:pt idx="2">
                  <c:v>0.51818369016359389</c:v>
                </c:pt>
                <c:pt idx="3">
                  <c:v>0.91984984536019665</c:v>
                </c:pt>
              </c:numCache>
            </c:numRef>
          </c:val>
          <c:smooth val="0"/>
          <c:extLst>
            <c:ext xmlns:c16="http://schemas.microsoft.com/office/drawing/2014/chart" uri="{C3380CC4-5D6E-409C-BE32-E72D297353CC}">
              <c16:uniqueId val="{00000006-D811-4EA8-AA2B-4686345AA4EF}"/>
            </c:ext>
          </c:extLst>
        </c:ser>
        <c:dLbls>
          <c:showLegendKey val="0"/>
          <c:showVal val="0"/>
          <c:showCatName val="0"/>
          <c:showSerName val="0"/>
          <c:showPercent val="0"/>
          <c:showBubbleSize val="0"/>
        </c:dLbls>
        <c:smooth val="0"/>
        <c:axId val="1052758319"/>
        <c:axId val="723034431"/>
      </c:lineChart>
      <c:catAx>
        <c:axId val="10527583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3034431"/>
        <c:crosses val="autoZero"/>
        <c:auto val="1"/>
        <c:lblAlgn val="ctr"/>
        <c:lblOffset val="100"/>
        <c:noMultiLvlLbl val="0"/>
      </c:catAx>
      <c:valAx>
        <c:axId val="72303443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27583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v>Paid to Date</c:v>
          </c:tx>
          <c:spPr>
            <a:solidFill>
              <a:srgbClr val="F8B217"/>
            </a:solidFill>
            <a:ln>
              <a:solidFill>
                <a:srgbClr val="F8B217"/>
              </a:solidFill>
            </a:ln>
            <a:effectLst/>
          </c:spPr>
          <c:invertIfNegative val="0"/>
          <c:cat>
            <c:strRef>
              <c:f>PRP_Consolidated!$A$24:$A$39</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PRP_Consolidated!$AC$24:$AC$39</c:f>
              <c:numCache>
                <c:formatCode>#,##0.0,,;[Red]#,##0.0,,;\-</c:formatCode>
                <c:ptCount val="16"/>
                <c:pt idx="0">
                  <c:v>11525041</c:v>
                </c:pt>
                <c:pt idx="1">
                  <c:v>10321740</c:v>
                </c:pt>
                <c:pt idx="2">
                  <c:v>6864188</c:v>
                </c:pt>
                <c:pt idx="3">
                  <c:v>40224474</c:v>
                </c:pt>
                <c:pt idx="4">
                  <c:v>14708820</c:v>
                </c:pt>
                <c:pt idx="5">
                  <c:v>14833629</c:v>
                </c:pt>
                <c:pt idx="6">
                  <c:v>29450549</c:v>
                </c:pt>
                <c:pt idx="7">
                  <c:v>43699206</c:v>
                </c:pt>
                <c:pt idx="8">
                  <c:v>24493760</c:v>
                </c:pt>
                <c:pt idx="9">
                  <c:v>20549804</c:v>
                </c:pt>
                <c:pt idx="10">
                  <c:v>39274691</c:v>
                </c:pt>
                <c:pt idx="11">
                  <c:v>85467041</c:v>
                </c:pt>
                <c:pt idx="12">
                  <c:v>36171643</c:v>
                </c:pt>
                <c:pt idx="13">
                  <c:v>40313375</c:v>
                </c:pt>
                <c:pt idx="14">
                  <c:v>48991331</c:v>
                </c:pt>
                <c:pt idx="15">
                  <c:v>51793285</c:v>
                </c:pt>
              </c:numCache>
            </c:numRef>
          </c:val>
          <c:extLst>
            <c:ext xmlns:c16="http://schemas.microsoft.com/office/drawing/2014/chart" uri="{C3380CC4-5D6E-409C-BE32-E72D297353CC}">
              <c16:uniqueId val="{00000000-B873-44B1-837D-12F9C98CF2E7}"/>
            </c:ext>
          </c:extLst>
        </c:ser>
        <c:ser>
          <c:idx val="1"/>
          <c:order val="1"/>
          <c:tx>
            <c:v>Outstanding</c:v>
          </c:tx>
          <c:spPr>
            <a:solidFill>
              <a:srgbClr val="00B0BD"/>
            </a:solidFill>
            <a:ln>
              <a:solidFill>
                <a:srgbClr val="00B0BD"/>
              </a:solidFill>
            </a:ln>
            <a:effectLst/>
          </c:spPr>
          <c:invertIfNegative val="0"/>
          <c:val>
            <c:numRef>
              <c:f>PRP_Consolidated!$AA$24:$AA$39</c:f>
              <c:numCache>
                <c:formatCode>#,##0.0,,;[Red]#,##0.0,,;\-</c:formatCode>
                <c:ptCount val="16"/>
                <c:pt idx="0">
                  <c:v>0</c:v>
                </c:pt>
                <c:pt idx="1">
                  <c:v>0</c:v>
                </c:pt>
                <c:pt idx="2">
                  <c:v>0</c:v>
                </c:pt>
                <c:pt idx="3">
                  <c:v>0</c:v>
                </c:pt>
                <c:pt idx="4">
                  <c:v>0</c:v>
                </c:pt>
                <c:pt idx="5">
                  <c:v>0</c:v>
                </c:pt>
                <c:pt idx="6">
                  <c:v>0</c:v>
                </c:pt>
                <c:pt idx="7">
                  <c:v>0</c:v>
                </c:pt>
                <c:pt idx="8">
                  <c:v>0</c:v>
                </c:pt>
                <c:pt idx="9">
                  <c:v>0</c:v>
                </c:pt>
                <c:pt idx="10">
                  <c:v>0</c:v>
                </c:pt>
                <c:pt idx="11">
                  <c:v>32162.710630685411</c:v>
                </c:pt>
                <c:pt idx="12">
                  <c:v>103846.50282054587</c:v>
                </c:pt>
                <c:pt idx="13">
                  <c:v>413358.67040055845</c:v>
                </c:pt>
                <c:pt idx="14">
                  <c:v>1325507.33104413</c:v>
                </c:pt>
                <c:pt idx="15">
                  <c:v>47209977.374459758</c:v>
                </c:pt>
              </c:numCache>
            </c:numRef>
          </c:val>
          <c:extLst>
            <c:ext xmlns:c16="http://schemas.microsoft.com/office/drawing/2014/chart" uri="{C3380CC4-5D6E-409C-BE32-E72D297353CC}">
              <c16:uniqueId val="{00000001-B873-44B1-837D-12F9C98CF2E7}"/>
            </c:ext>
          </c:extLst>
        </c:ser>
        <c:dLbls>
          <c:showLegendKey val="0"/>
          <c:showVal val="0"/>
          <c:showCatName val="0"/>
          <c:showSerName val="0"/>
          <c:showPercent val="0"/>
          <c:showBubbleSize val="0"/>
        </c:dLbls>
        <c:gapWidth val="150"/>
        <c:overlap val="100"/>
        <c:axId val="1705012223"/>
        <c:axId val="1698470527"/>
      </c:barChart>
      <c:lineChart>
        <c:grouping val="standard"/>
        <c:varyColors val="0"/>
        <c:ser>
          <c:idx val="2"/>
          <c:order val="2"/>
          <c:tx>
            <c:v>Loss Ratio</c:v>
          </c:tx>
          <c:spPr>
            <a:ln w="28575" cap="rnd">
              <a:solidFill>
                <a:srgbClr val="838286"/>
              </a:solidFill>
              <a:round/>
            </a:ln>
            <a:effectLst/>
          </c:spPr>
          <c:marker>
            <c:symbol val="none"/>
          </c:marker>
          <c:val>
            <c:numRef>
              <c:f>PRP_Consolidated!$AB$24:$AB$39</c:f>
              <c:numCache>
                <c:formatCode>0%</c:formatCode>
                <c:ptCount val="16"/>
                <c:pt idx="0">
                  <c:v>0.50737589013010442</c:v>
                </c:pt>
                <c:pt idx="1">
                  <c:v>0.41266237652383736</c:v>
                </c:pt>
                <c:pt idx="2">
                  <c:v>0.24400841069502738</c:v>
                </c:pt>
                <c:pt idx="3">
                  <c:v>1.3066177291301624</c:v>
                </c:pt>
                <c:pt idx="4">
                  <c:v>0.43392421051255908</c:v>
                </c:pt>
                <c:pt idx="5">
                  <c:v>0.39047440338847972</c:v>
                </c:pt>
                <c:pt idx="6">
                  <c:v>0.70823879777227594</c:v>
                </c:pt>
                <c:pt idx="7">
                  <c:v>0.94638314077350838</c:v>
                </c:pt>
                <c:pt idx="8">
                  <c:v>0.48082088990498717</c:v>
                </c:pt>
                <c:pt idx="9">
                  <c:v>0.35767425339365444</c:v>
                </c:pt>
                <c:pt idx="10">
                  <c:v>0.61606616211459786</c:v>
                </c:pt>
                <c:pt idx="11">
                  <c:v>1.2009208279342125</c:v>
                </c:pt>
                <c:pt idx="12">
                  <c:v>0.46432086386003646</c:v>
                </c:pt>
                <c:pt idx="13">
                  <c:v>0.46750366064741705</c:v>
                </c:pt>
                <c:pt idx="14">
                  <c:v>0.51818369016359389</c:v>
                </c:pt>
                <c:pt idx="15">
                  <c:v>0.91984984536019665</c:v>
                </c:pt>
              </c:numCache>
            </c:numRef>
          </c:val>
          <c:smooth val="0"/>
          <c:extLst>
            <c:ext xmlns:c16="http://schemas.microsoft.com/office/drawing/2014/chart" uri="{C3380CC4-5D6E-409C-BE32-E72D297353CC}">
              <c16:uniqueId val="{00000002-B873-44B1-837D-12F9C98CF2E7}"/>
            </c:ext>
          </c:extLst>
        </c:ser>
        <c:dLbls>
          <c:showLegendKey val="0"/>
          <c:showVal val="0"/>
          <c:showCatName val="0"/>
          <c:showSerName val="0"/>
          <c:showPercent val="0"/>
          <c:showBubbleSize val="0"/>
        </c:dLbls>
        <c:marker val="1"/>
        <c:smooth val="0"/>
        <c:axId val="1696653471"/>
        <c:axId val="1699144591"/>
      </c:lineChart>
      <c:catAx>
        <c:axId val="1705012223"/>
        <c:scaling>
          <c:orientation val="minMax"/>
        </c:scaling>
        <c:delete val="0"/>
        <c:axPos val="b"/>
        <c:title>
          <c:tx>
            <c:rich>
              <a:bodyPr rot="0" spcFirstLastPara="1" vertOverflow="ellipsis" vert="horz" wrap="square" anchor="ctr" anchorCtr="1"/>
              <a:lstStyle/>
              <a:p>
                <a:pPr>
                  <a:defRPr sz="1000" b="0" i="0" u="none" strike="noStrike" kern="1200" baseline="0">
                    <a:solidFill>
                      <a:srgbClr val="595959"/>
                    </a:solidFill>
                    <a:latin typeface="Calibri"/>
                    <a:ea typeface="Calibri"/>
                    <a:cs typeface="Calibri"/>
                  </a:defRPr>
                </a:pPr>
                <a:r>
                  <a:rPr lang="en-AU"/>
                  <a:t>Accident Quarter</a:t>
                </a:r>
              </a:p>
            </c:rich>
          </c:tx>
          <c:overlay val="0"/>
          <c:spPr>
            <a:noFill/>
            <a:ln>
              <a:noFill/>
            </a:ln>
            <a:effectLst/>
          </c:spPr>
          <c:txPr>
            <a:bodyPr rot="0" spcFirstLastPara="1" vertOverflow="ellipsis" vert="horz" wrap="square" anchor="ctr" anchorCtr="1"/>
            <a:lstStyle/>
            <a:p>
              <a:pPr>
                <a:defRPr sz="1000" b="0" i="0" u="none" strike="noStrike" kern="1200" baseline="0">
                  <a:solidFill>
                    <a:srgbClr val="595959"/>
                  </a:solidFill>
                  <a:latin typeface="Calibri"/>
                  <a:ea typeface="Calibri"/>
                  <a:cs typeface="Calibri"/>
                </a:defRPr>
              </a:pPr>
              <a:endParaRPr lang="en-US"/>
            </a:p>
          </c:txPr>
        </c:title>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698470527"/>
        <c:crosses val="autoZero"/>
        <c:auto val="1"/>
        <c:lblAlgn val="ctr"/>
        <c:lblOffset val="100"/>
        <c:noMultiLvlLbl val="0"/>
      </c:catAx>
      <c:valAx>
        <c:axId val="1698470527"/>
        <c:scaling>
          <c:orientation val="minMax"/>
          <c:max val="140000000"/>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title>
          <c:tx>
            <c:rich>
              <a:bodyPr rot="-5400000" spcFirstLastPara="1" vertOverflow="ellipsis" vert="horz" wrap="square" anchor="ctr" anchorCtr="1"/>
              <a:lstStyle/>
              <a:p>
                <a:pPr>
                  <a:defRPr sz="1000" b="0" i="0" u="none" strike="noStrike" kern="1200" baseline="0">
                    <a:solidFill>
                      <a:srgbClr val="595959"/>
                    </a:solidFill>
                    <a:latin typeface="Calibri"/>
                    <a:ea typeface="Calibri"/>
                    <a:cs typeface="Calibri"/>
                  </a:defRPr>
                </a:pPr>
                <a:r>
                  <a:rPr lang="en-AU"/>
                  <a:t>Ultimate Incurred amount ($m)</a:t>
                </a:r>
              </a:p>
            </c:rich>
          </c:tx>
          <c:overlay val="0"/>
          <c:spPr>
            <a:noFill/>
            <a:ln>
              <a:noFill/>
            </a:ln>
            <a:effectLst/>
          </c:spPr>
          <c:txPr>
            <a:bodyPr rot="-5400000" spcFirstLastPara="1" vertOverflow="ellipsis" vert="horz" wrap="square" anchor="ctr" anchorCtr="1"/>
            <a:lstStyle/>
            <a:p>
              <a:pPr>
                <a:defRPr sz="1000" b="0" i="0" u="none" strike="noStrike" kern="1200" baseline="0">
                  <a:solidFill>
                    <a:srgbClr val="595959"/>
                  </a:solidFill>
                  <a:latin typeface="Calibri"/>
                  <a:ea typeface="Calibri"/>
                  <a:cs typeface="Calibri"/>
                </a:defRPr>
              </a:pPr>
              <a:endParaRPr lang="en-US"/>
            </a:p>
          </c:txPr>
        </c:title>
        <c:numFmt formatCode="#,##0.0,,;[Red]#,##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crossAx val="1705012223"/>
        <c:crosses val="autoZero"/>
        <c:crossBetween val="between"/>
      </c:valAx>
      <c:valAx>
        <c:axId val="1699144591"/>
        <c:scaling>
          <c:orientation val="minMax"/>
        </c:scaling>
        <c:delete val="0"/>
        <c:axPos val="r"/>
        <c:title>
          <c:tx>
            <c:rich>
              <a:bodyPr rot="-5400000" spcFirstLastPara="1" vertOverflow="ellipsis" vert="horz" wrap="square" anchor="ctr" anchorCtr="1"/>
              <a:lstStyle/>
              <a:p>
                <a:pPr>
                  <a:defRPr sz="1000" b="0" i="0" u="none" strike="noStrike" kern="1200" baseline="0">
                    <a:solidFill>
                      <a:srgbClr val="595959"/>
                    </a:solidFill>
                    <a:latin typeface="Calibri"/>
                    <a:ea typeface="Calibri"/>
                    <a:cs typeface="Calibri"/>
                  </a:defRPr>
                </a:pPr>
                <a:r>
                  <a:rPr lang="en-AU"/>
                  <a:t>Loss Ratio</a:t>
                </a:r>
              </a:p>
            </c:rich>
          </c:tx>
          <c:overlay val="0"/>
          <c:spPr>
            <a:noFill/>
            <a:ln>
              <a:noFill/>
            </a:ln>
            <a:effectLst/>
          </c:spPr>
          <c:txPr>
            <a:bodyPr rot="-5400000" spcFirstLastPara="1" vertOverflow="ellipsis" vert="horz" wrap="square" anchor="ctr" anchorCtr="1"/>
            <a:lstStyle/>
            <a:p>
              <a:pPr>
                <a:defRPr sz="1000" b="0" i="0" u="none" strike="noStrike" kern="1200" baseline="0">
                  <a:solidFill>
                    <a:srgbClr val="595959"/>
                  </a:solidFill>
                  <a:latin typeface="Calibri"/>
                  <a:ea typeface="Calibri"/>
                  <a:cs typeface="Calibri"/>
                </a:defRPr>
              </a:pPr>
              <a:endParaRPr lang="en-US"/>
            </a:p>
          </c:txPr>
        </c:title>
        <c:numFmt formatCode="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696653471"/>
        <c:crosses val="max"/>
        <c:crossBetween val="between"/>
      </c:valAx>
      <c:catAx>
        <c:axId val="1696653471"/>
        <c:scaling>
          <c:orientation val="minMax"/>
        </c:scaling>
        <c:delete val="1"/>
        <c:axPos val="b"/>
        <c:majorTickMark val="out"/>
        <c:minorTickMark val="none"/>
        <c:tickLblPos val="nextTo"/>
        <c:crossAx val="1699144591"/>
        <c:crosses val="autoZero"/>
        <c:auto val="1"/>
        <c:lblAlgn val="ctr"/>
        <c:lblOffset val="100"/>
        <c:noMultiLvlLbl val="0"/>
      </c:cat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ICD factors 1-6</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LIA_NCL_rep!$A$44</c:f>
              <c:strCache>
                <c:ptCount val="1"/>
                <c:pt idx="0">
                  <c:v>Simple average</c:v>
                </c:pt>
              </c:strCache>
            </c:strRef>
          </c:tx>
          <c:spPr>
            <a:ln w="28575" cap="rnd">
              <a:solidFill>
                <a:srgbClr val="72166B"/>
              </a:solidFill>
              <a:round/>
            </a:ln>
            <a:effectLst/>
          </c:spPr>
          <c:marker>
            <c:symbol val="none"/>
          </c:marker>
          <c:val>
            <c:numRef>
              <c:f>LIA_NCL_rep!$C$44:$H$44</c:f>
              <c:numCache>
                <c:formatCode>#,##0.000</c:formatCode>
                <c:ptCount val="6"/>
                <c:pt idx="0">
                  <c:v>2.3865458073400645</c:v>
                </c:pt>
                <c:pt idx="1">
                  <c:v>1.3834844328151228</c:v>
                </c:pt>
                <c:pt idx="2">
                  <c:v>1.2053920274079426</c:v>
                </c:pt>
                <c:pt idx="3">
                  <c:v>1.1264272914078701</c:v>
                </c:pt>
                <c:pt idx="4">
                  <c:v>1</c:v>
                </c:pt>
                <c:pt idx="5">
                  <c:v>1</c:v>
                </c:pt>
              </c:numCache>
            </c:numRef>
          </c:val>
          <c:smooth val="0"/>
          <c:extLst>
            <c:ext xmlns:c16="http://schemas.microsoft.com/office/drawing/2014/chart" uri="{C3380CC4-5D6E-409C-BE32-E72D297353CC}">
              <c16:uniqueId val="{00000000-6096-4579-9CC0-8543F32CB156}"/>
            </c:ext>
          </c:extLst>
        </c:ser>
        <c:ser>
          <c:idx val="1"/>
          <c:order val="1"/>
          <c:tx>
            <c:strRef>
              <c:f>LIA_NCL_rep!$A$45</c:f>
              <c:strCache>
                <c:ptCount val="1"/>
                <c:pt idx="0">
                  <c:v>Weighted avg (ALL)</c:v>
                </c:pt>
              </c:strCache>
            </c:strRef>
          </c:tx>
          <c:spPr>
            <a:ln w="28575" cap="rnd">
              <a:solidFill>
                <a:srgbClr val="00B0BD"/>
              </a:solidFill>
              <a:round/>
            </a:ln>
            <a:effectLst/>
          </c:spPr>
          <c:marker>
            <c:symbol val="none"/>
          </c:marker>
          <c:val>
            <c:numRef>
              <c:f>LIA_NCL_rep!$C$45:$H$45</c:f>
              <c:numCache>
                <c:formatCode>#,##0.000</c:formatCode>
                <c:ptCount val="6"/>
                <c:pt idx="0">
                  <c:v>1.9954233409610984</c:v>
                </c:pt>
                <c:pt idx="1">
                  <c:v>1.364749082007344</c:v>
                </c:pt>
                <c:pt idx="2">
                  <c:v>1.2234359483614696</c:v>
                </c:pt>
                <c:pt idx="3">
                  <c:v>1.1184573002754821</c:v>
                </c:pt>
                <c:pt idx="4">
                  <c:v>1</c:v>
                </c:pt>
                <c:pt idx="5">
                  <c:v>1</c:v>
                </c:pt>
              </c:numCache>
            </c:numRef>
          </c:val>
          <c:smooth val="0"/>
          <c:extLst>
            <c:ext xmlns:c16="http://schemas.microsoft.com/office/drawing/2014/chart" uri="{C3380CC4-5D6E-409C-BE32-E72D297353CC}">
              <c16:uniqueId val="{00000001-6096-4579-9CC0-8543F32CB156}"/>
            </c:ext>
          </c:extLst>
        </c:ser>
        <c:ser>
          <c:idx val="2"/>
          <c:order val="2"/>
          <c:tx>
            <c:strRef>
              <c:f>LIA_NCL_rep!$A$46</c:f>
              <c:strCache>
                <c:ptCount val="1"/>
                <c:pt idx="0">
                  <c:v>Weighted avg (last 4)</c:v>
                </c:pt>
              </c:strCache>
            </c:strRef>
          </c:tx>
          <c:spPr>
            <a:ln w="28575" cap="rnd">
              <a:solidFill>
                <a:srgbClr val="838286"/>
              </a:solidFill>
              <a:round/>
            </a:ln>
            <a:effectLst/>
          </c:spPr>
          <c:marker>
            <c:symbol val="none"/>
          </c:marker>
          <c:val>
            <c:numRef>
              <c:f>LIA_NCL_rep!$C$46:$H$46</c:f>
              <c:numCache>
                <c:formatCode>#,##0.000</c:formatCode>
                <c:ptCount val="6"/>
                <c:pt idx="0">
                  <c:v>2.4049586776859506</c:v>
                </c:pt>
                <c:pt idx="1">
                  <c:v>1.3679245283018868</c:v>
                </c:pt>
                <c:pt idx="2">
                  <c:v>1.3234567901234568</c:v>
                </c:pt>
                <c:pt idx="3">
                  <c:v>1.0740000000000001</c:v>
                </c:pt>
                <c:pt idx="4">
                  <c:v>1</c:v>
                </c:pt>
                <c:pt idx="5">
                  <c:v>1</c:v>
                </c:pt>
              </c:numCache>
            </c:numRef>
          </c:val>
          <c:smooth val="0"/>
          <c:extLst>
            <c:ext xmlns:c16="http://schemas.microsoft.com/office/drawing/2014/chart" uri="{C3380CC4-5D6E-409C-BE32-E72D297353CC}">
              <c16:uniqueId val="{00000002-6096-4579-9CC0-8543F32CB156}"/>
            </c:ext>
          </c:extLst>
        </c:ser>
        <c:ser>
          <c:idx val="3"/>
          <c:order val="3"/>
          <c:tx>
            <c:strRef>
              <c:f>LIA_NCL_rep!$A$47</c:f>
              <c:strCache>
                <c:ptCount val="1"/>
                <c:pt idx="0">
                  <c:v>Weighted avg (last 8)</c:v>
                </c:pt>
              </c:strCache>
            </c:strRef>
          </c:tx>
          <c:spPr>
            <a:ln w="28575" cap="rnd">
              <a:solidFill>
                <a:srgbClr val="00576B"/>
              </a:solidFill>
              <a:round/>
            </a:ln>
            <a:effectLst/>
          </c:spPr>
          <c:marker>
            <c:symbol val="none"/>
          </c:marker>
          <c:val>
            <c:numRef>
              <c:f>LIA_NCL_rep!$C$47:$H$47</c:f>
              <c:numCache>
                <c:formatCode>#,##0.000</c:formatCode>
                <c:ptCount val="6"/>
                <c:pt idx="0">
                  <c:v>2.2521008403361344</c:v>
                </c:pt>
                <c:pt idx="1">
                  <c:v>1.4045801526717556</c:v>
                </c:pt>
                <c:pt idx="2">
                  <c:v>1.2986822840409955</c:v>
                </c:pt>
                <c:pt idx="3">
                  <c:v>1.1577017114914425</c:v>
                </c:pt>
                <c:pt idx="4">
                  <c:v>1</c:v>
                </c:pt>
                <c:pt idx="5">
                  <c:v>1</c:v>
                </c:pt>
              </c:numCache>
            </c:numRef>
          </c:val>
          <c:smooth val="0"/>
          <c:extLst>
            <c:ext xmlns:c16="http://schemas.microsoft.com/office/drawing/2014/chart" uri="{C3380CC4-5D6E-409C-BE32-E72D297353CC}">
              <c16:uniqueId val="{00000003-6096-4579-9CC0-8543F32CB156}"/>
            </c:ext>
          </c:extLst>
        </c:ser>
        <c:ser>
          <c:idx val="4"/>
          <c:order val="4"/>
          <c:tx>
            <c:strRef>
              <c:f>LIA_NCL_rep!$A$48</c:f>
              <c:strCache>
                <c:ptCount val="1"/>
              </c:strCache>
            </c:strRef>
          </c:tx>
          <c:spPr>
            <a:ln w="28575" cap="rnd">
              <a:solidFill>
                <a:srgbClr val="EA663A"/>
              </a:solidFill>
              <a:round/>
            </a:ln>
            <a:effectLst/>
          </c:spPr>
          <c:marker>
            <c:symbol val="none"/>
          </c:marker>
          <c:val>
            <c:numRef>
              <c:f>LIA_NCL_rep!$C$48:$H$48</c:f>
              <c:numCache>
                <c:formatCode>#,##0.000</c:formatCode>
                <c:ptCount val="6"/>
              </c:numCache>
            </c:numRef>
          </c:val>
          <c:smooth val="0"/>
          <c:extLst>
            <c:ext xmlns:c16="http://schemas.microsoft.com/office/drawing/2014/chart" uri="{C3380CC4-5D6E-409C-BE32-E72D297353CC}">
              <c16:uniqueId val="{00000004-6096-4579-9CC0-8543F32CB156}"/>
            </c:ext>
          </c:extLst>
        </c:ser>
        <c:ser>
          <c:idx val="5"/>
          <c:order val="5"/>
          <c:tx>
            <c:strRef>
              <c:f>LIA_NCL_rep!$A$49</c:f>
              <c:strCache>
                <c:ptCount val="1"/>
                <c:pt idx="0">
                  <c:v>Trend</c:v>
                </c:pt>
              </c:strCache>
            </c:strRef>
          </c:tx>
          <c:spPr>
            <a:ln w="28575" cap="rnd">
              <a:solidFill>
                <a:srgbClr val="AABA0A"/>
              </a:solidFill>
              <a:round/>
            </a:ln>
            <a:effectLst/>
          </c:spPr>
          <c:marker>
            <c:symbol val="none"/>
          </c:marker>
          <c:val>
            <c:numRef>
              <c:f>LIA_NCL_rep!$C$49:$H$49</c:f>
              <c:numCache>
                <c:formatCode>#,##0.000</c:formatCode>
                <c:ptCount val="6"/>
                <c:pt idx="0">
                  <c:v>2.800253424805982</c:v>
                </c:pt>
                <c:pt idx="1">
                  <c:v>1.3718591737475334</c:v>
                </c:pt>
                <c:pt idx="2">
                  <c:v>1.4776391491596672</c:v>
                </c:pt>
                <c:pt idx="3">
                  <c:v>1.1770988866788092</c:v>
                </c:pt>
                <c:pt idx="4">
                  <c:v>1</c:v>
                </c:pt>
                <c:pt idx="5">
                  <c:v>1</c:v>
                </c:pt>
              </c:numCache>
            </c:numRef>
          </c:val>
          <c:smooth val="0"/>
          <c:extLst>
            <c:ext xmlns:c16="http://schemas.microsoft.com/office/drawing/2014/chart" uri="{C3380CC4-5D6E-409C-BE32-E72D297353CC}">
              <c16:uniqueId val="{00000005-6096-4579-9CC0-8543F32CB156}"/>
            </c:ext>
          </c:extLst>
        </c:ser>
        <c:ser>
          <c:idx val="7"/>
          <c:order val="6"/>
          <c:tx>
            <c:strRef>
              <c:f>LIA_NCL_rep!$A$50</c:f>
              <c:strCache>
                <c:ptCount val="1"/>
                <c:pt idx="0">
                  <c:v>Selected</c:v>
                </c:pt>
              </c:strCache>
            </c:strRef>
          </c:tx>
          <c:spPr>
            <a:ln w="73025" cap="rnd">
              <a:solidFill>
                <a:srgbClr val="F8B217"/>
              </a:solidFill>
              <a:round/>
            </a:ln>
            <a:effectLst/>
          </c:spPr>
          <c:marker>
            <c:symbol val="none"/>
          </c:marker>
          <c:val>
            <c:numRef>
              <c:f>LIA_NCL_rep!$C$50:$H$50</c:f>
              <c:numCache>
                <c:formatCode>0.000</c:formatCode>
                <c:ptCount val="6"/>
                <c:pt idx="0">
                  <c:v>2.4</c:v>
                </c:pt>
                <c:pt idx="1">
                  <c:v>1.4</c:v>
                </c:pt>
                <c:pt idx="2">
                  <c:v>1.3</c:v>
                </c:pt>
                <c:pt idx="3">
                  <c:v>1.1499999999999999</c:v>
                </c:pt>
                <c:pt idx="4">
                  <c:v>1</c:v>
                </c:pt>
                <c:pt idx="5">
                  <c:v>1</c:v>
                </c:pt>
              </c:numCache>
            </c:numRef>
          </c:val>
          <c:smooth val="0"/>
          <c:extLst>
            <c:ext xmlns:c16="http://schemas.microsoft.com/office/drawing/2014/chart" uri="{C3380CC4-5D6E-409C-BE32-E72D297353CC}">
              <c16:uniqueId val="{00000006-6096-4579-9CC0-8543F32CB156}"/>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min val="0.9"/>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0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US" sz="1000">
                <a:solidFill>
                  <a:srgbClr val="595959"/>
                </a:solidFill>
                <a:latin typeface="Calibri Light" panose="020F0302020204030204" pitchFamily="34" charset="0"/>
              </a:rPr>
              <a:t>Earned Growth QoQ</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LIA_NCL_rep!$E$124</c:f>
              <c:strCache>
                <c:ptCount val="1"/>
                <c:pt idx="0">
                  <c:v>Earned Growth</c:v>
                </c:pt>
              </c:strCache>
            </c:strRef>
          </c:tx>
          <c:spPr>
            <a:ln w="28575" cap="rnd">
              <a:solidFill>
                <a:srgbClr val="F8B217"/>
              </a:solidFill>
              <a:round/>
            </a:ln>
            <a:effectLst/>
          </c:spPr>
          <c:marker>
            <c:symbol val="none"/>
          </c:marker>
          <c:cat>
            <c:strRef>
              <c:f>LIA_NCL_rep!$A$125:$A$140</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LIA_NCL_rep!$E$125:$E$140</c:f>
              <c:numCache>
                <c:formatCode>0%</c:formatCode>
                <c:ptCount val="16"/>
                <c:pt idx="1">
                  <c:v>1.1401810968080368</c:v>
                </c:pt>
                <c:pt idx="2">
                  <c:v>1.0725450675126844</c:v>
                </c:pt>
                <c:pt idx="3">
                  <c:v>1.1262605281400442</c:v>
                </c:pt>
                <c:pt idx="4">
                  <c:v>1.1378250902525484</c:v>
                </c:pt>
                <c:pt idx="5">
                  <c:v>1.0820887482392265</c:v>
                </c:pt>
                <c:pt idx="6">
                  <c:v>1.1016953964104574</c:v>
                </c:pt>
                <c:pt idx="7">
                  <c:v>1.1122149352158037</c:v>
                </c:pt>
                <c:pt idx="8">
                  <c:v>1.1083383247811671</c:v>
                </c:pt>
                <c:pt idx="9">
                  <c:v>1.086557307989388</c:v>
                </c:pt>
                <c:pt idx="10">
                  <c:v>1.10534936937675</c:v>
                </c:pt>
                <c:pt idx="11">
                  <c:v>1.1235246859899579</c:v>
                </c:pt>
                <c:pt idx="12">
                  <c:v>1.0991061836865486</c:v>
                </c:pt>
                <c:pt idx="13">
                  <c:v>1.118382673290822</c:v>
                </c:pt>
                <c:pt idx="14">
                  <c:v>1.1115314169958803</c:v>
                </c:pt>
                <c:pt idx="15">
                  <c:v>1.0994824026877332</c:v>
                </c:pt>
              </c:numCache>
            </c:numRef>
          </c:val>
          <c:smooth val="0"/>
          <c:extLst>
            <c:ext xmlns:c16="http://schemas.microsoft.com/office/drawing/2014/chart" uri="{C3380CC4-5D6E-409C-BE32-E72D297353CC}">
              <c16:uniqueId val="{00000000-7F74-4E66-8E47-1F7C7CDEF885}"/>
            </c:ext>
          </c:extLst>
        </c:ser>
        <c:dLbls>
          <c:showLegendKey val="0"/>
          <c:showVal val="0"/>
          <c:showCatName val="0"/>
          <c:showSerName val="0"/>
          <c:showPercent val="0"/>
          <c:showBubbleSize val="0"/>
        </c:dLbls>
        <c:smooth val="0"/>
        <c:axId val="1408483472"/>
        <c:axId val="1406345424"/>
      </c:lineChart>
      <c:catAx>
        <c:axId val="1408483472"/>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406345424"/>
        <c:crosses val="autoZero"/>
        <c:auto val="1"/>
        <c:lblAlgn val="ctr"/>
        <c:lblOffset val="100"/>
        <c:noMultiLvlLbl val="0"/>
      </c:catAx>
      <c:valAx>
        <c:axId val="1406345424"/>
        <c:scaling>
          <c:orientation val="minMax"/>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General"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408483472"/>
        <c:crosses val="autoZero"/>
        <c:crossBetween val="between"/>
      </c:valAx>
      <c:spPr>
        <a:noFill/>
        <a:ln w="25400">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900" b="0" i="0">
          <a:solidFill>
            <a:schemeClr val="tx1">
              <a:lumMod val="65000"/>
              <a:lumOff val="35000"/>
            </a:schemeClr>
          </a:solidFill>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Inf adjusted Written Premium</c:v>
          </c:tx>
          <c:spPr>
            <a:solidFill>
              <a:srgbClr val="F8B217"/>
            </a:solidFill>
            <a:ln>
              <a:solidFill>
                <a:srgbClr val="F8B217"/>
              </a:solidFill>
            </a:ln>
            <a:effectLst/>
          </c:spPr>
          <c:invertIfNegative val="0"/>
          <c:cat>
            <c:strRef>
              <c:f>LIA_NCL_rep!$A$125:$A$140</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LIA_NCL_rep!$G$125:$G$140</c:f>
              <c:numCache>
                <c:formatCode>#,##0.0,,</c:formatCode>
                <c:ptCount val="16"/>
                <c:pt idx="0">
                  <c:v>14213097.323561283</c:v>
                </c:pt>
                <c:pt idx="1">
                  <c:v>16125475.265091436</c:v>
                </c:pt>
                <c:pt idx="2">
                  <c:v>17209887.463010155</c:v>
                </c:pt>
                <c:pt idx="3">
                  <c:v>19287096.403623573</c:v>
                </c:pt>
                <c:pt idx="4">
                  <c:v>21836966.833999135</c:v>
                </c:pt>
                <c:pt idx="5">
                  <c:v>23512843.47349323</c:v>
                </c:pt>
                <c:pt idx="6">
                  <c:v>25776066.556719817</c:v>
                </c:pt>
                <c:pt idx="7">
                  <c:v>28526948.900116816</c:v>
                </c:pt>
                <c:pt idx="8">
                  <c:v>31461370.127929281</c:v>
                </c:pt>
                <c:pt idx="9">
                  <c:v>34015763.72408767</c:v>
                </c:pt>
                <c:pt idx="10">
                  <c:v>37413621.736703843</c:v>
                </c:pt>
                <c:pt idx="11">
                  <c:v>41827540.392633185</c:v>
                </c:pt>
                <c:pt idx="12">
                  <c:v>45745874.648306116</c:v>
                </c:pt>
                <c:pt idx="13">
                  <c:v>50908737.002975442</c:v>
                </c:pt>
                <c:pt idx="14">
                  <c:v>56307211.739447117</c:v>
                </c:pt>
                <c:pt idx="15">
                  <c:v>61603056.69684761</c:v>
                </c:pt>
              </c:numCache>
            </c:numRef>
          </c:val>
          <c:extLst>
            <c:ext xmlns:c16="http://schemas.microsoft.com/office/drawing/2014/chart" uri="{C3380CC4-5D6E-409C-BE32-E72D297353CC}">
              <c16:uniqueId val="{00000000-58B1-48C6-A50E-532036D37FD7}"/>
            </c:ext>
          </c:extLst>
        </c:ser>
        <c:dLbls>
          <c:showLegendKey val="0"/>
          <c:showVal val="0"/>
          <c:showCatName val="0"/>
          <c:showSerName val="0"/>
          <c:showPercent val="0"/>
          <c:showBubbleSize val="0"/>
        </c:dLbls>
        <c:gapWidth val="219"/>
        <c:overlap val="-27"/>
        <c:axId val="1122343424"/>
        <c:axId val="1406352080"/>
      </c:barChart>
      <c:lineChart>
        <c:grouping val="standard"/>
        <c:varyColors val="0"/>
        <c:ser>
          <c:idx val="1"/>
          <c:order val="1"/>
          <c:tx>
            <c:v>Ult Claims per $m premium</c:v>
          </c:tx>
          <c:spPr>
            <a:ln w="28575" cap="rnd">
              <a:solidFill>
                <a:srgbClr val="00B0BD"/>
              </a:solidFill>
              <a:round/>
            </a:ln>
            <a:effectLst/>
          </c:spPr>
          <c:marker>
            <c:symbol val="none"/>
          </c:marker>
          <c:val>
            <c:numRef>
              <c:f>LIA_NCL_rep!$H$125:$H$140</c:f>
              <c:numCache>
                <c:formatCode>0.00</c:formatCode>
                <c:ptCount val="16"/>
                <c:pt idx="0">
                  <c:v>4.7843195928360593</c:v>
                </c:pt>
                <c:pt idx="1">
                  <c:v>4.0308889463067512</c:v>
                </c:pt>
                <c:pt idx="2">
                  <c:v>2.8472004889815525</c:v>
                </c:pt>
                <c:pt idx="3">
                  <c:v>4.6144841160890904</c:v>
                </c:pt>
                <c:pt idx="4">
                  <c:v>4.9457418157474624</c:v>
                </c:pt>
                <c:pt idx="5">
                  <c:v>3.3173359099647755</c:v>
                </c:pt>
                <c:pt idx="6">
                  <c:v>3.5692024536620233</c:v>
                </c:pt>
                <c:pt idx="7">
                  <c:v>4.6272035772973767</c:v>
                </c:pt>
                <c:pt idx="8">
                  <c:v>3.3692111808538292</c:v>
                </c:pt>
                <c:pt idx="9">
                  <c:v>3.4395817465403105</c:v>
                </c:pt>
                <c:pt idx="10">
                  <c:v>4.4903431478056328</c:v>
                </c:pt>
                <c:pt idx="11">
                  <c:v>3.4905231966667123</c:v>
                </c:pt>
                <c:pt idx="12">
                  <c:v>3.5948596734523095</c:v>
                </c:pt>
                <c:pt idx="13">
                  <c:v>3.1715577620902917</c:v>
                </c:pt>
                <c:pt idx="14">
                  <c:v>2.0444095248878029</c:v>
                </c:pt>
                <c:pt idx="15">
                  <c:v>3.9139875994552451</c:v>
                </c:pt>
              </c:numCache>
            </c:numRef>
          </c:val>
          <c:smooth val="0"/>
          <c:extLst>
            <c:ext xmlns:c16="http://schemas.microsoft.com/office/drawing/2014/chart" uri="{C3380CC4-5D6E-409C-BE32-E72D297353CC}">
              <c16:uniqueId val="{00000001-58B1-48C6-A50E-532036D37FD7}"/>
            </c:ext>
          </c:extLst>
        </c:ser>
        <c:ser>
          <c:idx val="2"/>
          <c:order val="2"/>
          <c:tx>
            <c:strRef>
              <c:f>LIA_NCL_rep!$I$124</c:f>
              <c:strCache>
                <c:ptCount val="1"/>
                <c:pt idx="0">
                  <c:v>DQ0 claims / $m prem</c:v>
                </c:pt>
              </c:strCache>
            </c:strRef>
          </c:tx>
          <c:spPr>
            <a:ln w="28575" cap="rnd">
              <a:solidFill>
                <a:schemeClr val="accent3"/>
              </a:solidFill>
              <a:round/>
            </a:ln>
            <a:effectLst/>
          </c:spPr>
          <c:marker>
            <c:symbol val="none"/>
          </c:marker>
          <c:val>
            <c:numRef>
              <c:f>LIA_NCL_rep!$I$125:$I$140</c:f>
              <c:numCache>
                <c:formatCode>0.00</c:formatCode>
                <c:ptCount val="16"/>
                <c:pt idx="0">
                  <c:v>2.0403715910624372</c:v>
                </c:pt>
                <c:pt idx="1">
                  <c:v>0.80617778926135031</c:v>
                </c:pt>
                <c:pt idx="2">
                  <c:v>1.2202287809920938</c:v>
                </c:pt>
                <c:pt idx="3">
                  <c:v>2.4887105345199592</c:v>
                </c:pt>
                <c:pt idx="4">
                  <c:v>1.7401684166518849</c:v>
                </c:pt>
                <c:pt idx="5">
                  <c:v>0.51035937076381166</c:v>
                </c:pt>
                <c:pt idx="6">
                  <c:v>1.4742357960777923</c:v>
                </c:pt>
                <c:pt idx="7">
                  <c:v>0.59592773343981364</c:v>
                </c:pt>
                <c:pt idx="8">
                  <c:v>0.44499015596182651</c:v>
                </c:pt>
                <c:pt idx="9">
                  <c:v>1.381712325533287</c:v>
                </c:pt>
                <c:pt idx="10">
                  <c:v>1.0424010878834504</c:v>
                </c:pt>
                <c:pt idx="11">
                  <c:v>0.38252309004566709</c:v>
                </c:pt>
                <c:pt idx="12">
                  <c:v>0.59021715526428919</c:v>
                </c:pt>
                <c:pt idx="13">
                  <c:v>1.0803646532575624</c:v>
                </c:pt>
                <c:pt idx="14">
                  <c:v>0.40847343154601456</c:v>
                </c:pt>
                <c:pt idx="15">
                  <c:v>0.77918211487801525</c:v>
                </c:pt>
              </c:numCache>
            </c:numRef>
          </c:val>
          <c:smooth val="0"/>
          <c:extLst>
            <c:ext xmlns:c16="http://schemas.microsoft.com/office/drawing/2014/chart" uri="{C3380CC4-5D6E-409C-BE32-E72D297353CC}">
              <c16:uniqueId val="{00000002-58B1-48C6-A50E-532036D37FD7}"/>
            </c:ext>
          </c:extLst>
        </c:ser>
        <c:dLbls>
          <c:showLegendKey val="0"/>
          <c:showVal val="0"/>
          <c:showCatName val="0"/>
          <c:showSerName val="0"/>
          <c:showPercent val="0"/>
          <c:showBubbleSize val="0"/>
        </c:dLbls>
        <c:marker val="1"/>
        <c:smooth val="0"/>
        <c:axId val="1113961680"/>
        <c:axId val="1406378704"/>
      </c:lineChart>
      <c:catAx>
        <c:axId val="1122343424"/>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406352080"/>
        <c:crosses val="autoZero"/>
        <c:auto val="1"/>
        <c:lblAlgn val="ctr"/>
        <c:lblOffset val="100"/>
        <c:noMultiLvlLbl val="0"/>
      </c:catAx>
      <c:valAx>
        <c:axId val="1406352080"/>
        <c:scaling>
          <c:orientation val="minMax"/>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crossAx val="1122343424"/>
        <c:crosses val="autoZero"/>
        <c:crossBetween val="between"/>
      </c:valAx>
      <c:valAx>
        <c:axId val="1406378704"/>
        <c:scaling>
          <c:orientation val="minMax"/>
        </c:scaling>
        <c:delete val="0"/>
        <c:axPos val="r"/>
        <c:numFmt formatCode="0.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113961680"/>
        <c:crosses val="max"/>
        <c:crossBetween val="between"/>
      </c:valAx>
      <c:catAx>
        <c:axId val="1113961680"/>
        <c:scaling>
          <c:orientation val="minMax"/>
        </c:scaling>
        <c:delete val="1"/>
        <c:axPos val="b"/>
        <c:majorTickMark val="out"/>
        <c:minorTickMark val="none"/>
        <c:tickLblPos val="nextTo"/>
        <c:crossAx val="1406378704"/>
        <c:crosses val="autoZero"/>
        <c:auto val="1"/>
        <c:lblAlgn val="ctr"/>
        <c:lblOffset val="100"/>
        <c:noMultiLvlLbl val="0"/>
      </c:cat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900" b="0" i="0">
          <a:solidFill>
            <a:schemeClr val="tx1">
              <a:lumMod val="65000"/>
              <a:lumOff val="35000"/>
            </a:schemeClr>
          </a:solidFill>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Claim #</a:t>
            </a:r>
            <a:r>
              <a:rPr lang="en-AU" baseline="0"/>
              <a:t> dev by AQ</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LIA_NCL_rep!$A$5</c:f>
              <c:strCache>
                <c:ptCount val="1"/>
                <c:pt idx="0">
                  <c:v>2018Q1</c:v>
                </c:pt>
              </c:strCache>
            </c:strRef>
          </c:tx>
          <c:spPr>
            <a:ln w="28575" cap="rnd">
              <a:solidFill>
                <a:schemeClr val="accent1"/>
              </a:solidFill>
              <a:round/>
            </a:ln>
            <a:effectLst/>
          </c:spPr>
          <c:marker>
            <c:symbol val="none"/>
          </c:marker>
          <c:cat>
            <c:numRef>
              <c:f>LIA_NCL_rep!$B$4:$Q$4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LIA_NCL_rep!$B$5:$Q$5</c:f>
              <c:numCache>
                <c:formatCode>#,##0</c:formatCode>
                <c:ptCount val="16"/>
                <c:pt idx="0">
                  <c:v>29</c:v>
                </c:pt>
                <c:pt idx="1">
                  <c:v>47</c:v>
                </c:pt>
                <c:pt idx="2">
                  <c:v>68</c:v>
                </c:pt>
                <c:pt idx="3">
                  <c:v>68</c:v>
                </c:pt>
                <c:pt idx="4">
                  <c:v>68</c:v>
                </c:pt>
                <c:pt idx="5">
                  <c:v>68</c:v>
                </c:pt>
                <c:pt idx="6">
                  <c:v>68</c:v>
                </c:pt>
                <c:pt idx="7">
                  <c:v>68</c:v>
                </c:pt>
                <c:pt idx="8">
                  <c:v>68</c:v>
                </c:pt>
                <c:pt idx="9">
                  <c:v>68</c:v>
                </c:pt>
                <c:pt idx="10">
                  <c:v>68</c:v>
                </c:pt>
                <c:pt idx="11">
                  <c:v>68</c:v>
                </c:pt>
                <c:pt idx="12">
                  <c:v>68</c:v>
                </c:pt>
                <c:pt idx="13">
                  <c:v>68</c:v>
                </c:pt>
                <c:pt idx="14">
                  <c:v>68</c:v>
                </c:pt>
                <c:pt idx="15">
                  <c:v>68</c:v>
                </c:pt>
              </c:numCache>
            </c:numRef>
          </c:val>
          <c:smooth val="0"/>
          <c:extLst>
            <c:ext xmlns:c16="http://schemas.microsoft.com/office/drawing/2014/chart" uri="{C3380CC4-5D6E-409C-BE32-E72D297353CC}">
              <c16:uniqueId val="{00000000-9B77-4A84-958A-81DA2EBEA16F}"/>
            </c:ext>
          </c:extLst>
        </c:ser>
        <c:ser>
          <c:idx val="1"/>
          <c:order val="1"/>
          <c:tx>
            <c:strRef>
              <c:f>LIA_NCL_rep!$A$6</c:f>
              <c:strCache>
                <c:ptCount val="1"/>
                <c:pt idx="0">
                  <c:v>2018Q2</c:v>
                </c:pt>
              </c:strCache>
            </c:strRef>
          </c:tx>
          <c:spPr>
            <a:ln w="28575" cap="rnd">
              <a:solidFill>
                <a:schemeClr val="accent2"/>
              </a:solidFill>
              <a:round/>
            </a:ln>
            <a:effectLst/>
          </c:spPr>
          <c:marker>
            <c:symbol val="none"/>
          </c:marker>
          <c:cat>
            <c:numRef>
              <c:f>LIA_NCL_rep!$B$4:$Q$4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LIA_NCL_rep!$B$6:$Q$6</c:f>
              <c:numCache>
                <c:formatCode>#,##0</c:formatCode>
                <c:ptCount val="16"/>
                <c:pt idx="0">
                  <c:v>13</c:v>
                </c:pt>
                <c:pt idx="1">
                  <c:v>42</c:v>
                </c:pt>
                <c:pt idx="2">
                  <c:v>65</c:v>
                </c:pt>
                <c:pt idx="3">
                  <c:v>65</c:v>
                </c:pt>
                <c:pt idx="4">
                  <c:v>65</c:v>
                </c:pt>
                <c:pt idx="5">
                  <c:v>65</c:v>
                </c:pt>
                <c:pt idx="6">
                  <c:v>65</c:v>
                </c:pt>
                <c:pt idx="7">
                  <c:v>65</c:v>
                </c:pt>
                <c:pt idx="8">
                  <c:v>65</c:v>
                </c:pt>
                <c:pt idx="9">
                  <c:v>65</c:v>
                </c:pt>
                <c:pt idx="10">
                  <c:v>65</c:v>
                </c:pt>
                <c:pt idx="11">
                  <c:v>65</c:v>
                </c:pt>
                <c:pt idx="12">
                  <c:v>65</c:v>
                </c:pt>
                <c:pt idx="13">
                  <c:v>65</c:v>
                </c:pt>
                <c:pt idx="14">
                  <c:v>65</c:v>
                </c:pt>
              </c:numCache>
            </c:numRef>
          </c:val>
          <c:smooth val="0"/>
          <c:extLst>
            <c:ext xmlns:c16="http://schemas.microsoft.com/office/drawing/2014/chart" uri="{C3380CC4-5D6E-409C-BE32-E72D297353CC}">
              <c16:uniqueId val="{00000001-9B77-4A84-958A-81DA2EBEA16F}"/>
            </c:ext>
          </c:extLst>
        </c:ser>
        <c:ser>
          <c:idx val="2"/>
          <c:order val="2"/>
          <c:tx>
            <c:strRef>
              <c:f>LIA_NCL_rep!$A$7</c:f>
              <c:strCache>
                <c:ptCount val="1"/>
                <c:pt idx="0">
                  <c:v>2018Q3</c:v>
                </c:pt>
              </c:strCache>
            </c:strRef>
          </c:tx>
          <c:spPr>
            <a:ln w="28575" cap="rnd">
              <a:solidFill>
                <a:schemeClr val="accent3"/>
              </a:solidFill>
              <a:round/>
            </a:ln>
            <a:effectLst/>
          </c:spPr>
          <c:marker>
            <c:symbol val="none"/>
          </c:marker>
          <c:cat>
            <c:numRef>
              <c:f>LIA_NCL_rep!$B$4:$Q$4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LIA_NCL_rep!$B$7:$Q$7</c:f>
              <c:numCache>
                <c:formatCode>#,##0</c:formatCode>
                <c:ptCount val="16"/>
                <c:pt idx="0">
                  <c:v>21</c:v>
                </c:pt>
                <c:pt idx="1">
                  <c:v>35</c:v>
                </c:pt>
                <c:pt idx="2">
                  <c:v>49</c:v>
                </c:pt>
                <c:pt idx="3">
                  <c:v>49</c:v>
                </c:pt>
                <c:pt idx="4">
                  <c:v>49</c:v>
                </c:pt>
                <c:pt idx="5">
                  <c:v>49</c:v>
                </c:pt>
                <c:pt idx="6">
                  <c:v>49</c:v>
                </c:pt>
                <c:pt idx="7">
                  <c:v>49</c:v>
                </c:pt>
                <c:pt idx="8">
                  <c:v>49</c:v>
                </c:pt>
                <c:pt idx="9">
                  <c:v>49</c:v>
                </c:pt>
                <c:pt idx="10">
                  <c:v>49</c:v>
                </c:pt>
                <c:pt idx="11">
                  <c:v>49</c:v>
                </c:pt>
                <c:pt idx="12">
                  <c:v>49</c:v>
                </c:pt>
                <c:pt idx="13">
                  <c:v>49</c:v>
                </c:pt>
              </c:numCache>
            </c:numRef>
          </c:val>
          <c:smooth val="0"/>
          <c:extLst>
            <c:ext xmlns:c16="http://schemas.microsoft.com/office/drawing/2014/chart" uri="{C3380CC4-5D6E-409C-BE32-E72D297353CC}">
              <c16:uniqueId val="{00000002-9B77-4A84-958A-81DA2EBEA16F}"/>
            </c:ext>
          </c:extLst>
        </c:ser>
        <c:ser>
          <c:idx val="3"/>
          <c:order val="3"/>
          <c:tx>
            <c:strRef>
              <c:f>LIA_NCL_rep!$A$8</c:f>
              <c:strCache>
                <c:ptCount val="1"/>
                <c:pt idx="0">
                  <c:v>2018Q4</c:v>
                </c:pt>
              </c:strCache>
            </c:strRef>
          </c:tx>
          <c:spPr>
            <a:ln w="28575" cap="rnd">
              <a:solidFill>
                <a:schemeClr val="accent4"/>
              </a:solidFill>
              <a:round/>
            </a:ln>
            <a:effectLst/>
          </c:spPr>
          <c:marker>
            <c:symbol val="none"/>
          </c:marker>
          <c:cat>
            <c:numRef>
              <c:f>LIA_NCL_rep!$B$4:$Q$4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LIA_NCL_rep!$B$8:$Q$8</c:f>
              <c:numCache>
                <c:formatCode>#,##0</c:formatCode>
                <c:ptCount val="16"/>
                <c:pt idx="0">
                  <c:v>48</c:v>
                </c:pt>
                <c:pt idx="1">
                  <c:v>69</c:v>
                </c:pt>
                <c:pt idx="2">
                  <c:v>74</c:v>
                </c:pt>
                <c:pt idx="3">
                  <c:v>89</c:v>
                </c:pt>
                <c:pt idx="4">
                  <c:v>89</c:v>
                </c:pt>
                <c:pt idx="5">
                  <c:v>89</c:v>
                </c:pt>
                <c:pt idx="6">
                  <c:v>89</c:v>
                </c:pt>
                <c:pt idx="7">
                  <c:v>89</c:v>
                </c:pt>
                <c:pt idx="8">
                  <c:v>89</c:v>
                </c:pt>
                <c:pt idx="9">
                  <c:v>89</c:v>
                </c:pt>
                <c:pt idx="10">
                  <c:v>89</c:v>
                </c:pt>
                <c:pt idx="11">
                  <c:v>89</c:v>
                </c:pt>
                <c:pt idx="12">
                  <c:v>89</c:v>
                </c:pt>
              </c:numCache>
            </c:numRef>
          </c:val>
          <c:smooth val="0"/>
          <c:extLst>
            <c:ext xmlns:c16="http://schemas.microsoft.com/office/drawing/2014/chart" uri="{C3380CC4-5D6E-409C-BE32-E72D297353CC}">
              <c16:uniqueId val="{00000003-9B77-4A84-958A-81DA2EBEA16F}"/>
            </c:ext>
          </c:extLst>
        </c:ser>
        <c:ser>
          <c:idx val="4"/>
          <c:order val="4"/>
          <c:tx>
            <c:strRef>
              <c:f>LIA_NCL_rep!$A$9</c:f>
              <c:strCache>
                <c:ptCount val="1"/>
                <c:pt idx="0">
                  <c:v>2019Q1</c:v>
                </c:pt>
              </c:strCache>
            </c:strRef>
          </c:tx>
          <c:spPr>
            <a:ln w="28575" cap="rnd">
              <a:solidFill>
                <a:schemeClr val="accent5"/>
              </a:solidFill>
              <a:round/>
            </a:ln>
            <a:effectLst/>
          </c:spPr>
          <c:marker>
            <c:symbol val="none"/>
          </c:marker>
          <c:cat>
            <c:numRef>
              <c:f>LIA_NCL_rep!$B$4:$Q$4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LIA_NCL_rep!$B$9:$Q$9</c:f>
              <c:numCache>
                <c:formatCode>#,##0</c:formatCode>
                <c:ptCount val="16"/>
                <c:pt idx="0">
                  <c:v>38</c:v>
                </c:pt>
                <c:pt idx="1">
                  <c:v>62</c:v>
                </c:pt>
                <c:pt idx="2">
                  <c:v>68</c:v>
                </c:pt>
                <c:pt idx="3">
                  <c:v>74</c:v>
                </c:pt>
                <c:pt idx="4">
                  <c:v>108</c:v>
                </c:pt>
                <c:pt idx="5">
                  <c:v>108</c:v>
                </c:pt>
                <c:pt idx="6">
                  <c:v>108</c:v>
                </c:pt>
                <c:pt idx="7">
                  <c:v>108</c:v>
                </c:pt>
                <c:pt idx="8">
                  <c:v>108</c:v>
                </c:pt>
                <c:pt idx="9">
                  <c:v>108</c:v>
                </c:pt>
                <c:pt idx="10">
                  <c:v>108</c:v>
                </c:pt>
                <c:pt idx="11">
                  <c:v>108</c:v>
                </c:pt>
              </c:numCache>
            </c:numRef>
          </c:val>
          <c:smooth val="0"/>
          <c:extLst>
            <c:ext xmlns:c16="http://schemas.microsoft.com/office/drawing/2014/chart" uri="{C3380CC4-5D6E-409C-BE32-E72D297353CC}">
              <c16:uniqueId val="{00000004-9B77-4A84-958A-81DA2EBEA16F}"/>
            </c:ext>
          </c:extLst>
        </c:ser>
        <c:ser>
          <c:idx val="5"/>
          <c:order val="5"/>
          <c:tx>
            <c:strRef>
              <c:f>LIA_NCL_rep!$A$10</c:f>
              <c:strCache>
                <c:ptCount val="1"/>
                <c:pt idx="0">
                  <c:v>2019Q2</c:v>
                </c:pt>
              </c:strCache>
            </c:strRef>
          </c:tx>
          <c:spPr>
            <a:ln w="28575" cap="rnd">
              <a:solidFill>
                <a:schemeClr val="accent6"/>
              </a:solidFill>
              <a:round/>
            </a:ln>
            <a:effectLst/>
          </c:spPr>
          <c:marker>
            <c:symbol val="none"/>
          </c:marker>
          <c:cat>
            <c:numRef>
              <c:f>LIA_NCL_rep!$B$4:$Q$4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LIA_NCL_rep!$B$10:$Q$10</c:f>
              <c:numCache>
                <c:formatCode>#,##0</c:formatCode>
                <c:ptCount val="16"/>
                <c:pt idx="0">
                  <c:v>12</c:v>
                </c:pt>
                <c:pt idx="1">
                  <c:v>38</c:v>
                </c:pt>
                <c:pt idx="2">
                  <c:v>55</c:v>
                </c:pt>
                <c:pt idx="3">
                  <c:v>62</c:v>
                </c:pt>
                <c:pt idx="4">
                  <c:v>78</c:v>
                </c:pt>
                <c:pt idx="5">
                  <c:v>78</c:v>
                </c:pt>
                <c:pt idx="6">
                  <c:v>78</c:v>
                </c:pt>
                <c:pt idx="7">
                  <c:v>78</c:v>
                </c:pt>
                <c:pt idx="8">
                  <c:v>78</c:v>
                </c:pt>
                <c:pt idx="9">
                  <c:v>78</c:v>
                </c:pt>
                <c:pt idx="10">
                  <c:v>78</c:v>
                </c:pt>
              </c:numCache>
            </c:numRef>
          </c:val>
          <c:smooth val="0"/>
          <c:extLst>
            <c:ext xmlns:c16="http://schemas.microsoft.com/office/drawing/2014/chart" uri="{C3380CC4-5D6E-409C-BE32-E72D297353CC}">
              <c16:uniqueId val="{00000005-9B77-4A84-958A-81DA2EBEA16F}"/>
            </c:ext>
          </c:extLst>
        </c:ser>
        <c:ser>
          <c:idx val="6"/>
          <c:order val="6"/>
          <c:tx>
            <c:strRef>
              <c:f>LIA_NCL_rep!$A$11</c:f>
              <c:strCache>
                <c:ptCount val="1"/>
                <c:pt idx="0">
                  <c:v>2019Q3</c:v>
                </c:pt>
              </c:strCache>
            </c:strRef>
          </c:tx>
          <c:spPr>
            <a:ln w="28575" cap="rnd">
              <a:solidFill>
                <a:schemeClr val="accent1">
                  <a:lumMod val="60000"/>
                </a:schemeClr>
              </a:solidFill>
              <a:round/>
            </a:ln>
            <a:effectLst/>
          </c:spPr>
          <c:marker>
            <c:symbol val="none"/>
          </c:marker>
          <c:cat>
            <c:numRef>
              <c:f>LIA_NCL_rep!$B$4:$Q$4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LIA_NCL_rep!$B$11:$Q$11</c:f>
              <c:numCache>
                <c:formatCode>#,##0</c:formatCode>
                <c:ptCount val="16"/>
                <c:pt idx="0">
                  <c:v>38</c:v>
                </c:pt>
                <c:pt idx="1">
                  <c:v>43</c:v>
                </c:pt>
                <c:pt idx="2">
                  <c:v>68</c:v>
                </c:pt>
                <c:pt idx="3">
                  <c:v>74</c:v>
                </c:pt>
                <c:pt idx="4">
                  <c:v>92</c:v>
                </c:pt>
                <c:pt idx="5">
                  <c:v>92</c:v>
                </c:pt>
                <c:pt idx="6">
                  <c:v>92</c:v>
                </c:pt>
                <c:pt idx="7">
                  <c:v>92</c:v>
                </c:pt>
                <c:pt idx="8">
                  <c:v>92</c:v>
                </c:pt>
                <c:pt idx="9">
                  <c:v>92</c:v>
                </c:pt>
              </c:numCache>
            </c:numRef>
          </c:val>
          <c:smooth val="0"/>
          <c:extLst>
            <c:ext xmlns:c16="http://schemas.microsoft.com/office/drawing/2014/chart" uri="{C3380CC4-5D6E-409C-BE32-E72D297353CC}">
              <c16:uniqueId val="{00000006-9B77-4A84-958A-81DA2EBEA16F}"/>
            </c:ext>
          </c:extLst>
        </c:ser>
        <c:ser>
          <c:idx val="7"/>
          <c:order val="7"/>
          <c:tx>
            <c:strRef>
              <c:f>LIA_NCL_rep!$A$12</c:f>
              <c:strCache>
                <c:ptCount val="1"/>
                <c:pt idx="0">
                  <c:v>2019Q4</c:v>
                </c:pt>
              </c:strCache>
            </c:strRef>
          </c:tx>
          <c:spPr>
            <a:ln w="28575" cap="rnd">
              <a:solidFill>
                <a:schemeClr val="accent2">
                  <a:lumMod val="60000"/>
                </a:schemeClr>
              </a:solidFill>
              <a:round/>
            </a:ln>
            <a:effectLst/>
          </c:spPr>
          <c:marker>
            <c:symbol val="none"/>
          </c:marker>
          <c:cat>
            <c:numRef>
              <c:f>LIA_NCL_rep!$B$4:$Q$4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LIA_NCL_rep!$B$12:$Q$12</c:f>
              <c:numCache>
                <c:formatCode>#,##0</c:formatCode>
                <c:ptCount val="16"/>
                <c:pt idx="0">
                  <c:v>17</c:v>
                </c:pt>
                <c:pt idx="1">
                  <c:v>58</c:v>
                </c:pt>
                <c:pt idx="2">
                  <c:v>87</c:v>
                </c:pt>
                <c:pt idx="3">
                  <c:v>108</c:v>
                </c:pt>
                <c:pt idx="4">
                  <c:v>132</c:v>
                </c:pt>
                <c:pt idx="5">
                  <c:v>132</c:v>
                </c:pt>
                <c:pt idx="6">
                  <c:v>132</c:v>
                </c:pt>
                <c:pt idx="7">
                  <c:v>132</c:v>
                </c:pt>
                <c:pt idx="8">
                  <c:v>132</c:v>
                </c:pt>
              </c:numCache>
            </c:numRef>
          </c:val>
          <c:smooth val="0"/>
          <c:extLst>
            <c:ext xmlns:c16="http://schemas.microsoft.com/office/drawing/2014/chart" uri="{C3380CC4-5D6E-409C-BE32-E72D297353CC}">
              <c16:uniqueId val="{00000007-9B77-4A84-958A-81DA2EBEA16F}"/>
            </c:ext>
          </c:extLst>
        </c:ser>
        <c:ser>
          <c:idx val="8"/>
          <c:order val="8"/>
          <c:tx>
            <c:strRef>
              <c:f>LIA_NCL_rep!$A$13</c:f>
              <c:strCache>
                <c:ptCount val="1"/>
                <c:pt idx="0">
                  <c:v>2020Q1</c:v>
                </c:pt>
              </c:strCache>
            </c:strRef>
          </c:tx>
          <c:spPr>
            <a:ln w="28575" cap="rnd">
              <a:solidFill>
                <a:schemeClr val="accent3">
                  <a:lumMod val="60000"/>
                </a:schemeClr>
              </a:solidFill>
              <a:round/>
            </a:ln>
            <a:effectLst/>
          </c:spPr>
          <c:marker>
            <c:symbol val="none"/>
          </c:marker>
          <c:cat>
            <c:numRef>
              <c:f>LIA_NCL_rep!$B$4:$Q$4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LIA_NCL_rep!$B$13:$Q$13</c:f>
              <c:numCache>
                <c:formatCode>#,##0</c:formatCode>
                <c:ptCount val="16"/>
                <c:pt idx="0">
                  <c:v>14</c:v>
                </c:pt>
                <c:pt idx="1">
                  <c:v>49</c:v>
                </c:pt>
                <c:pt idx="2">
                  <c:v>68</c:v>
                </c:pt>
                <c:pt idx="3">
                  <c:v>107</c:v>
                </c:pt>
                <c:pt idx="4">
                  <c:v>106</c:v>
                </c:pt>
                <c:pt idx="5">
                  <c:v>106</c:v>
                </c:pt>
                <c:pt idx="6">
                  <c:v>106</c:v>
                </c:pt>
                <c:pt idx="7">
                  <c:v>106</c:v>
                </c:pt>
              </c:numCache>
            </c:numRef>
          </c:val>
          <c:smooth val="0"/>
          <c:extLst>
            <c:ext xmlns:c16="http://schemas.microsoft.com/office/drawing/2014/chart" uri="{C3380CC4-5D6E-409C-BE32-E72D297353CC}">
              <c16:uniqueId val="{00000008-9B77-4A84-958A-81DA2EBEA16F}"/>
            </c:ext>
          </c:extLst>
        </c:ser>
        <c:ser>
          <c:idx val="9"/>
          <c:order val="9"/>
          <c:tx>
            <c:strRef>
              <c:f>LIA_NCL_rep!$A$14</c:f>
              <c:strCache>
                <c:ptCount val="1"/>
                <c:pt idx="0">
                  <c:v>2020Q2</c:v>
                </c:pt>
              </c:strCache>
            </c:strRef>
          </c:tx>
          <c:spPr>
            <a:ln w="28575" cap="rnd">
              <a:solidFill>
                <a:schemeClr val="accent4">
                  <a:lumMod val="60000"/>
                </a:schemeClr>
              </a:solidFill>
              <a:round/>
            </a:ln>
            <a:effectLst/>
          </c:spPr>
          <c:marker>
            <c:symbol val="none"/>
          </c:marker>
          <c:cat>
            <c:numRef>
              <c:f>LIA_NCL_rep!$B$4:$Q$4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LIA_NCL_rep!$B$14:$Q$14</c:f>
              <c:numCache>
                <c:formatCode>#,##0</c:formatCode>
                <c:ptCount val="16"/>
                <c:pt idx="0">
                  <c:v>47</c:v>
                </c:pt>
                <c:pt idx="1">
                  <c:v>56</c:v>
                </c:pt>
                <c:pt idx="2">
                  <c:v>78</c:v>
                </c:pt>
                <c:pt idx="3">
                  <c:v>98</c:v>
                </c:pt>
                <c:pt idx="4">
                  <c:v>117</c:v>
                </c:pt>
                <c:pt idx="5">
                  <c:v>117</c:v>
                </c:pt>
                <c:pt idx="6">
                  <c:v>117</c:v>
                </c:pt>
              </c:numCache>
            </c:numRef>
          </c:val>
          <c:smooth val="0"/>
          <c:extLst>
            <c:ext xmlns:c16="http://schemas.microsoft.com/office/drawing/2014/chart" uri="{C3380CC4-5D6E-409C-BE32-E72D297353CC}">
              <c16:uniqueId val="{00000009-9B77-4A84-958A-81DA2EBEA16F}"/>
            </c:ext>
          </c:extLst>
        </c:ser>
        <c:ser>
          <c:idx val="10"/>
          <c:order val="10"/>
          <c:tx>
            <c:strRef>
              <c:f>LIA_NCL_rep!$A$15</c:f>
              <c:strCache>
                <c:ptCount val="1"/>
                <c:pt idx="0">
                  <c:v>2020Q3</c:v>
                </c:pt>
              </c:strCache>
            </c:strRef>
          </c:tx>
          <c:spPr>
            <a:ln w="28575" cap="rnd">
              <a:solidFill>
                <a:schemeClr val="accent5">
                  <a:lumMod val="60000"/>
                </a:schemeClr>
              </a:solidFill>
              <a:round/>
            </a:ln>
            <a:effectLst/>
          </c:spPr>
          <c:marker>
            <c:symbol val="none"/>
          </c:marker>
          <c:cat>
            <c:numRef>
              <c:f>LIA_NCL_rep!$B$4:$Q$4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LIA_NCL_rep!$B$15:$Q$15</c:f>
              <c:numCache>
                <c:formatCode>#,##0</c:formatCode>
                <c:ptCount val="16"/>
                <c:pt idx="0">
                  <c:v>39</c:v>
                </c:pt>
                <c:pt idx="1">
                  <c:v>82</c:v>
                </c:pt>
                <c:pt idx="2">
                  <c:v>132</c:v>
                </c:pt>
                <c:pt idx="3">
                  <c:v>168</c:v>
                </c:pt>
                <c:pt idx="4">
                  <c:v>168</c:v>
                </c:pt>
                <c:pt idx="5">
                  <c:v>168</c:v>
                </c:pt>
              </c:numCache>
            </c:numRef>
          </c:val>
          <c:smooth val="0"/>
          <c:extLst>
            <c:ext xmlns:c16="http://schemas.microsoft.com/office/drawing/2014/chart" uri="{C3380CC4-5D6E-409C-BE32-E72D297353CC}">
              <c16:uniqueId val="{0000000A-9B77-4A84-958A-81DA2EBEA16F}"/>
            </c:ext>
          </c:extLst>
        </c:ser>
        <c:ser>
          <c:idx val="11"/>
          <c:order val="11"/>
          <c:tx>
            <c:strRef>
              <c:f>LIA_NCL_rep!$A$16</c:f>
              <c:strCache>
                <c:ptCount val="1"/>
                <c:pt idx="0">
                  <c:v>2020Q4</c:v>
                </c:pt>
              </c:strCache>
            </c:strRef>
          </c:tx>
          <c:spPr>
            <a:ln w="28575" cap="rnd">
              <a:solidFill>
                <a:schemeClr val="accent6">
                  <a:lumMod val="60000"/>
                </a:schemeClr>
              </a:solidFill>
              <a:round/>
            </a:ln>
            <a:effectLst/>
          </c:spPr>
          <c:marker>
            <c:symbol val="none"/>
          </c:marker>
          <c:cat>
            <c:numRef>
              <c:f>LIA_NCL_rep!$B$4:$Q$4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LIA_NCL_rep!$B$16:$Q$16</c:f>
              <c:numCache>
                <c:formatCode>#,##0</c:formatCode>
                <c:ptCount val="16"/>
                <c:pt idx="0">
                  <c:v>16</c:v>
                </c:pt>
                <c:pt idx="1">
                  <c:v>87</c:v>
                </c:pt>
                <c:pt idx="2">
                  <c:v>108</c:v>
                </c:pt>
                <c:pt idx="3">
                  <c:v>127</c:v>
                </c:pt>
                <c:pt idx="4">
                  <c:v>146</c:v>
                </c:pt>
              </c:numCache>
            </c:numRef>
          </c:val>
          <c:smooth val="0"/>
          <c:extLst>
            <c:ext xmlns:c16="http://schemas.microsoft.com/office/drawing/2014/chart" uri="{C3380CC4-5D6E-409C-BE32-E72D297353CC}">
              <c16:uniqueId val="{0000000B-9B77-4A84-958A-81DA2EBEA16F}"/>
            </c:ext>
          </c:extLst>
        </c:ser>
        <c:ser>
          <c:idx val="12"/>
          <c:order val="12"/>
          <c:tx>
            <c:strRef>
              <c:f>LIA_NCL_rep!$A$17</c:f>
              <c:strCache>
                <c:ptCount val="1"/>
                <c:pt idx="0">
                  <c:v>2021Q1</c:v>
                </c:pt>
              </c:strCache>
            </c:strRef>
          </c:tx>
          <c:spPr>
            <a:ln w="28575" cap="rnd">
              <a:solidFill>
                <a:schemeClr val="accent1">
                  <a:lumMod val="80000"/>
                  <a:lumOff val="20000"/>
                </a:schemeClr>
              </a:solidFill>
              <a:round/>
            </a:ln>
            <a:effectLst/>
          </c:spPr>
          <c:marker>
            <c:symbol val="none"/>
          </c:marker>
          <c:cat>
            <c:numRef>
              <c:f>LIA_NCL_rep!$B$4:$Q$4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LIA_NCL_rep!$B$17:$Q$17</c:f>
              <c:numCache>
                <c:formatCode>#,##0</c:formatCode>
                <c:ptCount val="16"/>
                <c:pt idx="0">
                  <c:v>27</c:v>
                </c:pt>
                <c:pt idx="1">
                  <c:v>62</c:v>
                </c:pt>
                <c:pt idx="2">
                  <c:v>87</c:v>
                </c:pt>
                <c:pt idx="3">
                  <c:v>143</c:v>
                </c:pt>
              </c:numCache>
            </c:numRef>
          </c:val>
          <c:smooth val="0"/>
          <c:extLst>
            <c:ext xmlns:c16="http://schemas.microsoft.com/office/drawing/2014/chart" uri="{C3380CC4-5D6E-409C-BE32-E72D297353CC}">
              <c16:uniqueId val="{0000000C-9B77-4A84-958A-81DA2EBEA16F}"/>
            </c:ext>
          </c:extLst>
        </c:ser>
        <c:ser>
          <c:idx val="13"/>
          <c:order val="13"/>
          <c:tx>
            <c:strRef>
              <c:f>LIA_NCL_rep!$A$18</c:f>
              <c:strCache>
                <c:ptCount val="1"/>
                <c:pt idx="0">
                  <c:v>2021Q2</c:v>
                </c:pt>
              </c:strCache>
            </c:strRef>
          </c:tx>
          <c:spPr>
            <a:ln w="28575" cap="rnd">
              <a:solidFill>
                <a:schemeClr val="accent2">
                  <a:lumMod val="80000"/>
                  <a:lumOff val="20000"/>
                </a:schemeClr>
              </a:solidFill>
              <a:round/>
            </a:ln>
            <a:effectLst/>
          </c:spPr>
          <c:marker>
            <c:symbol val="none"/>
          </c:marker>
          <c:cat>
            <c:numRef>
              <c:f>LIA_NCL_rep!$B$4:$Q$4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LIA_NCL_rep!$B$18:$Q$18</c:f>
              <c:numCache>
                <c:formatCode>#,##0</c:formatCode>
                <c:ptCount val="16"/>
                <c:pt idx="0">
                  <c:v>55</c:v>
                </c:pt>
                <c:pt idx="1">
                  <c:v>87</c:v>
                </c:pt>
                <c:pt idx="2">
                  <c:v>108</c:v>
                </c:pt>
              </c:numCache>
            </c:numRef>
          </c:val>
          <c:smooth val="0"/>
          <c:extLst>
            <c:ext xmlns:c16="http://schemas.microsoft.com/office/drawing/2014/chart" uri="{C3380CC4-5D6E-409C-BE32-E72D297353CC}">
              <c16:uniqueId val="{0000000D-9B77-4A84-958A-81DA2EBEA16F}"/>
            </c:ext>
          </c:extLst>
        </c:ser>
        <c:ser>
          <c:idx val="14"/>
          <c:order val="14"/>
          <c:tx>
            <c:strRef>
              <c:f>LIA_NCL_rep!$A$19</c:f>
              <c:strCache>
                <c:ptCount val="1"/>
                <c:pt idx="0">
                  <c:v>2021Q3</c:v>
                </c:pt>
              </c:strCache>
            </c:strRef>
          </c:tx>
          <c:spPr>
            <a:ln w="28575" cap="rnd">
              <a:solidFill>
                <a:schemeClr val="accent3">
                  <a:lumMod val="80000"/>
                  <a:lumOff val="20000"/>
                </a:schemeClr>
              </a:solidFill>
              <a:round/>
            </a:ln>
            <a:effectLst/>
          </c:spPr>
          <c:marker>
            <c:symbol val="none"/>
          </c:marker>
          <c:cat>
            <c:numRef>
              <c:f>LIA_NCL_rep!$B$4:$Q$4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LIA_NCL_rep!$B$19:$Q$19</c:f>
              <c:numCache>
                <c:formatCode>#,##0</c:formatCode>
                <c:ptCount val="16"/>
                <c:pt idx="0">
                  <c:v>23</c:v>
                </c:pt>
                <c:pt idx="1">
                  <c:v>55</c:v>
                </c:pt>
              </c:numCache>
            </c:numRef>
          </c:val>
          <c:smooth val="0"/>
          <c:extLst>
            <c:ext xmlns:c16="http://schemas.microsoft.com/office/drawing/2014/chart" uri="{C3380CC4-5D6E-409C-BE32-E72D297353CC}">
              <c16:uniqueId val="{0000000E-9B77-4A84-958A-81DA2EBEA16F}"/>
            </c:ext>
          </c:extLst>
        </c:ser>
        <c:ser>
          <c:idx val="15"/>
          <c:order val="15"/>
          <c:tx>
            <c:strRef>
              <c:f>LIA_NCL_rep!$A$20</c:f>
              <c:strCache>
                <c:ptCount val="1"/>
                <c:pt idx="0">
                  <c:v>2021Q4</c:v>
                </c:pt>
              </c:strCache>
            </c:strRef>
          </c:tx>
          <c:spPr>
            <a:ln w="28575" cap="rnd">
              <a:solidFill>
                <a:schemeClr val="accent4">
                  <a:lumMod val="80000"/>
                  <a:lumOff val="20000"/>
                </a:schemeClr>
              </a:solidFill>
              <a:round/>
            </a:ln>
            <a:effectLst/>
          </c:spPr>
          <c:marker>
            <c:symbol val="none"/>
          </c:marker>
          <c:cat>
            <c:numRef>
              <c:f>LIA_NCL_rep!$B$4:$Q$4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LIA_NCL_rep!$B$20:$Q$20</c:f>
              <c:numCache>
                <c:formatCode>#,##0</c:formatCode>
                <c:ptCount val="16"/>
                <c:pt idx="0">
                  <c:v>48</c:v>
                </c:pt>
              </c:numCache>
            </c:numRef>
          </c:val>
          <c:smooth val="0"/>
          <c:extLst>
            <c:ext xmlns:c16="http://schemas.microsoft.com/office/drawing/2014/chart" uri="{C3380CC4-5D6E-409C-BE32-E72D297353CC}">
              <c16:uniqueId val="{0000000F-9B77-4A84-958A-81DA2EBEA16F}"/>
            </c:ext>
          </c:extLst>
        </c:ser>
        <c:dLbls>
          <c:showLegendKey val="0"/>
          <c:showVal val="0"/>
          <c:showCatName val="0"/>
          <c:showSerName val="0"/>
          <c:showPercent val="0"/>
          <c:showBubbleSize val="0"/>
        </c:dLbls>
        <c:smooth val="0"/>
        <c:axId val="1566000079"/>
        <c:axId val="1564115647"/>
      </c:lineChart>
      <c:catAx>
        <c:axId val="15660000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4115647"/>
        <c:crosses val="autoZero"/>
        <c:auto val="1"/>
        <c:lblAlgn val="ctr"/>
        <c:lblOffset val="100"/>
        <c:noMultiLvlLbl val="0"/>
      </c:catAx>
      <c:valAx>
        <c:axId val="156411564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600007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Claim # dev factors by AQ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LIA_NCL_rep!$A$27</c:f>
              <c:strCache>
                <c:ptCount val="1"/>
                <c:pt idx="0">
                  <c:v>2018Q1</c:v>
                </c:pt>
              </c:strCache>
            </c:strRef>
          </c:tx>
          <c:spPr>
            <a:ln w="28575" cap="rnd">
              <a:solidFill>
                <a:schemeClr val="accent1"/>
              </a:solidFill>
              <a:round/>
            </a:ln>
            <a:effectLst/>
          </c:spPr>
          <c:marker>
            <c:symbol val="none"/>
          </c:marker>
          <c:cat>
            <c:strRef>
              <c:f>LIA_NCL_rep!$C$43:$E$43</c:f>
              <c:strCache>
                <c:ptCount val="3"/>
                <c:pt idx="0">
                  <c:v>0:1</c:v>
                </c:pt>
                <c:pt idx="1">
                  <c:v>1:2</c:v>
                </c:pt>
                <c:pt idx="2">
                  <c:v>2:3</c:v>
                </c:pt>
              </c:strCache>
            </c:strRef>
          </c:cat>
          <c:val>
            <c:numRef>
              <c:f>LIA_NCL_rep!$C$27:$E$27</c:f>
              <c:numCache>
                <c:formatCode>#,##0.000</c:formatCode>
                <c:ptCount val="3"/>
                <c:pt idx="0">
                  <c:v>1.6206896551724137</c:v>
                </c:pt>
                <c:pt idx="1">
                  <c:v>1.446808510638298</c:v>
                </c:pt>
                <c:pt idx="2">
                  <c:v>1</c:v>
                </c:pt>
              </c:numCache>
            </c:numRef>
          </c:val>
          <c:smooth val="0"/>
          <c:extLst>
            <c:ext xmlns:c16="http://schemas.microsoft.com/office/drawing/2014/chart" uri="{C3380CC4-5D6E-409C-BE32-E72D297353CC}">
              <c16:uniqueId val="{00000000-50B7-4E19-9E29-03BC821A7059}"/>
            </c:ext>
          </c:extLst>
        </c:ser>
        <c:ser>
          <c:idx val="1"/>
          <c:order val="1"/>
          <c:tx>
            <c:strRef>
              <c:f>LIA_NCL_rep!$A$28</c:f>
              <c:strCache>
                <c:ptCount val="1"/>
                <c:pt idx="0">
                  <c:v>2018Q2</c:v>
                </c:pt>
              </c:strCache>
            </c:strRef>
          </c:tx>
          <c:spPr>
            <a:ln w="28575" cap="rnd">
              <a:solidFill>
                <a:schemeClr val="accent2"/>
              </a:solidFill>
              <a:round/>
            </a:ln>
            <a:effectLst/>
          </c:spPr>
          <c:marker>
            <c:symbol val="none"/>
          </c:marker>
          <c:cat>
            <c:strRef>
              <c:f>LIA_NCL_rep!$C$43:$E$43</c:f>
              <c:strCache>
                <c:ptCount val="3"/>
                <c:pt idx="0">
                  <c:v>0:1</c:v>
                </c:pt>
                <c:pt idx="1">
                  <c:v>1:2</c:v>
                </c:pt>
                <c:pt idx="2">
                  <c:v>2:3</c:v>
                </c:pt>
              </c:strCache>
            </c:strRef>
          </c:cat>
          <c:val>
            <c:numRef>
              <c:f>LIA_NCL_rep!$C$28:$E$28</c:f>
              <c:numCache>
                <c:formatCode>#,##0.000</c:formatCode>
                <c:ptCount val="3"/>
                <c:pt idx="0">
                  <c:v>3.2307692307692308</c:v>
                </c:pt>
                <c:pt idx="1">
                  <c:v>1.5476190476190477</c:v>
                </c:pt>
                <c:pt idx="2">
                  <c:v>1</c:v>
                </c:pt>
              </c:numCache>
            </c:numRef>
          </c:val>
          <c:smooth val="0"/>
          <c:extLst>
            <c:ext xmlns:c16="http://schemas.microsoft.com/office/drawing/2014/chart" uri="{C3380CC4-5D6E-409C-BE32-E72D297353CC}">
              <c16:uniqueId val="{00000001-50B7-4E19-9E29-03BC821A7059}"/>
            </c:ext>
          </c:extLst>
        </c:ser>
        <c:ser>
          <c:idx val="2"/>
          <c:order val="2"/>
          <c:tx>
            <c:strRef>
              <c:f>LIA_NCL_rep!$A$29</c:f>
              <c:strCache>
                <c:ptCount val="1"/>
                <c:pt idx="0">
                  <c:v>2018Q3</c:v>
                </c:pt>
              </c:strCache>
            </c:strRef>
          </c:tx>
          <c:spPr>
            <a:ln w="28575" cap="rnd">
              <a:solidFill>
                <a:schemeClr val="accent3"/>
              </a:solidFill>
              <a:round/>
            </a:ln>
            <a:effectLst/>
          </c:spPr>
          <c:marker>
            <c:symbol val="none"/>
          </c:marker>
          <c:cat>
            <c:strRef>
              <c:f>LIA_NCL_rep!$C$43:$E$43</c:f>
              <c:strCache>
                <c:ptCount val="3"/>
                <c:pt idx="0">
                  <c:v>0:1</c:v>
                </c:pt>
                <c:pt idx="1">
                  <c:v>1:2</c:v>
                </c:pt>
                <c:pt idx="2">
                  <c:v>2:3</c:v>
                </c:pt>
              </c:strCache>
            </c:strRef>
          </c:cat>
          <c:val>
            <c:numRef>
              <c:f>LIA_NCL_rep!$C$29:$E$29</c:f>
              <c:numCache>
                <c:formatCode>#,##0.000</c:formatCode>
                <c:ptCount val="3"/>
                <c:pt idx="0">
                  <c:v>1.6666666666666667</c:v>
                </c:pt>
                <c:pt idx="1">
                  <c:v>1.4</c:v>
                </c:pt>
                <c:pt idx="2">
                  <c:v>1</c:v>
                </c:pt>
              </c:numCache>
            </c:numRef>
          </c:val>
          <c:smooth val="0"/>
          <c:extLst>
            <c:ext xmlns:c16="http://schemas.microsoft.com/office/drawing/2014/chart" uri="{C3380CC4-5D6E-409C-BE32-E72D297353CC}">
              <c16:uniqueId val="{00000002-50B7-4E19-9E29-03BC821A7059}"/>
            </c:ext>
          </c:extLst>
        </c:ser>
        <c:ser>
          <c:idx val="3"/>
          <c:order val="3"/>
          <c:tx>
            <c:strRef>
              <c:f>LIA_NCL_rep!$A$30</c:f>
              <c:strCache>
                <c:ptCount val="1"/>
                <c:pt idx="0">
                  <c:v>2018Q4</c:v>
                </c:pt>
              </c:strCache>
            </c:strRef>
          </c:tx>
          <c:spPr>
            <a:ln w="28575" cap="rnd">
              <a:solidFill>
                <a:schemeClr val="accent4"/>
              </a:solidFill>
              <a:round/>
            </a:ln>
            <a:effectLst/>
          </c:spPr>
          <c:marker>
            <c:symbol val="none"/>
          </c:marker>
          <c:cat>
            <c:strRef>
              <c:f>LIA_NCL_rep!$C$43:$E$43</c:f>
              <c:strCache>
                <c:ptCount val="3"/>
                <c:pt idx="0">
                  <c:v>0:1</c:v>
                </c:pt>
                <c:pt idx="1">
                  <c:v>1:2</c:v>
                </c:pt>
                <c:pt idx="2">
                  <c:v>2:3</c:v>
                </c:pt>
              </c:strCache>
            </c:strRef>
          </c:cat>
          <c:val>
            <c:numRef>
              <c:f>LIA_NCL_rep!$C$30:$E$30</c:f>
              <c:numCache>
                <c:formatCode>#,##0.000</c:formatCode>
                <c:ptCount val="3"/>
                <c:pt idx="0">
                  <c:v>1.4375</c:v>
                </c:pt>
                <c:pt idx="1">
                  <c:v>1.0724637681159421</c:v>
                </c:pt>
                <c:pt idx="2">
                  <c:v>1.2027027027027026</c:v>
                </c:pt>
              </c:numCache>
            </c:numRef>
          </c:val>
          <c:smooth val="0"/>
          <c:extLst>
            <c:ext xmlns:c16="http://schemas.microsoft.com/office/drawing/2014/chart" uri="{C3380CC4-5D6E-409C-BE32-E72D297353CC}">
              <c16:uniqueId val="{00000003-50B7-4E19-9E29-03BC821A7059}"/>
            </c:ext>
          </c:extLst>
        </c:ser>
        <c:ser>
          <c:idx val="4"/>
          <c:order val="4"/>
          <c:tx>
            <c:strRef>
              <c:f>LIA_NCL_rep!$A$31</c:f>
              <c:strCache>
                <c:ptCount val="1"/>
                <c:pt idx="0">
                  <c:v>2019Q1</c:v>
                </c:pt>
              </c:strCache>
            </c:strRef>
          </c:tx>
          <c:spPr>
            <a:ln w="28575" cap="rnd">
              <a:solidFill>
                <a:schemeClr val="accent5"/>
              </a:solidFill>
              <a:round/>
            </a:ln>
            <a:effectLst/>
          </c:spPr>
          <c:marker>
            <c:symbol val="none"/>
          </c:marker>
          <c:cat>
            <c:strRef>
              <c:f>LIA_NCL_rep!$C$43:$E$43</c:f>
              <c:strCache>
                <c:ptCount val="3"/>
                <c:pt idx="0">
                  <c:v>0:1</c:v>
                </c:pt>
                <c:pt idx="1">
                  <c:v>1:2</c:v>
                </c:pt>
                <c:pt idx="2">
                  <c:v>2:3</c:v>
                </c:pt>
              </c:strCache>
            </c:strRef>
          </c:cat>
          <c:val>
            <c:numRef>
              <c:f>LIA_NCL_rep!$C$31:$E$31</c:f>
              <c:numCache>
                <c:formatCode>#,##0.000</c:formatCode>
                <c:ptCount val="3"/>
                <c:pt idx="0">
                  <c:v>1.631578947368421</c:v>
                </c:pt>
                <c:pt idx="1">
                  <c:v>1.096774193548387</c:v>
                </c:pt>
                <c:pt idx="2">
                  <c:v>1.088235294117647</c:v>
                </c:pt>
              </c:numCache>
            </c:numRef>
          </c:val>
          <c:smooth val="0"/>
          <c:extLst>
            <c:ext xmlns:c16="http://schemas.microsoft.com/office/drawing/2014/chart" uri="{C3380CC4-5D6E-409C-BE32-E72D297353CC}">
              <c16:uniqueId val="{00000004-50B7-4E19-9E29-03BC821A7059}"/>
            </c:ext>
          </c:extLst>
        </c:ser>
        <c:ser>
          <c:idx val="5"/>
          <c:order val="5"/>
          <c:tx>
            <c:strRef>
              <c:f>LIA_NCL_rep!$A$32</c:f>
              <c:strCache>
                <c:ptCount val="1"/>
                <c:pt idx="0">
                  <c:v>2019Q2</c:v>
                </c:pt>
              </c:strCache>
            </c:strRef>
          </c:tx>
          <c:spPr>
            <a:ln w="28575" cap="rnd">
              <a:solidFill>
                <a:schemeClr val="accent6"/>
              </a:solidFill>
              <a:round/>
            </a:ln>
            <a:effectLst/>
          </c:spPr>
          <c:marker>
            <c:symbol val="none"/>
          </c:marker>
          <c:cat>
            <c:strRef>
              <c:f>LIA_NCL_rep!$C$43:$E$43</c:f>
              <c:strCache>
                <c:ptCount val="3"/>
                <c:pt idx="0">
                  <c:v>0:1</c:v>
                </c:pt>
                <c:pt idx="1">
                  <c:v>1:2</c:v>
                </c:pt>
                <c:pt idx="2">
                  <c:v>2:3</c:v>
                </c:pt>
              </c:strCache>
            </c:strRef>
          </c:cat>
          <c:val>
            <c:numRef>
              <c:f>LIA_NCL_rep!$C$32:$E$32</c:f>
              <c:numCache>
                <c:formatCode>#,##0.000</c:formatCode>
                <c:ptCount val="3"/>
                <c:pt idx="0">
                  <c:v>3.1666666666666665</c:v>
                </c:pt>
                <c:pt idx="1">
                  <c:v>1.4473684210526316</c:v>
                </c:pt>
                <c:pt idx="2">
                  <c:v>1.1272727272727272</c:v>
                </c:pt>
              </c:numCache>
            </c:numRef>
          </c:val>
          <c:smooth val="0"/>
          <c:extLst>
            <c:ext xmlns:c16="http://schemas.microsoft.com/office/drawing/2014/chart" uri="{C3380CC4-5D6E-409C-BE32-E72D297353CC}">
              <c16:uniqueId val="{00000005-50B7-4E19-9E29-03BC821A7059}"/>
            </c:ext>
          </c:extLst>
        </c:ser>
        <c:ser>
          <c:idx val="6"/>
          <c:order val="6"/>
          <c:tx>
            <c:strRef>
              <c:f>LIA_NCL_rep!$A$33</c:f>
              <c:strCache>
                <c:ptCount val="1"/>
                <c:pt idx="0">
                  <c:v>2019Q3</c:v>
                </c:pt>
              </c:strCache>
            </c:strRef>
          </c:tx>
          <c:spPr>
            <a:ln w="28575" cap="rnd">
              <a:solidFill>
                <a:schemeClr val="accent1">
                  <a:lumMod val="60000"/>
                </a:schemeClr>
              </a:solidFill>
              <a:round/>
            </a:ln>
            <a:effectLst/>
          </c:spPr>
          <c:marker>
            <c:symbol val="none"/>
          </c:marker>
          <c:cat>
            <c:strRef>
              <c:f>LIA_NCL_rep!$C$43:$E$43</c:f>
              <c:strCache>
                <c:ptCount val="3"/>
                <c:pt idx="0">
                  <c:v>0:1</c:v>
                </c:pt>
                <c:pt idx="1">
                  <c:v>1:2</c:v>
                </c:pt>
                <c:pt idx="2">
                  <c:v>2:3</c:v>
                </c:pt>
              </c:strCache>
            </c:strRef>
          </c:cat>
          <c:val>
            <c:numRef>
              <c:f>LIA_NCL_rep!$C$33:$E$33</c:f>
              <c:numCache>
                <c:formatCode>#,##0.000</c:formatCode>
                <c:ptCount val="3"/>
                <c:pt idx="0">
                  <c:v>1.131578947368421</c:v>
                </c:pt>
                <c:pt idx="1">
                  <c:v>1.5813953488372092</c:v>
                </c:pt>
                <c:pt idx="2">
                  <c:v>1.088235294117647</c:v>
                </c:pt>
              </c:numCache>
            </c:numRef>
          </c:val>
          <c:smooth val="0"/>
          <c:extLst>
            <c:ext xmlns:c16="http://schemas.microsoft.com/office/drawing/2014/chart" uri="{C3380CC4-5D6E-409C-BE32-E72D297353CC}">
              <c16:uniqueId val="{00000006-50B7-4E19-9E29-03BC821A7059}"/>
            </c:ext>
          </c:extLst>
        </c:ser>
        <c:ser>
          <c:idx val="7"/>
          <c:order val="7"/>
          <c:tx>
            <c:strRef>
              <c:f>LIA_NCL_rep!$A$34</c:f>
              <c:strCache>
                <c:ptCount val="1"/>
                <c:pt idx="0">
                  <c:v>2019Q4</c:v>
                </c:pt>
              </c:strCache>
            </c:strRef>
          </c:tx>
          <c:spPr>
            <a:ln w="28575" cap="rnd">
              <a:solidFill>
                <a:schemeClr val="accent2">
                  <a:lumMod val="60000"/>
                </a:schemeClr>
              </a:solidFill>
              <a:round/>
            </a:ln>
            <a:effectLst/>
          </c:spPr>
          <c:marker>
            <c:symbol val="none"/>
          </c:marker>
          <c:cat>
            <c:strRef>
              <c:f>LIA_NCL_rep!$C$43:$E$43</c:f>
              <c:strCache>
                <c:ptCount val="3"/>
                <c:pt idx="0">
                  <c:v>0:1</c:v>
                </c:pt>
                <c:pt idx="1">
                  <c:v>1:2</c:v>
                </c:pt>
                <c:pt idx="2">
                  <c:v>2:3</c:v>
                </c:pt>
              </c:strCache>
            </c:strRef>
          </c:cat>
          <c:val>
            <c:numRef>
              <c:f>LIA_NCL_rep!$C$34:$E$34</c:f>
              <c:numCache>
                <c:formatCode>#,##0.000</c:formatCode>
                <c:ptCount val="3"/>
                <c:pt idx="0">
                  <c:v>3.4117647058823528</c:v>
                </c:pt>
                <c:pt idx="1">
                  <c:v>1.5</c:v>
                </c:pt>
                <c:pt idx="2">
                  <c:v>1.2413793103448276</c:v>
                </c:pt>
              </c:numCache>
            </c:numRef>
          </c:val>
          <c:smooth val="0"/>
          <c:extLst>
            <c:ext xmlns:c16="http://schemas.microsoft.com/office/drawing/2014/chart" uri="{C3380CC4-5D6E-409C-BE32-E72D297353CC}">
              <c16:uniqueId val="{00000007-50B7-4E19-9E29-03BC821A7059}"/>
            </c:ext>
          </c:extLst>
        </c:ser>
        <c:ser>
          <c:idx val="8"/>
          <c:order val="8"/>
          <c:tx>
            <c:strRef>
              <c:f>LIA_NCL_rep!$A$35</c:f>
              <c:strCache>
                <c:ptCount val="1"/>
                <c:pt idx="0">
                  <c:v>2020Q1</c:v>
                </c:pt>
              </c:strCache>
            </c:strRef>
          </c:tx>
          <c:spPr>
            <a:ln w="28575" cap="rnd">
              <a:solidFill>
                <a:schemeClr val="accent3">
                  <a:lumMod val="60000"/>
                </a:schemeClr>
              </a:solidFill>
              <a:round/>
            </a:ln>
            <a:effectLst/>
          </c:spPr>
          <c:marker>
            <c:symbol val="none"/>
          </c:marker>
          <c:cat>
            <c:strRef>
              <c:f>LIA_NCL_rep!$C$43:$E$43</c:f>
              <c:strCache>
                <c:ptCount val="3"/>
                <c:pt idx="0">
                  <c:v>0:1</c:v>
                </c:pt>
                <c:pt idx="1">
                  <c:v>1:2</c:v>
                </c:pt>
                <c:pt idx="2">
                  <c:v>2:3</c:v>
                </c:pt>
              </c:strCache>
            </c:strRef>
          </c:cat>
          <c:val>
            <c:numRef>
              <c:f>LIA_NCL_rep!$C$35:$E$35</c:f>
              <c:numCache>
                <c:formatCode>#,##0.000</c:formatCode>
                <c:ptCount val="3"/>
                <c:pt idx="0">
                  <c:v>3.5</c:v>
                </c:pt>
                <c:pt idx="1">
                  <c:v>1.3877551020408163</c:v>
                </c:pt>
                <c:pt idx="2">
                  <c:v>1.5735294117647058</c:v>
                </c:pt>
              </c:numCache>
            </c:numRef>
          </c:val>
          <c:smooth val="0"/>
          <c:extLst>
            <c:ext xmlns:c16="http://schemas.microsoft.com/office/drawing/2014/chart" uri="{C3380CC4-5D6E-409C-BE32-E72D297353CC}">
              <c16:uniqueId val="{00000008-50B7-4E19-9E29-03BC821A7059}"/>
            </c:ext>
          </c:extLst>
        </c:ser>
        <c:ser>
          <c:idx val="9"/>
          <c:order val="9"/>
          <c:tx>
            <c:strRef>
              <c:f>LIA_NCL_rep!$A$36</c:f>
              <c:strCache>
                <c:ptCount val="1"/>
                <c:pt idx="0">
                  <c:v>2020Q2</c:v>
                </c:pt>
              </c:strCache>
            </c:strRef>
          </c:tx>
          <c:spPr>
            <a:ln w="28575" cap="rnd">
              <a:solidFill>
                <a:schemeClr val="accent4">
                  <a:lumMod val="60000"/>
                </a:schemeClr>
              </a:solidFill>
              <a:round/>
            </a:ln>
            <a:effectLst/>
          </c:spPr>
          <c:marker>
            <c:symbol val="none"/>
          </c:marker>
          <c:cat>
            <c:strRef>
              <c:f>LIA_NCL_rep!$C$43:$E$43</c:f>
              <c:strCache>
                <c:ptCount val="3"/>
                <c:pt idx="0">
                  <c:v>0:1</c:v>
                </c:pt>
                <c:pt idx="1">
                  <c:v>1:2</c:v>
                </c:pt>
                <c:pt idx="2">
                  <c:v>2:3</c:v>
                </c:pt>
              </c:strCache>
            </c:strRef>
          </c:cat>
          <c:val>
            <c:numRef>
              <c:f>LIA_NCL_rep!$C$36:$E$36</c:f>
              <c:numCache>
                <c:formatCode>#,##0.000</c:formatCode>
                <c:ptCount val="3"/>
                <c:pt idx="0">
                  <c:v>1.1914893617021276</c:v>
                </c:pt>
                <c:pt idx="1">
                  <c:v>1.3928571428571428</c:v>
                </c:pt>
                <c:pt idx="2">
                  <c:v>1.2564102564102564</c:v>
                </c:pt>
              </c:numCache>
            </c:numRef>
          </c:val>
          <c:smooth val="0"/>
          <c:extLst>
            <c:ext xmlns:c16="http://schemas.microsoft.com/office/drawing/2014/chart" uri="{C3380CC4-5D6E-409C-BE32-E72D297353CC}">
              <c16:uniqueId val="{00000009-50B7-4E19-9E29-03BC821A7059}"/>
            </c:ext>
          </c:extLst>
        </c:ser>
        <c:ser>
          <c:idx val="10"/>
          <c:order val="10"/>
          <c:tx>
            <c:strRef>
              <c:f>LIA_NCL_rep!$A$37</c:f>
              <c:strCache>
                <c:ptCount val="1"/>
                <c:pt idx="0">
                  <c:v>2020Q3</c:v>
                </c:pt>
              </c:strCache>
            </c:strRef>
          </c:tx>
          <c:spPr>
            <a:ln w="28575" cap="rnd">
              <a:solidFill>
                <a:schemeClr val="accent5">
                  <a:lumMod val="60000"/>
                </a:schemeClr>
              </a:solidFill>
              <a:round/>
            </a:ln>
            <a:effectLst/>
          </c:spPr>
          <c:marker>
            <c:symbol val="none"/>
          </c:marker>
          <c:cat>
            <c:strRef>
              <c:f>LIA_NCL_rep!$C$43:$E$43</c:f>
              <c:strCache>
                <c:ptCount val="3"/>
                <c:pt idx="0">
                  <c:v>0:1</c:v>
                </c:pt>
                <c:pt idx="1">
                  <c:v>1:2</c:v>
                </c:pt>
                <c:pt idx="2">
                  <c:v>2:3</c:v>
                </c:pt>
              </c:strCache>
            </c:strRef>
          </c:cat>
          <c:val>
            <c:numRef>
              <c:f>LIA_NCL_rep!$C$37:$E$37</c:f>
              <c:numCache>
                <c:formatCode>#,##0.000</c:formatCode>
                <c:ptCount val="3"/>
                <c:pt idx="0">
                  <c:v>2.1025641025641026</c:v>
                </c:pt>
                <c:pt idx="1">
                  <c:v>1.6097560975609757</c:v>
                </c:pt>
                <c:pt idx="2">
                  <c:v>1.2727272727272727</c:v>
                </c:pt>
              </c:numCache>
            </c:numRef>
          </c:val>
          <c:smooth val="0"/>
          <c:extLst>
            <c:ext xmlns:c16="http://schemas.microsoft.com/office/drawing/2014/chart" uri="{C3380CC4-5D6E-409C-BE32-E72D297353CC}">
              <c16:uniqueId val="{0000000A-50B7-4E19-9E29-03BC821A7059}"/>
            </c:ext>
          </c:extLst>
        </c:ser>
        <c:ser>
          <c:idx val="11"/>
          <c:order val="11"/>
          <c:tx>
            <c:strRef>
              <c:f>LIA_NCL_rep!$A$38</c:f>
              <c:strCache>
                <c:ptCount val="1"/>
                <c:pt idx="0">
                  <c:v>2020Q4</c:v>
                </c:pt>
              </c:strCache>
            </c:strRef>
          </c:tx>
          <c:spPr>
            <a:ln w="28575" cap="rnd">
              <a:solidFill>
                <a:schemeClr val="accent6">
                  <a:lumMod val="60000"/>
                </a:schemeClr>
              </a:solidFill>
              <a:round/>
            </a:ln>
            <a:effectLst/>
          </c:spPr>
          <c:marker>
            <c:symbol val="none"/>
          </c:marker>
          <c:cat>
            <c:strRef>
              <c:f>LIA_NCL_rep!$C$43:$E$43</c:f>
              <c:strCache>
                <c:ptCount val="3"/>
                <c:pt idx="0">
                  <c:v>0:1</c:v>
                </c:pt>
                <c:pt idx="1">
                  <c:v>1:2</c:v>
                </c:pt>
                <c:pt idx="2">
                  <c:v>2:3</c:v>
                </c:pt>
              </c:strCache>
            </c:strRef>
          </c:cat>
          <c:val>
            <c:numRef>
              <c:f>LIA_NCL_rep!$C$38:$E$38</c:f>
              <c:numCache>
                <c:formatCode>#,##0.000</c:formatCode>
                <c:ptCount val="3"/>
                <c:pt idx="0">
                  <c:v>5.4375</c:v>
                </c:pt>
                <c:pt idx="1">
                  <c:v>1.2413793103448276</c:v>
                </c:pt>
                <c:pt idx="2">
                  <c:v>1.1759259259259258</c:v>
                </c:pt>
              </c:numCache>
            </c:numRef>
          </c:val>
          <c:smooth val="0"/>
          <c:extLst>
            <c:ext xmlns:c16="http://schemas.microsoft.com/office/drawing/2014/chart" uri="{C3380CC4-5D6E-409C-BE32-E72D297353CC}">
              <c16:uniqueId val="{0000000B-50B7-4E19-9E29-03BC821A7059}"/>
            </c:ext>
          </c:extLst>
        </c:ser>
        <c:ser>
          <c:idx val="12"/>
          <c:order val="12"/>
          <c:tx>
            <c:strRef>
              <c:f>LIA_NCL_rep!$A$39</c:f>
              <c:strCache>
                <c:ptCount val="1"/>
                <c:pt idx="0">
                  <c:v>2021Q1</c:v>
                </c:pt>
              </c:strCache>
            </c:strRef>
          </c:tx>
          <c:spPr>
            <a:ln w="28575" cap="rnd">
              <a:solidFill>
                <a:schemeClr val="accent1">
                  <a:lumMod val="80000"/>
                  <a:lumOff val="20000"/>
                </a:schemeClr>
              </a:solidFill>
              <a:round/>
            </a:ln>
            <a:effectLst/>
          </c:spPr>
          <c:marker>
            <c:symbol val="none"/>
          </c:marker>
          <c:cat>
            <c:strRef>
              <c:f>LIA_NCL_rep!$C$43:$E$43</c:f>
              <c:strCache>
                <c:ptCount val="3"/>
                <c:pt idx="0">
                  <c:v>0:1</c:v>
                </c:pt>
                <c:pt idx="1">
                  <c:v>1:2</c:v>
                </c:pt>
                <c:pt idx="2">
                  <c:v>2:3</c:v>
                </c:pt>
              </c:strCache>
            </c:strRef>
          </c:cat>
          <c:val>
            <c:numRef>
              <c:f>LIA_NCL_rep!$C$39:$E$39</c:f>
              <c:numCache>
                <c:formatCode>#,##0.000</c:formatCode>
                <c:ptCount val="3"/>
                <c:pt idx="0">
                  <c:v>2.2962962962962963</c:v>
                </c:pt>
                <c:pt idx="1">
                  <c:v>1.403225806451613</c:v>
                </c:pt>
                <c:pt idx="2">
                  <c:v>1.6436781609195403</c:v>
                </c:pt>
              </c:numCache>
            </c:numRef>
          </c:val>
          <c:smooth val="0"/>
          <c:extLst>
            <c:ext xmlns:c16="http://schemas.microsoft.com/office/drawing/2014/chart" uri="{C3380CC4-5D6E-409C-BE32-E72D297353CC}">
              <c16:uniqueId val="{0000000C-50B7-4E19-9E29-03BC821A7059}"/>
            </c:ext>
          </c:extLst>
        </c:ser>
        <c:ser>
          <c:idx val="13"/>
          <c:order val="13"/>
          <c:tx>
            <c:strRef>
              <c:f>LIA_NCL_rep!$A$40</c:f>
              <c:strCache>
                <c:ptCount val="1"/>
                <c:pt idx="0">
                  <c:v>2021Q2</c:v>
                </c:pt>
              </c:strCache>
            </c:strRef>
          </c:tx>
          <c:spPr>
            <a:ln w="28575" cap="rnd">
              <a:solidFill>
                <a:schemeClr val="accent2">
                  <a:lumMod val="80000"/>
                  <a:lumOff val="20000"/>
                </a:schemeClr>
              </a:solidFill>
              <a:round/>
            </a:ln>
            <a:effectLst/>
          </c:spPr>
          <c:marker>
            <c:symbol val="none"/>
          </c:marker>
          <c:cat>
            <c:strRef>
              <c:f>LIA_NCL_rep!$C$43:$E$43</c:f>
              <c:strCache>
                <c:ptCount val="3"/>
                <c:pt idx="0">
                  <c:v>0:1</c:v>
                </c:pt>
                <c:pt idx="1">
                  <c:v>1:2</c:v>
                </c:pt>
                <c:pt idx="2">
                  <c:v>2:3</c:v>
                </c:pt>
              </c:strCache>
            </c:strRef>
          </c:cat>
          <c:val>
            <c:numRef>
              <c:f>LIA_NCL_rep!$C$40:$E$40</c:f>
              <c:numCache>
                <c:formatCode>#,##0.000</c:formatCode>
                <c:ptCount val="3"/>
                <c:pt idx="0">
                  <c:v>1.5818181818181818</c:v>
                </c:pt>
                <c:pt idx="1">
                  <c:v>1.2413793103448276</c:v>
                </c:pt>
              </c:numCache>
            </c:numRef>
          </c:val>
          <c:smooth val="0"/>
          <c:extLst>
            <c:ext xmlns:c16="http://schemas.microsoft.com/office/drawing/2014/chart" uri="{C3380CC4-5D6E-409C-BE32-E72D297353CC}">
              <c16:uniqueId val="{0000000D-50B7-4E19-9E29-03BC821A7059}"/>
            </c:ext>
          </c:extLst>
        </c:ser>
        <c:ser>
          <c:idx val="14"/>
          <c:order val="14"/>
          <c:tx>
            <c:strRef>
              <c:f>LIA_NCL_rep!$A$41</c:f>
              <c:strCache>
                <c:ptCount val="1"/>
                <c:pt idx="0">
                  <c:v>2021Q3</c:v>
                </c:pt>
              </c:strCache>
            </c:strRef>
          </c:tx>
          <c:spPr>
            <a:ln w="28575" cap="rnd">
              <a:solidFill>
                <a:schemeClr val="accent3">
                  <a:lumMod val="80000"/>
                  <a:lumOff val="20000"/>
                </a:schemeClr>
              </a:solidFill>
              <a:round/>
            </a:ln>
            <a:effectLst/>
          </c:spPr>
          <c:marker>
            <c:symbol val="none"/>
          </c:marker>
          <c:cat>
            <c:strRef>
              <c:f>LIA_NCL_rep!$C$43:$E$43</c:f>
              <c:strCache>
                <c:ptCount val="3"/>
                <c:pt idx="0">
                  <c:v>0:1</c:v>
                </c:pt>
                <c:pt idx="1">
                  <c:v>1:2</c:v>
                </c:pt>
                <c:pt idx="2">
                  <c:v>2:3</c:v>
                </c:pt>
              </c:strCache>
            </c:strRef>
          </c:cat>
          <c:val>
            <c:numRef>
              <c:f>LIA_NCL_rep!$C$41:$E$41</c:f>
              <c:numCache>
                <c:formatCode>#,##0</c:formatCode>
                <c:ptCount val="3"/>
                <c:pt idx="0" formatCode="#,##0.000">
                  <c:v>2.3913043478260869</c:v>
                </c:pt>
              </c:numCache>
            </c:numRef>
          </c:val>
          <c:smooth val="0"/>
          <c:extLst>
            <c:ext xmlns:c16="http://schemas.microsoft.com/office/drawing/2014/chart" uri="{C3380CC4-5D6E-409C-BE32-E72D297353CC}">
              <c16:uniqueId val="{0000000E-50B7-4E19-9E29-03BC821A7059}"/>
            </c:ext>
          </c:extLst>
        </c:ser>
        <c:ser>
          <c:idx val="15"/>
          <c:order val="15"/>
          <c:tx>
            <c:strRef>
              <c:f>LIA_NCL_rep!$A$42</c:f>
              <c:strCache>
                <c:ptCount val="1"/>
                <c:pt idx="0">
                  <c:v>2021Q4</c:v>
                </c:pt>
              </c:strCache>
            </c:strRef>
          </c:tx>
          <c:spPr>
            <a:ln w="28575" cap="rnd">
              <a:solidFill>
                <a:schemeClr val="accent4">
                  <a:lumMod val="80000"/>
                  <a:lumOff val="20000"/>
                </a:schemeClr>
              </a:solidFill>
              <a:round/>
            </a:ln>
            <a:effectLst/>
          </c:spPr>
          <c:marker>
            <c:symbol val="none"/>
          </c:marker>
          <c:cat>
            <c:strRef>
              <c:f>LIA_NCL_rep!$C$43:$E$43</c:f>
              <c:strCache>
                <c:ptCount val="3"/>
                <c:pt idx="0">
                  <c:v>0:1</c:v>
                </c:pt>
                <c:pt idx="1">
                  <c:v>1:2</c:v>
                </c:pt>
                <c:pt idx="2">
                  <c:v>2:3</c:v>
                </c:pt>
              </c:strCache>
            </c:strRef>
          </c:cat>
          <c:val>
            <c:numRef>
              <c:f>LIA_NCL_rep!$C$42:$E$42</c:f>
              <c:numCache>
                <c:formatCode>#,##0</c:formatCode>
                <c:ptCount val="3"/>
              </c:numCache>
            </c:numRef>
          </c:val>
          <c:smooth val="0"/>
          <c:extLst>
            <c:ext xmlns:c16="http://schemas.microsoft.com/office/drawing/2014/chart" uri="{C3380CC4-5D6E-409C-BE32-E72D297353CC}">
              <c16:uniqueId val="{0000000F-50B7-4E19-9E29-03BC821A7059}"/>
            </c:ext>
          </c:extLst>
        </c:ser>
        <c:dLbls>
          <c:showLegendKey val="0"/>
          <c:showVal val="0"/>
          <c:showCatName val="0"/>
          <c:showSerName val="0"/>
          <c:showPercent val="0"/>
          <c:showBubbleSize val="0"/>
        </c:dLbls>
        <c:smooth val="0"/>
        <c:axId val="1566000079"/>
        <c:axId val="1564115647"/>
      </c:lineChart>
      <c:catAx>
        <c:axId val="15660000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4115647"/>
        <c:crosses val="autoZero"/>
        <c:auto val="1"/>
        <c:lblAlgn val="ctr"/>
        <c:lblOffset val="100"/>
        <c:noMultiLvlLbl val="0"/>
      </c:catAx>
      <c:valAx>
        <c:axId val="1564115647"/>
        <c:scaling>
          <c:orientation val="minMax"/>
          <c:min val="1"/>
        </c:scaling>
        <c:delete val="0"/>
        <c:axPos val="l"/>
        <c:majorGridlines>
          <c:spPr>
            <a:ln w="9525" cap="flat" cmpd="sng" algn="ctr">
              <a:solidFill>
                <a:schemeClr val="tx1">
                  <a:lumMod val="15000"/>
                  <a:lumOff val="85000"/>
                </a:schemeClr>
              </a:solidFill>
              <a:round/>
            </a:ln>
            <a:effectLst/>
          </c:spPr>
        </c:majorGridlines>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600007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Finalisation rates</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LIA_NCL_fin!$A$44</c:f>
              <c:strCache>
                <c:ptCount val="1"/>
                <c:pt idx="0">
                  <c:v>Simple average</c:v>
                </c:pt>
              </c:strCache>
            </c:strRef>
          </c:tx>
          <c:spPr>
            <a:ln w="28575" cap="rnd">
              <a:solidFill>
                <a:srgbClr val="72166B"/>
              </a:solidFill>
              <a:round/>
            </a:ln>
            <a:effectLst/>
          </c:spPr>
          <c:marker>
            <c:symbol val="none"/>
          </c:marker>
          <c:cat>
            <c:numRef>
              <c:f>LIA_NCL_fin!$B$43:$Q$43</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LIA_NCL_fin!$B$44:$Q$44</c:f>
              <c:numCache>
                <c:formatCode>0.0%</c:formatCode>
                <c:ptCount val="16"/>
                <c:pt idx="0">
                  <c:v>7.221039829735482E-3</c:v>
                </c:pt>
                <c:pt idx="1">
                  <c:v>0.11893650331649144</c:v>
                </c:pt>
                <c:pt idx="2">
                  <c:v>0.24014863336518055</c:v>
                </c:pt>
                <c:pt idx="3">
                  <c:v>0.36389923509041516</c:v>
                </c:pt>
                <c:pt idx="4">
                  <c:v>0.47798118496496328</c:v>
                </c:pt>
                <c:pt idx="5">
                  <c:v>0.60737127944450697</c:v>
                </c:pt>
                <c:pt idx="6">
                  <c:v>0.67156118040366608</c:v>
                </c:pt>
                <c:pt idx="7">
                  <c:v>0.76966805590263265</c:v>
                </c:pt>
                <c:pt idx="8">
                  <c:v>0.86744436436417527</c:v>
                </c:pt>
                <c:pt idx="9">
                  <c:v>0.94687268859084139</c:v>
                </c:pt>
                <c:pt idx="10">
                  <c:v>0.98308209195519181</c:v>
                </c:pt>
                <c:pt idx="11">
                  <c:v>0.98809954751131224</c:v>
                </c:pt>
                <c:pt idx="12">
                  <c:v>0.98897058823529416</c:v>
                </c:pt>
                <c:pt idx="13">
                  <c:v>1</c:v>
                </c:pt>
                <c:pt idx="14">
                  <c:v>1</c:v>
                </c:pt>
                <c:pt idx="15">
                  <c:v>1</c:v>
                </c:pt>
              </c:numCache>
            </c:numRef>
          </c:val>
          <c:smooth val="0"/>
          <c:extLst>
            <c:ext xmlns:c16="http://schemas.microsoft.com/office/drawing/2014/chart" uri="{C3380CC4-5D6E-409C-BE32-E72D297353CC}">
              <c16:uniqueId val="{00000000-D4D2-47D7-BA25-70F181CBCEEB}"/>
            </c:ext>
          </c:extLst>
        </c:ser>
        <c:ser>
          <c:idx val="1"/>
          <c:order val="1"/>
          <c:tx>
            <c:strRef>
              <c:f>LIA_NCL_fin!$A$45</c:f>
              <c:strCache>
                <c:ptCount val="1"/>
                <c:pt idx="0">
                  <c:v>Weighted avg (ALL)</c:v>
                </c:pt>
              </c:strCache>
            </c:strRef>
          </c:tx>
          <c:spPr>
            <a:ln w="28575" cap="rnd">
              <a:solidFill>
                <a:srgbClr val="00B0BD"/>
              </a:solidFill>
              <a:round/>
            </a:ln>
            <a:effectLst/>
          </c:spPr>
          <c:marker>
            <c:symbol val="none"/>
          </c:marker>
          <c:cat>
            <c:numRef>
              <c:f>LIA_NCL_fin!$B$43:$Q$43</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LIA_NCL_fin!$B$45:$Q$45</c:f>
              <c:numCache>
                <c:formatCode>0.0%</c:formatCode>
                <c:ptCount val="16"/>
                <c:pt idx="0">
                  <c:v>9.9992705795250939E-3</c:v>
                </c:pt>
                <c:pt idx="1">
                  <c:v>0.12959418935820738</c:v>
                </c:pt>
                <c:pt idx="2">
                  <c:v>0.25066227953701964</c:v>
                </c:pt>
                <c:pt idx="3">
                  <c:v>0.36384679373575896</c:v>
                </c:pt>
                <c:pt idx="4">
                  <c:v>0.46715927750410507</c:v>
                </c:pt>
                <c:pt idx="5">
                  <c:v>0.60074626865671643</c:v>
                </c:pt>
                <c:pt idx="6">
                  <c:v>0.65376106194690264</c:v>
                </c:pt>
                <c:pt idx="7">
                  <c:v>0.75222363405336723</c:v>
                </c:pt>
                <c:pt idx="8">
                  <c:v>0.85315712187958881</c:v>
                </c:pt>
                <c:pt idx="9">
                  <c:v>0.9435336976320583</c:v>
                </c:pt>
                <c:pt idx="10">
                  <c:v>0.98468271334792123</c:v>
                </c:pt>
                <c:pt idx="11">
                  <c:v>0.98944591029023743</c:v>
                </c:pt>
                <c:pt idx="12">
                  <c:v>0.98892988929889303</c:v>
                </c:pt>
                <c:pt idx="13">
                  <c:v>1</c:v>
                </c:pt>
                <c:pt idx="14">
                  <c:v>1</c:v>
                </c:pt>
                <c:pt idx="15">
                  <c:v>1</c:v>
                </c:pt>
              </c:numCache>
            </c:numRef>
          </c:val>
          <c:smooth val="0"/>
          <c:extLst>
            <c:ext xmlns:c16="http://schemas.microsoft.com/office/drawing/2014/chart" uri="{C3380CC4-5D6E-409C-BE32-E72D297353CC}">
              <c16:uniqueId val="{00000001-D4D2-47D7-BA25-70F181CBCEEB}"/>
            </c:ext>
          </c:extLst>
        </c:ser>
        <c:ser>
          <c:idx val="2"/>
          <c:order val="2"/>
          <c:tx>
            <c:strRef>
              <c:f>LIA_NCL_fin!$A$46</c:f>
              <c:strCache>
                <c:ptCount val="1"/>
                <c:pt idx="0">
                  <c:v>Weighted avg (last 4)</c:v>
                </c:pt>
              </c:strCache>
            </c:strRef>
          </c:tx>
          <c:spPr>
            <a:ln w="28575" cap="rnd">
              <a:solidFill>
                <a:srgbClr val="838286"/>
              </a:solidFill>
              <a:round/>
            </a:ln>
            <a:effectLst/>
          </c:spPr>
          <c:marker>
            <c:symbol val="none"/>
          </c:marker>
          <c:cat>
            <c:numRef>
              <c:f>LIA_NCL_fin!$B$43:$Q$43</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LIA_NCL_fin!$B$46:$N$46</c:f>
              <c:numCache>
                <c:formatCode>0.0%</c:formatCode>
                <c:ptCount val="13"/>
                <c:pt idx="0">
                  <c:v>2.7853576971014399E-2</c:v>
                </c:pt>
                <c:pt idx="1">
                  <c:v>0.21293812018227504</c:v>
                </c:pt>
                <c:pt idx="2">
                  <c:v>0.32348298979543999</c:v>
                </c:pt>
                <c:pt idx="3">
                  <c:v>0.42320933747585854</c:v>
                </c:pt>
                <c:pt idx="4">
                  <c:v>0.52327746741154557</c:v>
                </c:pt>
                <c:pt idx="5">
                  <c:v>0.61567877629063095</c:v>
                </c:pt>
                <c:pt idx="6">
                  <c:v>0.64205816554809847</c:v>
                </c:pt>
                <c:pt idx="7">
                  <c:v>0.72549019607843135</c:v>
                </c:pt>
                <c:pt idx="8">
                  <c:v>0.80487804878048785</c:v>
                </c:pt>
                <c:pt idx="9">
                  <c:v>0.94005449591280654</c:v>
                </c:pt>
                <c:pt idx="10">
                  <c:v>0.99691358024691357</c:v>
                </c:pt>
                <c:pt idx="11">
                  <c:v>0.99678456591639875</c:v>
                </c:pt>
                <c:pt idx="12">
                  <c:v>0.98892988929889303</c:v>
                </c:pt>
              </c:numCache>
            </c:numRef>
          </c:val>
          <c:smooth val="0"/>
          <c:extLst>
            <c:ext xmlns:c16="http://schemas.microsoft.com/office/drawing/2014/chart" uri="{C3380CC4-5D6E-409C-BE32-E72D297353CC}">
              <c16:uniqueId val="{00000002-D4D2-47D7-BA25-70F181CBCEEB}"/>
            </c:ext>
          </c:extLst>
        </c:ser>
        <c:ser>
          <c:idx val="3"/>
          <c:order val="3"/>
          <c:tx>
            <c:strRef>
              <c:f>LIA_NCL_fin!$A$47</c:f>
              <c:strCache>
                <c:ptCount val="1"/>
                <c:pt idx="0">
                  <c:v>Weighted avg (last 8)</c:v>
                </c:pt>
              </c:strCache>
            </c:strRef>
          </c:tx>
          <c:spPr>
            <a:ln w="28575" cap="rnd">
              <a:solidFill>
                <a:srgbClr val="00576B"/>
              </a:solidFill>
              <a:round/>
            </a:ln>
            <a:effectLst/>
          </c:spPr>
          <c:marker>
            <c:symbol val="none"/>
          </c:marker>
          <c:cat>
            <c:numRef>
              <c:f>LIA_NCL_fin!$B$43:$Q$43</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LIA_NCL_fin!$B$47:$J$47</c:f>
              <c:numCache>
                <c:formatCode>0.0%</c:formatCode>
                <c:ptCount val="9"/>
                <c:pt idx="0">
                  <c:v>1.5584774364457002E-2</c:v>
                </c:pt>
                <c:pt idx="1">
                  <c:v>0.1531497038354992</c:v>
                </c:pt>
                <c:pt idx="2">
                  <c:v>0.26681141952875581</c:v>
                </c:pt>
                <c:pt idx="3">
                  <c:v>0.36673476506054109</c:v>
                </c:pt>
                <c:pt idx="4">
                  <c:v>0.44139387539598735</c:v>
                </c:pt>
                <c:pt idx="5">
                  <c:v>0.58202247191011236</c:v>
                </c:pt>
                <c:pt idx="6">
                  <c:v>0.64721141374837876</c:v>
                </c:pt>
                <c:pt idx="7">
                  <c:v>0.7426981919332406</c:v>
                </c:pt>
                <c:pt idx="8">
                  <c:v>0.85315712187958881</c:v>
                </c:pt>
              </c:numCache>
            </c:numRef>
          </c:val>
          <c:smooth val="0"/>
          <c:extLst>
            <c:ext xmlns:c16="http://schemas.microsoft.com/office/drawing/2014/chart" uri="{C3380CC4-5D6E-409C-BE32-E72D297353CC}">
              <c16:uniqueId val="{00000003-D4D2-47D7-BA25-70F181CBCEEB}"/>
            </c:ext>
          </c:extLst>
        </c:ser>
        <c:ser>
          <c:idx val="4"/>
          <c:order val="4"/>
          <c:tx>
            <c:strRef>
              <c:f>PRP_NCL_fin!$A$48</c:f>
            </c:strRef>
          </c:tx>
          <c:spPr>
            <a:ln w="28575" cap="rnd">
              <a:solidFill>
                <a:schemeClr val="accent5"/>
              </a:solidFill>
              <a:round/>
            </a:ln>
            <a:effectLst/>
          </c:spPr>
          <c:marker>
            <c:symbol val="none"/>
          </c:marker>
          <c:cat>
            <c:numRef>
              <c:f>LIA_NCL_fin!$B$43:$Q$43</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PRP_NCL_fin!$B$48:$H$48</c:f>
            </c:numRef>
          </c:val>
          <c:smooth val="0"/>
          <c:extLst>
            <c:ext xmlns:c16="http://schemas.microsoft.com/office/drawing/2014/chart" uri="{C3380CC4-5D6E-409C-BE32-E72D297353CC}">
              <c16:uniqueId val="{00000004-D4D2-47D7-BA25-70F181CBCEEB}"/>
            </c:ext>
          </c:extLst>
        </c:ser>
        <c:ser>
          <c:idx val="5"/>
          <c:order val="5"/>
          <c:tx>
            <c:strRef>
              <c:f>LIA_NCL_fin!$A$49</c:f>
              <c:strCache>
                <c:ptCount val="1"/>
                <c:pt idx="0">
                  <c:v>Trend</c:v>
                </c:pt>
              </c:strCache>
            </c:strRef>
          </c:tx>
          <c:spPr>
            <a:ln w="28575" cap="rnd">
              <a:solidFill>
                <a:srgbClr val="AABA0A"/>
              </a:solidFill>
              <a:round/>
            </a:ln>
            <a:effectLst/>
          </c:spPr>
          <c:marker>
            <c:symbol val="none"/>
          </c:marker>
          <c:cat>
            <c:numRef>
              <c:f>LIA_NCL_fin!$B$43:$Q$43</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LIA_NCL_fin!$B$49:$Q$49</c:f>
              <c:numCache>
                <c:formatCode>0.0%</c:formatCode>
                <c:ptCount val="16"/>
                <c:pt idx="0">
                  <c:v>2.0218911523259352E-2</c:v>
                </c:pt>
                <c:pt idx="1">
                  <c:v>0.209668663840164</c:v>
                </c:pt>
                <c:pt idx="2">
                  <c:v>0.32066226735500958</c:v>
                </c:pt>
                <c:pt idx="3">
                  <c:v>0.4011834382608046</c:v>
                </c:pt>
                <c:pt idx="4">
                  <c:v>0.45053223848291174</c:v>
                </c:pt>
                <c:pt idx="5">
                  <c:v>0.58711947360904959</c:v>
                </c:pt>
                <c:pt idx="6">
                  <c:v>0.59599686318351786</c:v>
                </c:pt>
                <c:pt idx="7">
                  <c:v>0.68458803952807146</c:v>
                </c:pt>
                <c:pt idx="8">
                  <c:v>0.79900438515987815</c:v>
                </c:pt>
                <c:pt idx="9">
                  <c:v>0.93831480241147192</c:v>
                </c:pt>
                <c:pt idx="10">
                  <c:v>1.0178634738251393</c:v>
                </c:pt>
                <c:pt idx="11">
                  <c:v>1.0191855203619908</c:v>
                </c:pt>
                <c:pt idx="12">
                  <c:v>1.0220588235294117</c:v>
                </c:pt>
                <c:pt idx="13">
                  <c:v>1</c:v>
                </c:pt>
                <c:pt idx="14">
                  <c:v>1</c:v>
                </c:pt>
                <c:pt idx="15">
                  <c:v>1</c:v>
                </c:pt>
              </c:numCache>
            </c:numRef>
          </c:val>
          <c:smooth val="0"/>
          <c:extLst>
            <c:ext xmlns:c16="http://schemas.microsoft.com/office/drawing/2014/chart" uri="{C3380CC4-5D6E-409C-BE32-E72D297353CC}">
              <c16:uniqueId val="{00000005-D4D2-47D7-BA25-70F181CBCEEB}"/>
            </c:ext>
          </c:extLst>
        </c:ser>
        <c:ser>
          <c:idx val="7"/>
          <c:order val="6"/>
          <c:tx>
            <c:strRef>
              <c:f>LIA_NCL_fin!$A$50</c:f>
              <c:strCache>
                <c:ptCount val="1"/>
                <c:pt idx="0">
                  <c:v>Selected</c:v>
                </c:pt>
              </c:strCache>
            </c:strRef>
          </c:tx>
          <c:spPr>
            <a:ln w="73025" cap="rnd">
              <a:solidFill>
                <a:srgbClr val="F8B217"/>
              </a:solidFill>
              <a:round/>
            </a:ln>
            <a:effectLst/>
          </c:spPr>
          <c:marker>
            <c:symbol val="none"/>
          </c:marker>
          <c:cat>
            <c:numRef>
              <c:f>LIA_NCL_fin!$B$43:$Q$43</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LIA_NCL_fin!$B$50:$Q$50</c:f>
              <c:numCache>
                <c:formatCode>0.0%</c:formatCode>
                <c:ptCount val="16"/>
                <c:pt idx="0">
                  <c:v>0</c:v>
                </c:pt>
                <c:pt idx="1">
                  <c:v>0.2</c:v>
                </c:pt>
                <c:pt idx="2">
                  <c:v>0.35</c:v>
                </c:pt>
                <c:pt idx="3">
                  <c:v>0.42</c:v>
                </c:pt>
                <c:pt idx="4">
                  <c:v>0.5</c:v>
                </c:pt>
                <c:pt idx="5">
                  <c:v>0.6</c:v>
                </c:pt>
                <c:pt idx="6">
                  <c:v>0.65</c:v>
                </c:pt>
                <c:pt idx="7">
                  <c:v>0.75</c:v>
                </c:pt>
                <c:pt idx="8">
                  <c:v>0.82</c:v>
                </c:pt>
                <c:pt idx="9">
                  <c:v>0.92</c:v>
                </c:pt>
                <c:pt idx="10">
                  <c:v>0.98499999999999999</c:v>
                </c:pt>
                <c:pt idx="11">
                  <c:v>0.99</c:v>
                </c:pt>
                <c:pt idx="12">
                  <c:v>0.995</c:v>
                </c:pt>
                <c:pt idx="13">
                  <c:v>0.999</c:v>
                </c:pt>
                <c:pt idx="14">
                  <c:v>1</c:v>
                </c:pt>
                <c:pt idx="15">
                  <c:v>1</c:v>
                </c:pt>
              </c:numCache>
            </c:numRef>
          </c:val>
          <c:smooth val="0"/>
          <c:extLst>
            <c:ext xmlns:c16="http://schemas.microsoft.com/office/drawing/2014/chart" uri="{C3380CC4-5D6E-409C-BE32-E72D297353CC}">
              <c16:uniqueId val="{00000006-D4D2-47D7-BA25-70F181CBCEEB}"/>
            </c:ext>
          </c:extLst>
        </c:ser>
        <c:ser>
          <c:idx val="6"/>
          <c:order val="7"/>
          <c:tx>
            <c:strRef>
              <c:f>LIA_NCL_fin!$A$48</c:f>
              <c:strCache>
                <c:ptCount val="1"/>
                <c:pt idx="0">
                  <c:v>Weighted avg (ex 2021Q1)</c:v>
                </c:pt>
              </c:strCache>
            </c:strRef>
          </c:tx>
          <c:spPr>
            <a:ln w="28575" cap="rnd">
              <a:solidFill>
                <a:schemeClr val="accent1">
                  <a:lumMod val="60000"/>
                </a:schemeClr>
              </a:solidFill>
              <a:round/>
            </a:ln>
            <a:effectLst/>
          </c:spPr>
          <c:marker>
            <c:symbol val="none"/>
          </c:marker>
          <c:cat>
            <c:numRef>
              <c:f>LIA_NCL_fin!$B$43:$Q$43</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LIA_NCL_fin!$B$48:$Q$48</c:f>
              <c:numCache>
                <c:formatCode>0.0%</c:formatCode>
                <c:ptCount val="16"/>
                <c:pt idx="0">
                  <c:v>0</c:v>
                </c:pt>
                <c:pt idx="1">
                  <c:v>0.12043557533077964</c:v>
                </c:pt>
                <c:pt idx="2">
                  <c:v>0.23197483073086569</c:v>
                </c:pt>
                <c:pt idx="3">
                  <c:v>0.32758620689655171</c:v>
                </c:pt>
                <c:pt idx="4">
                  <c:v>0.46715927750410507</c:v>
                </c:pt>
                <c:pt idx="5">
                  <c:v>0.60074626865671643</c:v>
                </c:pt>
                <c:pt idx="6">
                  <c:v>0.65376106194690264</c:v>
                </c:pt>
                <c:pt idx="7">
                  <c:v>0.75222363405336723</c:v>
                </c:pt>
                <c:pt idx="8">
                  <c:v>0.85315712187958881</c:v>
                </c:pt>
                <c:pt idx="9">
                  <c:v>0.9435336976320583</c:v>
                </c:pt>
                <c:pt idx="10">
                  <c:v>0.98468271334792123</c:v>
                </c:pt>
                <c:pt idx="11">
                  <c:v>0.98944591029023743</c:v>
                </c:pt>
                <c:pt idx="12">
                  <c:v>0.98892988929889303</c:v>
                </c:pt>
                <c:pt idx="13">
                  <c:v>1</c:v>
                </c:pt>
                <c:pt idx="14">
                  <c:v>1</c:v>
                </c:pt>
                <c:pt idx="15">
                  <c:v>1</c:v>
                </c:pt>
              </c:numCache>
            </c:numRef>
          </c:val>
          <c:smooth val="0"/>
          <c:extLst>
            <c:ext xmlns:c16="http://schemas.microsoft.com/office/drawing/2014/chart" uri="{C3380CC4-5D6E-409C-BE32-E72D297353CC}">
              <c16:uniqueId val="{00000007-D4D2-47D7-BA25-70F181CBCEEB}"/>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Cumulative # finalised by AQ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LIA_NCL_fin!$A$5</c:f>
              <c:strCache>
                <c:ptCount val="1"/>
                <c:pt idx="0">
                  <c:v>2018Q1</c:v>
                </c:pt>
              </c:strCache>
            </c:strRef>
          </c:tx>
          <c:spPr>
            <a:ln w="28575" cap="rnd">
              <a:solidFill>
                <a:schemeClr val="accent1"/>
              </a:solidFill>
              <a:round/>
            </a:ln>
            <a:effectLst/>
          </c:spPr>
          <c:marker>
            <c:symbol val="none"/>
          </c:marker>
          <c:cat>
            <c:numRef>
              <c:f>LIA_NCL_fin!$B$4:$Q$4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LIA_NCL_fin!$B$5:$Q$5</c:f>
              <c:numCache>
                <c:formatCode>#,##0</c:formatCode>
                <c:ptCount val="16"/>
                <c:pt idx="0">
                  <c:v>0</c:v>
                </c:pt>
                <c:pt idx="1">
                  <c:v>17</c:v>
                </c:pt>
                <c:pt idx="2">
                  <c:v>23</c:v>
                </c:pt>
                <c:pt idx="3">
                  <c:v>29</c:v>
                </c:pt>
                <c:pt idx="4">
                  <c:v>42</c:v>
                </c:pt>
                <c:pt idx="5">
                  <c:v>47</c:v>
                </c:pt>
                <c:pt idx="6">
                  <c:v>53</c:v>
                </c:pt>
                <c:pt idx="7">
                  <c:v>58</c:v>
                </c:pt>
                <c:pt idx="8">
                  <c:v>62</c:v>
                </c:pt>
                <c:pt idx="9">
                  <c:v>65</c:v>
                </c:pt>
                <c:pt idx="10">
                  <c:v>65</c:v>
                </c:pt>
                <c:pt idx="11">
                  <c:v>65</c:v>
                </c:pt>
                <c:pt idx="12">
                  <c:v>65</c:v>
                </c:pt>
                <c:pt idx="13">
                  <c:v>68</c:v>
                </c:pt>
                <c:pt idx="14">
                  <c:v>68</c:v>
                </c:pt>
                <c:pt idx="15">
                  <c:v>68</c:v>
                </c:pt>
              </c:numCache>
            </c:numRef>
          </c:val>
          <c:smooth val="0"/>
          <c:extLst>
            <c:ext xmlns:c16="http://schemas.microsoft.com/office/drawing/2014/chart" uri="{C3380CC4-5D6E-409C-BE32-E72D297353CC}">
              <c16:uniqueId val="{00000000-F45F-4853-8B90-2B6D492F3437}"/>
            </c:ext>
          </c:extLst>
        </c:ser>
        <c:ser>
          <c:idx val="1"/>
          <c:order val="1"/>
          <c:tx>
            <c:strRef>
              <c:f>LIA_NCL_fin!$A$6</c:f>
              <c:strCache>
                <c:ptCount val="1"/>
                <c:pt idx="0">
                  <c:v>2018Q2</c:v>
                </c:pt>
              </c:strCache>
            </c:strRef>
          </c:tx>
          <c:spPr>
            <a:ln w="28575" cap="rnd">
              <a:solidFill>
                <a:schemeClr val="accent2"/>
              </a:solidFill>
              <a:round/>
            </a:ln>
            <a:effectLst/>
          </c:spPr>
          <c:marker>
            <c:symbol val="none"/>
          </c:marker>
          <c:cat>
            <c:numRef>
              <c:f>LIA_NCL_fin!$B$4:$Q$4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LIA_NCL_fin!$B$6:$Q$6</c:f>
              <c:numCache>
                <c:formatCode>#,##0</c:formatCode>
                <c:ptCount val="16"/>
                <c:pt idx="0">
                  <c:v>0</c:v>
                </c:pt>
                <c:pt idx="1">
                  <c:v>0</c:v>
                </c:pt>
                <c:pt idx="2">
                  <c:v>0</c:v>
                </c:pt>
                <c:pt idx="3">
                  <c:v>12</c:v>
                </c:pt>
                <c:pt idx="4">
                  <c:v>29</c:v>
                </c:pt>
                <c:pt idx="5">
                  <c:v>37</c:v>
                </c:pt>
                <c:pt idx="6">
                  <c:v>39</c:v>
                </c:pt>
                <c:pt idx="7">
                  <c:v>46</c:v>
                </c:pt>
                <c:pt idx="8">
                  <c:v>55</c:v>
                </c:pt>
                <c:pt idx="9">
                  <c:v>59</c:v>
                </c:pt>
                <c:pt idx="10">
                  <c:v>62</c:v>
                </c:pt>
                <c:pt idx="11">
                  <c:v>64</c:v>
                </c:pt>
                <c:pt idx="12">
                  <c:v>65</c:v>
                </c:pt>
                <c:pt idx="13">
                  <c:v>65</c:v>
                </c:pt>
                <c:pt idx="14">
                  <c:v>65</c:v>
                </c:pt>
              </c:numCache>
            </c:numRef>
          </c:val>
          <c:smooth val="0"/>
          <c:extLst>
            <c:ext xmlns:c16="http://schemas.microsoft.com/office/drawing/2014/chart" uri="{C3380CC4-5D6E-409C-BE32-E72D297353CC}">
              <c16:uniqueId val="{00000001-F45F-4853-8B90-2B6D492F3437}"/>
            </c:ext>
          </c:extLst>
        </c:ser>
        <c:ser>
          <c:idx val="2"/>
          <c:order val="2"/>
          <c:tx>
            <c:strRef>
              <c:f>LIA_NCL_fin!$A$7</c:f>
              <c:strCache>
                <c:ptCount val="1"/>
                <c:pt idx="0">
                  <c:v>2018Q3</c:v>
                </c:pt>
              </c:strCache>
            </c:strRef>
          </c:tx>
          <c:spPr>
            <a:ln w="28575" cap="rnd">
              <a:solidFill>
                <a:schemeClr val="accent3"/>
              </a:solidFill>
              <a:round/>
            </a:ln>
            <a:effectLst/>
          </c:spPr>
          <c:marker>
            <c:symbol val="none"/>
          </c:marker>
          <c:cat>
            <c:numRef>
              <c:f>LIA_NCL_fin!$B$4:$Q$4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LIA_NCL_fin!$B$7:$Q$7</c:f>
              <c:numCache>
                <c:formatCode>#,##0</c:formatCode>
                <c:ptCount val="16"/>
                <c:pt idx="0">
                  <c:v>0</c:v>
                </c:pt>
                <c:pt idx="1">
                  <c:v>0</c:v>
                </c:pt>
                <c:pt idx="2">
                  <c:v>17</c:v>
                </c:pt>
                <c:pt idx="3">
                  <c:v>28</c:v>
                </c:pt>
                <c:pt idx="4">
                  <c:v>35</c:v>
                </c:pt>
                <c:pt idx="5">
                  <c:v>42</c:v>
                </c:pt>
                <c:pt idx="6">
                  <c:v>46</c:v>
                </c:pt>
                <c:pt idx="7">
                  <c:v>49</c:v>
                </c:pt>
                <c:pt idx="8">
                  <c:v>49</c:v>
                </c:pt>
                <c:pt idx="9">
                  <c:v>49</c:v>
                </c:pt>
                <c:pt idx="10">
                  <c:v>49</c:v>
                </c:pt>
                <c:pt idx="11">
                  <c:v>49</c:v>
                </c:pt>
                <c:pt idx="12">
                  <c:v>49</c:v>
                </c:pt>
                <c:pt idx="13">
                  <c:v>49</c:v>
                </c:pt>
              </c:numCache>
            </c:numRef>
          </c:val>
          <c:smooth val="0"/>
          <c:extLst>
            <c:ext xmlns:c16="http://schemas.microsoft.com/office/drawing/2014/chart" uri="{C3380CC4-5D6E-409C-BE32-E72D297353CC}">
              <c16:uniqueId val="{00000002-F45F-4853-8B90-2B6D492F3437}"/>
            </c:ext>
          </c:extLst>
        </c:ser>
        <c:ser>
          <c:idx val="3"/>
          <c:order val="3"/>
          <c:tx>
            <c:strRef>
              <c:f>LIA_NCL_fin!$A$8</c:f>
              <c:strCache>
                <c:ptCount val="1"/>
                <c:pt idx="0">
                  <c:v>2018Q4</c:v>
                </c:pt>
              </c:strCache>
            </c:strRef>
          </c:tx>
          <c:spPr>
            <a:ln w="28575" cap="rnd">
              <a:solidFill>
                <a:schemeClr val="accent4"/>
              </a:solidFill>
              <a:round/>
            </a:ln>
            <a:effectLst/>
          </c:spPr>
          <c:marker>
            <c:symbol val="none"/>
          </c:marker>
          <c:cat>
            <c:numRef>
              <c:f>LIA_NCL_fin!$B$4:$Q$4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LIA_NCL_fin!$B$8:$Q$8</c:f>
              <c:numCache>
                <c:formatCode>#,##0</c:formatCode>
                <c:ptCount val="16"/>
                <c:pt idx="0">
                  <c:v>0</c:v>
                </c:pt>
                <c:pt idx="1">
                  <c:v>15</c:v>
                </c:pt>
                <c:pt idx="2">
                  <c:v>26</c:v>
                </c:pt>
                <c:pt idx="3">
                  <c:v>39</c:v>
                </c:pt>
                <c:pt idx="4">
                  <c:v>45</c:v>
                </c:pt>
                <c:pt idx="5">
                  <c:v>55</c:v>
                </c:pt>
                <c:pt idx="6">
                  <c:v>62</c:v>
                </c:pt>
                <c:pt idx="7">
                  <c:v>74</c:v>
                </c:pt>
                <c:pt idx="8">
                  <c:v>85</c:v>
                </c:pt>
                <c:pt idx="9">
                  <c:v>87</c:v>
                </c:pt>
                <c:pt idx="10">
                  <c:v>88</c:v>
                </c:pt>
                <c:pt idx="11">
                  <c:v>89</c:v>
                </c:pt>
                <c:pt idx="12">
                  <c:v>89</c:v>
                </c:pt>
              </c:numCache>
            </c:numRef>
          </c:val>
          <c:smooth val="0"/>
          <c:extLst>
            <c:ext xmlns:c16="http://schemas.microsoft.com/office/drawing/2014/chart" uri="{C3380CC4-5D6E-409C-BE32-E72D297353CC}">
              <c16:uniqueId val="{00000003-F45F-4853-8B90-2B6D492F3437}"/>
            </c:ext>
          </c:extLst>
        </c:ser>
        <c:ser>
          <c:idx val="4"/>
          <c:order val="4"/>
          <c:tx>
            <c:strRef>
              <c:f>LIA_NCL_fin!$A$9</c:f>
              <c:strCache>
                <c:ptCount val="1"/>
                <c:pt idx="0">
                  <c:v>2019Q1</c:v>
                </c:pt>
              </c:strCache>
            </c:strRef>
          </c:tx>
          <c:spPr>
            <a:ln w="28575" cap="rnd">
              <a:solidFill>
                <a:schemeClr val="accent5"/>
              </a:solidFill>
              <a:round/>
            </a:ln>
            <a:effectLst/>
          </c:spPr>
          <c:marker>
            <c:symbol val="none"/>
          </c:marker>
          <c:cat>
            <c:numRef>
              <c:f>LIA_NCL_fin!$B$4:$Q$4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LIA_NCL_fin!$B$9:$Q$9</c:f>
              <c:numCache>
                <c:formatCode>#,##0</c:formatCode>
                <c:ptCount val="16"/>
                <c:pt idx="0">
                  <c:v>0</c:v>
                </c:pt>
                <c:pt idx="1">
                  <c:v>0</c:v>
                </c:pt>
                <c:pt idx="2">
                  <c:v>19</c:v>
                </c:pt>
                <c:pt idx="3">
                  <c:v>27</c:v>
                </c:pt>
                <c:pt idx="4">
                  <c:v>35</c:v>
                </c:pt>
                <c:pt idx="5">
                  <c:v>48</c:v>
                </c:pt>
                <c:pt idx="6">
                  <c:v>62</c:v>
                </c:pt>
                <c:pt idx="7">
                  <c:v>69</c:v>
                </c:pt>
                <c:pt idx="8">
                  <c:v>78</c:v>
                </c:pt>
                <c:pt idx="9">
                  <c:v>98</c:v>
                </c:pt>
                <c:pt idx="10">
                  <c:v>108</c:v>
                </c:pt>
                <c:pt idx="11">
                  <c:v>108</c:v>
                </c:pt>
              </c:numCache>
            </c:numRef>
          </c:val>
          <c:smooth val="0"/>
          <c:extLst>
            <c:ext xmlns:c16="http://schemas.microsoft.com/office/drawing/2014/chart" uri="{C3380CC4-5D6E-409C-BE32-E72D297353CC}">
              <c16:uniqueId val="{00000004-F45F-4853-8B90-2B6D492F3437}"/>
            </c:ext>
          </c:extLst>
        </c:ser>
        <c:ser>
          <c:idx val="5"/>
          <c:order val="5"/>
          <c:tx>
            <c:strRef>
              <c:f>LIA_NCL_fin!$A$10</c:f>
              <c:strCache>
                <c:ptCount val="1"/>
                <c:pt idx="0">
                  <c:v>2019Q2</c:v>
                </c:pt>
              </c:strCache>
            </c:strRef>
          </c:tx>
          <c:spPr>
            <a:ln w="28575" cap="rnd">
              <a:solidFill>
                <a:schemeClr val="accent6"/>
              </a:solidFill>
              <a:round/>
            </a:ln>
            <a:effectLst/>
          </c:spPr>
          <c:marker>
            <c:symbol val="none"/>
          </c:marker>
          <c:cat>
            <c:numRef>
              <c:f>LIA_NCL_fin!$B$4:$Q$4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LIA_NCL_fin!$B$10:$Q$10</c:f>
              <c:numCache>
                <c:formatCode>#,##0</c:formatCode>
                <c:ptCount val="16"/>
                <c:pt idx="0">
                  <c:v>0</c:v>
                </c:pt>
                <c:pt idx="1">
                  <c:v>0</c:v>
                </c:pt>
                <c:pt idx="2">
                  <c:v>12</c:v>
                </c:pt>
                <c:pt idx="3">
                  <c:v>26</c:v>
                </c:pt>
                <c:pt idx="4">
                  <c:v>32</c:v>
                </c:pt>
                <c:pt idx="5">
                  <c:v>38</c:v>
                </c:pt>
                <c:pt idx="6">
                  <c:v>42</c:v>
                </c:pt>
                <c:pt idx="7">
                  <c:v>48</c:v>
                </c:pt>
                <c:pt idx="8">
                  <c:v>62</c:v>
                </c:pt>
                <c:pt idx="9">
                  <c:v>72</c:v>
                </c:pt>
                <c:pt idx="10">
                  <c:v>78</c:v>
                </c:pt>
              </c:numCache>
            </c:numRef>
          </c:val>
          <c:smooth val="0"/>
          <c:extLst>
            <c:ext xmlns:c16="http://schemas.microsoft.com/office/drawing/2014/chart" uri="{C3380CC4-5D6E-409C-BE32-E72D297353CC}">
              <c16:uniqueId val="{00000005-F45F-4853-8B90-2B6D492F3437}"/>
            </c:ext>
          </c:extLst>
        </c:ser>
        <c:ser>
          <c:idx val="6"/>
          <c:order val="6"/>
          <c:tx>
            <c:strRef>
              <c:f>LIA_NCL_fin!$A$11</c:f>
              <c:strCache>
                <c:ptCount val="1"/>
                <c:pt idx="0">
                  <c:v>2019Q3</c:v>
                </c:pt>
              </c:strCache>
            </c:strRef>
          </c:tx>
          <c:spPr>
            <a:ln w="28575" cap="rnd">
              <a:solidFill>
                <a:schemeClr val="accent1">
                  <a:lumMod val="60000"/>
                </a:schemeClr>
              </a:solidFill>
              <a:round/>
            </a:ln>
            <a:effectLst/>
          </c:spPr>
          <c:marker>
            <c:symbol val="none"/>
          </c:marker>
          <c:cat>
            <c:numRef>
              <c:f>LIA_NCL_fin!$B$4:$Q$4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LIA_NCL_fin!$B$11:$Q$11</c:f>
              <c:numCache>
                <c:formatCode>#,##0</c:formatCode>
                <c:ptCount val="16"/>
                <c:pt idx="0">
                  <c:v>0</c:v>
                </c:pt>
                <c:pt idx="1">
                  <c:v>13</c:v>
                </c:pt>
                <c:pt idx="2">
                  <c:v>19</c:v>
                </c:pt>
                <c:pt idx="3">
                  <c:v>28</c:v>
                </c:pt>
                <c:pt idx="4">
                  <c:v>35</c:v>
                </c:pt>
                <c:pt idx="5">
                  <c:v>55</c:v>
                </c:pt>
                <c:pt idx="6">
                  <c:v>62</c:v>
                </c:pt>
                <c:pt idx="7">
                  <c:v>78</c:v>
                </c:pt>
                <c:pt idx="8">
                  <c:v>82</c:v>
                </c:pt>
                <c:pt idx="9">
                  <c:v>88</c:v>
                </c:pt>
              </c:numCache>
            </c:numRef>
          </c:val>
          <c:smooth val="0"/>
          <c:extLst>
            <c:ext xmlns:c16="http://schemas.microsoft.com/office/drawing/2014/chart" uri="{C3380CC4-5D6E-409C-BE32-E72D297353CC}">
              <c16:uniqueId val="{00000006-F45F-4853-8B90-2B6D492F3437}"/>
            </c:ext>
          </c:extLst>
        </c:ser>
        <c:ser>
          <c:idx val="7"/>
          <c:order val="7"/>
          <c:tx>
            <c:strRef>
              <c:f>LIA_NCL_fin!$A$12</c:f>
              <c:strCache>
                <c:ptCount val="1"/>
                <c:pt idx="0">
                  <c:v>2019Q4</c:v>
                </c:pt>
              </c:strCache>
            </c:strRef>
          </c:tx>
          <c:spPr>
            <a:ln w="28575" cap="rnd">
              <a:solidFill>
                <a:schemeClr val="accent2">
                  <a:lumMod val="60000"/>
                </a:schemeClr>
              </a:solidFill>
              <a:round/>
            </a:ln>
            <a:effectLst/>
          </c:spPr>
          <c:marker>
            <c:symbol val="none"/>
          </c:marker>
          <c:cat>
            <c:numRef>
              <c:f>LIA_NCL_fin!$B$4:$Q$4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LIA_NCL_fin!$B$12:$Q$12</c:f>
              <c:numCache>
                <c:formatCode>#,##0</c:formatCode>
                <c:ptCount val="16"/>
                <c:pt idx="0">
                  <c:v>0</c:v>
                </c:pt>
                <c:pt idx="1">
                  <c:v>0</c:v>
                </c:pt>
                <c:pt idx="2">
                  <c:v>12</c:v>
                </c:pt>
                <c:pt idx="3">
                  <c:v>25</c:v>
                </c:pt>
                <c:pt idx="4">
                  <c:v>35</c:v>
                </c:pt>
                <c:pt idx="5">
                  <c:v>57</c:v>
                </c:pt>
                <c:pt idx="6">
                  <c:v>72</c:v>
                </c:pt>
                <c:pt idx="7">
                  <c:v>92</c:v>
                </c:pt>
                <c:pt idx="8">
                  <c:v>108</c:v>
                </c:pt>
              </c:numCache>
            </c:numRef>
          </c:val>
          <c:smooth val="0"/>
          <c:extLst>
            <c:ext xmlns:c16="http://schemas.microsoft.com/office/drawing/2014/chart" uri="{C3380CC4-5D6E-409C-BE32-E72D297353CC}">
              <c16:uniqueId val="{00000007-F45F-4853-8B90-2B6D492F3437}"/>
            </c:ext>
          </c:extLst>
        </c:ser>
        <c:ser>
          <c:idx val="8"/>
          <c:order val="8"/>
          <c:tx>
            <c:strRef>
              <c:f>LIA_NCL_fin!$A$13</c:f>
              <c:strCache>
                <c:ptCount val="1"/>
                <c:pt idx="0">
                  <c:v>2020Q1</c:v>
                </c:pt>
              </c:strCache>
            </c:strRef>
          </c:tx>
          <c:spPr>
            <a:ln w="28575" cap="rnd">
              <a:solidFill>
                <a:schemeClr val="accent3">
                  <a:lumMod val="60000"/>
                </a:schemeClr>
              </a:solidFill>
              <a:round/>
            </a:ln>
            <a:effectLst/>
          </c:spPr>
          <c:marker>
            <c:symbol val="none"/>
          </c:marker>
          <c:cat>
            <c:numRef>
              <c:f>LIA_NCL_fin!$B$4:$Q$4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LIA_NCL_fin!$B$13:$Q$13</c:f>
              <c:numCache>
                <c:formatCode>#,##0</c:formatCode>
                <c:ptCount val="16"/>
                <c:pt idx="0">
                  <c:v>0</c:v>
                </c:pt>
                <c:pt idx="1">
                  <c:v>12</c:v>
                </c:pt>
                <c:pt idx="2">
                  <c:v>25</c:v>
                </c:pt>
                <c:pt idx="3">
                  <c:v>37</c:v>
                </c:pt>
                <c:pt idx="4">
                  <c:v>46</c:v>
                </c:pt>
                <c:pt idx="5">
                  <c:v>58</c:v>
                </c:pt>
                <c:pt idx="6">
                  <c:v>69</c:v>
                </c:pt>
                <c:pt idx="7">
                  <c:v>78</c:v>
                </c:pt>
              </c:numCache>
            </c:numRef>
          </c:val>
          <c:smooth val="0"/>
          <c:extLst>
            <c:ext xmlns:c16="http://schemas.microsoft.com/office/drawing/2014/chart" uri="{C3380CC4-5D6E-409C-BE32-E72D297353CC}">
              <c16:uniqueId val="{00000008-F45F-4853-8B90-2B6D492F3437}"/>
            </c:ext>
          </c:extLst>
        </c:ser>
        <c:ser>
          <c:idx val="9"/>
          <c:order val="9"/>
          <c:tx>
            <c:strRef>
              <c:f>LIA_NCL_fin!$A$14</c:f>
              <c:strCache>
                <c:ptCount val="1"/>
                <c:pt idx="0">
                  <c:v>2020Q2</c:v>
                </c:pt>
              </c:strCache>
            </c:strRef>
          </c:tx>
          <c:spPr>
            <a:ln w="28575" cap="rnd">
              <a:solidFill>
                <a:schemeClr val="accent4">
                  <a:lumMod val="60000"/>
                </a:schemeClr>
              </a:solidFill>
              <a:round/>
            </a:ln>
            <a:effectLst/>
          </c:spPr>
          <c:marker>
            <c:symbol val="none"/>
          </c:marker>
          <c:cat>
            <c:numRef>
              <c:f>LIA_NCL_fin!$B$4:$Q$4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LIA_NCL_fin!$B$14:$Q$14</c:f>
              <c:numCache>
                <c:formatCode>#,##0</c:formatCode>
                <c:ptCount val="16"/>
                <c:pt idx="0">
                  <c:v>0</c:v>
                </c:pt>
                <c:pt idx="1">
                  <c:v>14</c:v>
                </c:pt>
                <c:pt idx="2">
                  <c:v>27</c:v>
                </c:pt>
                <c:pt idx="3">
                  <c:v>46</c:v>
                </c:pt>
                <c:pt idx="4">
                  <c:v>57</c:v>
                </c:pt>
                <c:pt idx="5">
                  <c:v>79</c:v>
                </c:pt>
                <c:pt idx="6">
                  <c:v>84</c:v>
                </c:pt>
              </c:numCache>
            </c:numRef>
          </c:val>
          <c:smooth val="0"/>
          <c:extLst>
            <c:ext xmlns:c16="http://schemas.microsoft.com/office/drawing/2014/chart" uri="{C3380CC4-5D6E-409C-BE32-E72D297353CC}">
              <c16:uniqueId val="{00000009-F45F-4853-8B90-2B6D492F3437}"/>
            </c:ext>
          </c:extLst>
        </c:ser>
        <c:ser>
          <c:idx val="10"/>
          <c:order val="10"/>
          <c:tx>
            <c:strRef>
              <c:f>LIA_NCL_fin!$A$15</c:f>
              <c:strCache>
                <c:ptCount val="1"/>
                <c:pt idx="0">
                  <c:v>2020Q3</c:v>
                </c:pt>
              </c:strCache>
            </c:strRef>
          </c:tx>
          <c:spPr>
            <a:ln w="28575" cap="rnd">
              <a:solidFill>
                <a:schemeClr val="accent5">
                  <a:lumMod val="60000"/>
                </a:schemeClr>
              </a:solidFill>
              <a:round/>
            </a:ln>
            <a:effectLst/>
          </c:spPr>
          <c:marker>
            <c:symbol val="none"/>
          </c:marker>
          <c:cat>
            <c:numRef>
              <c:f>LIA_NCL_fin!$B$4:$Q$4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LIA_NCL_fin!$B$15:$Q$15</c:f>
              <c:numCache>
                <c:formatCode>#,##0</c:formatCode>
                <c:ptCount val="16"/>
                <c:pt idx="0">
                  <c:v>0</c:v>
                </c:pt>
                <c:pt idx="1">
                  <c:v>19</c:v>
                </c:pt>
                <c:pt idx="2">
                  <c:v>27</c:v>
                </c:pt>
                <c:pt idx="3">
                  <c:v>45</c:v>
                </c:pt>
                <c:pt idx="4">
                  <c:v>76</c:v>
                </c:pt>
                <c:pt idx="5">
                  <c:v>128</c:v>
                </c:pt>
              </c:numCache>
            </c:numRef>
          </c:val>
          <c:smooth val="0"/>
          <c:extLst>
            <c:ext xmlns:c16="http://schemas.microsoft.com/office/drawing/2014/chart" uri="{C3380CC4-5D6E-409C-BE32-E72D297353CC}">
              <c16:uniqueId val="{0000000A-F45F-4853-8B90-2B6D492F3437}"/>
            </c:ext>
          </c:extLst>
        </c:ser>
        <c:ser>
          <c:idx val="11"/>
          <c:order val="11"/>
          <c:tx>
            <c:strRef>
              <c:f>LIA_NCL_fin!$A$16</c:f>
              <c:strCache>
                <c:ptCount val="1"/>
                <c:pt idx="0">
                  <c:v>2020Q4</c:v>
                </c:pt>
              </c:strCache>
            </c:strRef>
          </c:tx>
          <c:spPr>
            <a:ln w="28575" cap="rnd">
              <a:solidFill>
                <a:schemeClr val="accent6">
                  <a:lumMod val="60000"/>
                </a:schemeClr>
              </a:solidFill>
              <a:round/>
            </a:ln>
            <a:effectLst/>
          </c:spPr>
          <c:marker>
            <c:symbol val="none"/>
          </c:marker>
          <c:cat>
            <c:numRef>
              <c:f>LIA_NCL_fin!$B$4:$Q$4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LIA_NCL_fin!$B$16:$Q$16</c:f>
              <c:numCache>
                <c:formatCode>#,##0</c:formatCode>
                <c:ptCount val="16"/>
                <c:pt idx="0">
                  <c:v>0</c:v>
                </c:pt>
                <c:pt idx="1">
                  <c:v>24</c:v>
                </c:pt>
                <c:pt idx="2">
                  <c:v>35</c:v>
                </c:pt>
                <c:pt idx="3">
                  <c:v>57</c:v>
                </c:pt>
                <c:pt idx="4">
                  <c:v>102</c:v>
                </c:pt>
              </c:numCache>
            </c:numRef>
          </c:val>
          <c:smooth val="0"/>
          <c:extLst>
            <c:ext xmlns:c16="http://schemas.microsoft.com/office/drawing/2014/chart" uri="{C3380CC4-5D6E-409C-BE32-E72D297353CC}">
              <c16:uniqueId val="{0000000B-F45F-4853-8B90-2B6D492F3437}"/>
            </c:ext>
          </c:extLst>
        </c:ser>
        <c:ser>
          <c:idx val="12"/>
          <c:order val="12"/>
          <c:tx>
            <c:strRef>
              <c:f>LIA_NCL_fin!$A$17</c:f>
              <c:strCache>
                <c:ptCount val="1"/>
                <c:pt idx="0">
                  <c:v>2021Q1</c:v>
                </c:pt>
              </c:strCache>
            </c:strRef>
          </c:tx>
          <c:spPr>
            <a:ln w="28575" cap="rnd">
              <a:solidFill>
                <a:schemeClr val="accent1">
                  <a:lumMod val="80000"/>
                  <a:lumOff val="20000"/>
                </a:schemeClr>
              </a:solidFill>
              <a:round/>
            </a:ln>
            <a:effectLst/>
          </c:spPr>
          <c:marker>
            <c:symbol val="none"/>
          </c:marker>
          <c:cat>
            <c:numRef>
              <c:f>LIA_NCL_fin!$B$4:$Q$4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LIA_NCL_fin!$B$17:$Q$17</c:f>
              <c:numCache>
                <c:formatCode>#,##0</c:formatCode>
                <c:ptCount val="16"/>
                <c:pt idx="0">
                  <c:v>19</c:v>
                </c:pt>
                <c:pt idx="1">
                  <c:v>35</c:v>
                </c:pt>
                <c:pt idx="2">
                  <c:v>67</c:v>
                </c:pt>
                <c:pt idx="3">
                  <c:v>104</c:v>
                </c:pt>
              </c:numCache>
            </c:numRef>
          </c:val>
          <c:smooth val="0"/>
          <c:extLst>
            <c:ext xmlns:c16="http://schemas.microsoft.com/office/drawing/2014/chart" uri="{C3380CC4-5D6E-409C-BE32-E72D297353CC}">
              <c16:uniqueId val="{0000000C-F45F-4853-8B90-2B6D492F3437}"/>
            </c:ext>
          </c:extLst>
        </c:ser>
        <c:ser>
          <c:idx val="13"/>
          <c:order val="13"/>
          <c:tx>
            <c:strRef>
              <c:f>LIA_NCL_fin!$A$18</c:f>
              <c:strCache>
                <c:ptCount val="1"/>
                <c:pt idx="0">
                  <c:v>2021Q2</c:v>
                </c:pt>
              </c:strCache>
            </c:strRef>
          </c:tx>
          <c:spPr>
            <a:ln w="28575" cap="rnd">
              <a:solidFill>
                <a:schemeClr val="accent2">
                  <a:lumMod val="80000"/>
                  <a:lumOff val="20000"/>
                </a:schemeClr>
              </a:solidFill>
              <a:round/>
            </a:ln>
            <a:effectLst/>
          </c:spPr>
          <c:marker>
            <c:symbol val="none"/>
          </c:marker>
          <c:cat>
            <c:numRef>
              <c:f>LIA_NCL_fin!$B$4:$Q$4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LIA_NCL_fin!$B$18:$Q$18</c:f>
              <c:numCache>
                <c:formatCode>#,##0</c:formatCode>
                <c:ptCount val="16"/>
                <c:pt idx="0">
                  <c:v>0</c:v>
                </c:pt>
                <c:pt idx="1">
                  <c:v>29</c:v>
                </c:pt>
                <c:pt idx="2">
                  <c:v>78</c:v>
                </c:pt>
              </c:numCache>
            </c:numRef>
          </c:val>
          <c:smooth val="0"/>
          <c:extLst>
            <c:ext xmlns:c16="http://schemas.microsoft.com/office/drawing/2014/chart" uri="{C3380CC4-5D6E-409C-BE32-E72D297353CC}">
              <c16:uniqueId val="{0000000D-F45F-4853-8B90-2B6D492F3437}"/>
            </c:ext>
          </c:extLst>
        </c:ser>
        <c:ser>
          <c:idx val="14"/>
          <c:order val="14"/>
          <c:tx>
            <c:strRef>
              <c:f>LIA_NCL_fin!$A$19</c:f>
              <c:strCache>
                <c:ptCount val="1"/>
                <c:pt idx="0">
                  <c:v>2021Q3</c:v>
                </c:pt>
              </c:strCache>
            </c:strRef>
          </c:tx>
          <c:spPr>
            <a:ln w="28575" cap="rnd">
              <a:solidFill>
                <a:schemeClr val="accent3">
                  <a:lumMod val="80000"/>
                  <a:lumOff val="20000"/>
                </a:schemeClr>
              </a:solidFill>
              <a:round/>
            </a:ln>
            <a:effectLst/>
          </c:spPr>
          <c:marker>
            <c:symbol val="none"/>
          </c:marker>
          <c:cat>
            <c:numRef>
              <c:f>LIA_NCL_fin!$B$4:$Q$4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LIA_NCL_fin!$B$19:$Q$19</c:f>
              <c:numCache>
                <c:formatCode>#,##0</c:formatCode>
                <c:ptCount val="16"/>
                <c:pt idx="0">
                  <c:v>0</c:v>
                </c:pt>
                <c:pt idx="1">
                  <c:v>37</c:v>
                </c:pt>
              </c:numCache>
            </c:numRef>
          </c:val>
          <c:smooth val="0"/>
          <c:extLst>
            <c:ext xmlns:c16="http://schemas.microsoft.com/office/drawing/2014/chart" uri="{C3380CC4-5D6E-409C-BE32-E72D297353CC}">
              <c16:uniqueId val="{0000000E-F45F-4853-8B90-2B6D492F3437}"/>
            </c:ext>
          </c:extLst>
        </c:ser>
        <c:ser>
          <c:idx val="15"/>
          <c:order val="15"/>
          <c:tx>
            <c:strRef>
              <c:f>LIA_NCL_fin!$A$20</c:f>
              <c:strCache>
                <c:ptCount val="1"/>
                <c:pt idx="0">
                  <c:v>2021Q4</c:v>
                </c:pt>
              </c:strCache>
            </c:strRef>
          </c:tx>
          <c:spPr>
            <a:ln w="28575" cap="rnd">
              <a:solidFill>
                <a:schemeClr val="accent4">
                  <a:lumMod val="80000"/>
                  <a:lumOff val="20000"/>
                </a:schemeClr>
              </a:solidFill>
              <a:round/>
            </a:ln>
            <a:effectLst/>
          </c:spPr>
          <c:marker>
            <c:symbol val="none"/>
          </c:marker>
          <c:cat>
            <c:numRef>
              <c:f>LIA_NCL_fin!$B$4:$Q$4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LIA_NCL_fin!$B$20:$Q$20</c:f>
              <c:numCache>
                <c:formatCode>#,##0</c:formatCode>
                <c:ptCount val="16"/>
                <c:pt idx="0">
                  <c:v>0</c:v>
                </c:pt>
              </c:numCache>
            </c:numRef>
          </c:val>
          <c:smooth val="0"/>
          <c:extLst>
            <c:ext xmlns:c16="http://schemas.microsoft.com/office/drawing/2014/chart" uri="{C3380CC4-5D6E-409C-BE32-E72D297353CC}">
              <c16:uniqueId val="{0000000F-F45F-4853-8B90-2B6D492F3437}"/>
            </c:ext>
          </c:extLst>
        </c:ser>
        <c:dLbls>
          <c:showLegendKey val="0"/>
          <c:showVal val="0"/>
          <c:showCatName val="0"/>
          <c:showSerName val="0"/>
          <c:showPercent val="0"/>
          <c:showBubbleSize val="0"/>
        </c:dLbls>
        <c:smooth val="0"/>
        <c:axId val="189304111"/>
        <c:axId val="1895749231"/>
      </c:lineChart>
      <c:catAx>
        <c:axId val="1893041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95749231"/>
        <c:crosses val="autoZero"/>
        <c:auto val="1"/>
        <c:lblAlgn val="ctr"/>
        <c:lblOffset val="100"/>
        <c:noMultiLvlLbl val="0"/>
      </c:catAx>
      <c:valAx>
        <c:axId val="189574923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930411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 of claims finalised by AQ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LIA_NCL_fin!$A$27</c:f>
              <c:strCache>
                <c:ptCount val="1"/>
                <c:pt idx="0">
                  <c:v>2018Q1</c:v>
                </c:pt>
              </c:strCache>
            </c:strRef>
          </c:tx>
          <c:spPr>
            <a:ln w="28575" cap="rnd">
              <a:solidFill>
                <a:schemeClr val="accent1"/>
              </a:solidFill>
              <a:round/>
            </a:ln>
            <a:effectLst/>
          </c:spPr>
          <c:marker>
            <c:symbol val="none"/>
          </c:marker>
          <c:cat>
            <c:numRef>
              <c:f>LIA_NCL_fin!$B$26:$H$26</c:f>
              <c:numCache>
                <c:formatCode>General</c:formatCode>
                <c:ptCount val="7"/>
                <c:pt idx="0">
                  <c:v>0</c:v>
                </c:pt>
                <c:pt idx="1">
                  <c:v>1</c:v>
                </c:pt>
                <c:pt idx="2">
                  <c:v>2</c:v>
                </c:pt>
                <c:pt idx="3">
                  <c:v>3</c:v>
                </c:pt>
                <c:pt idx="4">
                  <c:v>4</c:v>
                </c:pt>
                <c:pt idx="5">
                  <c:v>5</c:v>
                </c:pt>
                <c:pt idx="6">
                  <c:v>6</c:v>
                </c:pt>
              </c:numCache>
            </c:numRef>
          </c:cat>
          <c:val>
            <c:numRef>
              <c:f>LIA_NCL_fin!$B$27:$H$27</c:f>
              <c:numCache>
                <c:formatCode>0.0%</c:formatCode>
                <c:ptCount val="7"/>
                <c:pt idx="0">
                  <c:v>0</c:v>
                </c:pt>
                <c:pt idx="1">
                  <c:v>0.25</c:v>
                </c:pt>
                <c:pt idx="2">
                  <c:v>0.33823529411764708</c:v>
                </c:pt>
                <c:pt idx="3">
                  <c:v>0.4264705882352941</c:v>
                </c:pt>
                <c:pt idx="4">
                  <c:v>0.61764705882352944</c:v>
                </c:pt>
                <c:pt idx="5">
                  <c:v>0.69117647058823528</c:v>
                </c:pt>
                <c:pt idx="6">
                  <c:v>0.77941176470588236</c:v>
                </c:pt>
              </c:numCache>
            </c:numRef>
          </c:val>
          <c:smooth val="0"/>
          <c:extLst>
            <c:ext xmlns:c16="http://schemas.microsoft.com/office/drawing/2014/chart" uri="{C3380CC4-5D6E-409C-BE32-E72D297353CC}">
              <c16:uniqueId val="{00000000-11DE-4C58-BB41-70B9ED89D07D}"/>
            </c:ext>
          </c:extLst>
        </c:ser>
        <c:ser>
          <c:idx val="1"/>
          <c:order val="1"/>
          <c:tx>
            <c:strRef>
              <c:f>LIA_NCL_fin!$A$28</c:f>
              <c:strCache>
                <c:ptCount val="1"/>
                <c:pt idx="0">
                  <c:v>2018Q2</c:v>
                </c:pt>
              </c:strCache>
            </c:strRef>
          </c:tx>
          <c:spPr>
            <a:ln w="28575" cap="rnd">
              <a:solidFill>
                <a:schemeClr val="accent2"/>
              </a:solidFill>
              <a:round/>
            </a:ln>
            <a:effectLst/>
          </c:spPr>
          <c:marker>
            <c:symbol val="none"/>
          </c:marker>
          <c:cat>
            <c:numRef>
              <c:f>LIA_NCL_fin!$B$26:$H$26</c:f>
              <c:numCache>
                <c:formatCode>General</c:formatCode>
                <c:ptCount val="7"/>
                <c:pt idx="0">
                  <c:v>0</c:v>
                </c:pt>
                <c:pt idx="1">
                  <c:v>1</c:v>
                </c:pt>
                <c:pt idx="2">
                  <c:v>2</c:v>
                </c:pt>
                <c:pt idx="3">
                  <c:v>3</c:v>
                </c:pt>
                <c:pt idx="4">
                  <c:v>4</c:v>
                </c:pt>
                <c:pt idx="5">
                  <c:v>5</c:v>
                </c:pt>
                <c:pt idx="6">
                  <c:v>6</c:v>
                </c:pt>
              </c:numCache>
            </c:numRef>
          </c:cat>
          <c:val>
            <c:numRef>
              <c:f>LIA_NCL_fin!$B$28:$H$28</c:f>
              <c:numCache>
                <c:formatCode>0.0%</c:formatCode>
                <c:ptCount val="7"/>
                <c:pt idx="0">
                  <c:v>0</c:v>
                </c:pt>
                <c:pt idx="1">
                  <c:v>0</c:v>
                </c:pt>
                <c:pt idx="2">
                  <c:v>0</c:v>
                </c:pt>
                <c:pt idx="3">
                  <c:v>0.18461538461538463</c:v>
                </c:pt>
                <c:pt idx="4">
                  <c:v>0.44615384615384618</c:v>
                </c:pt>
                <c:pt idx="5">
                  <c:v>0.56923076923076921</c:v>
                </c:pt>
                <c:pt idx="6">
                  <c:v>0.6</c:v>
                </c:pt>
              </c:numCache>
            </c:numRef>
          </c:val>
          <c:smooth val="0"/>
          <c:extLst>
            <c:ext xmlns:c16="http://schemas.microsoft.com/office/drawing/2014/chart" uri="{C3380CC4-5D6E-409C-BE32-E72D297353CC}">
              <c16:uniqueId val="{00000001-11DE-4C58-BB41-70B9ED89D07D}"/>
            </c:ext>
          </c:extLst>
        </c:ser>
        <c:ser>
          <c:idx val="2"/>
          <c:order val="2"/>
          <c:tx>
            <c:strRef>
              <c:f>LIA_NCL_fin!$A$29</c:f>
              <c:strCache>
                <c:ptCount val="1"/>
                <c:pt idx="0">
                  <c:v>2018Q3</c:v>
                </c:pt>
              </c:strCache>
            </c:strRef>
          </c:tx>
          <c:spPr>
            <a:ln w="28575" cap="rnd">
              <a:solidFill>
                <a:schemeClr val="accent3"/>
              </a:solidFill>
              <a:round/>
            </a:ln>
            <a:effectLst/>
          </c:spPr>
          <c:marker>
            <c:symbol val="none"/>
          </c:marker>
          <c:cat>
            <c:numRef>
              <c:f>LIA_NCL_fin!$B$26:$H$26</c:f>
              <c:numCache>
                <c:formatCode>General</c:formatCode>
                <c:ptCount val="7"/>
                <c:pt idx="0">
                  <c:v>0</c:v>
                </c:pt>
                <c:pt idx="1">
                  <c:v>1</c:v>
                </c:pt>
                <c:pt idx="2">
                  <c:v>2</c:v>
                </c:pt>
                <c:pt idx="3">
                  <c:v>3</c:v>
                </c:pt>
                <c:pt idx="4">
                  <c:v>4</c:v>
                </c:pt>
                <c:pt idx="5">
                  <c:v>5</c:v>
                </c:pt>
                <c:pt idx="6">
                  <c:v>6</c:v>
                </c:pt>
              </c:numCache>
            </c:numRef>
          </c:cat>
          <c:val>
            <c:numRef>
              <c:f>LIA_NCL_fin!$B$29:$H$29</c:f>
              <c:numCache>
                <c:formatCode>0.0%</c:formatCode>
                <c:ptCount val="7"/>
                <c:pt idx="0">
                  <c:v>0</c:v>
                </c:pt>
                <c:pt idx="1">
                  <c:v>0</c:v>
                </c:pt>
                <c:pt idx="2">
                  <c:v>0.34693877551020408</c:v>
                </c:pt>
                <c:pt idx="3">
                  <c:v>0.5714285714285714</c:v>
                </c:pt>
                <c:pt idx="4">
                  <c:v>0.7142857142857143</c:v>
                </c:pt>
                <c:pt idx="5">
                  <c:v>0.8571428571428571</c:v>
                </c:pt>
                <c:pt idx="6">
                  <c:v>0.93877551020408168</c:v>
                </c:pt>
              </c:numCache>
            </c:numRef>
          </c:val>
          <c:smooth val="0"/>
          <c:extLst>
            <c:ext xmlns:c16="http://schemas.microsoft.com/office/drawing/2014/chart" uri="{C3380CC4-5D6E-409C-BE32-E72D297353CC}">
              <c16:uniqueId val="{00000002-11DE-4C58-BB41-70B9ED89D07D}"/>
            </c:ext>
          </c:extLst>
        </c:ser>
        <c:ser>
          <c:idx val="3"/>
          <c:order val="3"/>
          <c:tx>
            <c:strRef>
              <c:f>LIA_NCL_fin!$A$30</c:f>
              <c:strCache>
                <c:ptCount val="1"/>
                <c:pt idx="0">
                  <c:v>2018Q4</c:v>
                </c:pt>
              </c:strCache>
            </c:strRef>
          </c:tx>
          <c:spPr>
            <a:ln w="28575" cap="rnd">
              <a:solidFill>
                <a:schemeClr val="accent4"/>
              </a:solidFill>
              <a:round/>
            </a:ln>
            <a:effectLst/>
          </c:spPr>
          <c:marker>
            <c:symbol val="none"/>
          </c:marker>
          <c:cat>
            <c:numRef>
              <c:f>LIA_NCL_fin!$B$26:$H$26</c:f>
              <c:numCache>
                <c:formatCode>General</c:formatCode>
                <c:ptCount val="7"/>
                <c:pt idx="0">
                  <c:v>0</c:v>
                </c:pt>
                <c:pt idx="1">
                  <c:v>1</c:v>
                </c:pt>
                <c:pt idx="2">
                  <c:v>2</c:v>
                </c:pt>
                <c:pt idx="3">
                  <c:v>3</c:v>
                </c:pt>
                <c:pt idx="4">
                  <c:v>4</c:v>
                </c:pt>
                <c:pt idx="5">
                  <c:v>5</c:v>
                </c:pt>
                <c:pt idx="6">
                  <c:v>6</c:v>
                </c:pt>
              </c:numCache>
            </c:numRef>
          </c:cat>
          <c:val>
            <c:numRef>
              <c:f>LIA_NCL_fin!$B$30:$H$30</c:f>
              <c:numCache>
                <c:formatCode>0.0%</c:formatCode>
                <c:ptCount val="7"/>
                <c:pt idx="0">
                  <c:v>0</c:v>
                </c:pt>
                <c:pt idx="1">
                  <c:v>0.16853932584269662</c:v>
                </c:pt>
                <c:pt idx="2">
                  <c:v>0.29213483146067415</c:v>
                </c:pt>
                <c:pt idx="3">
                  <c:v>0.43820224719101125</c:v>
                </c:pt>
                <c:pt idx="4">
                  <c:v>0.5056179775280899</c:v>
                </c:pt>
                <c:pt idx="5">
                  <c:v>0.6179775280898876</c:v>
                </c:pt>
                <c:pt idx="6">
                  <c:v>0.6966292134831461</c:v>
                </c:pt>
              </c:numCache>
            </c:numRef>
          </c:val>
          <c:smooth val="0"/>
          <c:extLst>
            <c:ext xmlns:c16="http://schemas.microsoft.com/office/drawing/2014/chart" uri="{C3380CC4-5D6E-409C-BE32-E72D297353CC}">
              <c16:uniqueId val="{00000003-11DE-4C58-BB41-70B9ED89D07D}"/>
            </c:ext>
          </c:extLst>
        </c:ser>
        <c:ser>
          <c:idx val="4"/>
          <c:order val="4"/>
          <c:tx>
            <c:strRef>
              <c:f>LIA_NCL_fin!$A$31</c:f>
              <c:strCache>
                <c:ptCount val="1"/>
                <c:pt idx="0">
                  <c:v>2019Q1</c:v>
                </c:pt>
              </c:strCache>
            </c:strRef>
          </c:tx>
          <c:spPr>
            <a:ln w="28575" cap="rnd">
              <a:solidFill>
                <a:schemeClr val="accent5"/>
              </a:solidFill>
              <a:round/>
            </a:ln>
            <a:effectLst/>
          </c:spPr>
          <c:marker>
            <c:symbol val="none"/>
          </c:marker>
          <c:cat>
            <c:numRef>
              <c:f>LIA_NCL_fin!$B$26:$H$26</c:f>
              <c:numCache>
                <c:formatCode>General</c:formatCode>
                <c:ptCount val="7"/>
                <c:pt idx="0">
                  <c:v>0</c:v>
                </c:pt>
                <c:pt idx="1">
                  <c:v>1</c:v>
                </c:pt>
                <c:pt idx="2">
                  <c:v>2</c:v>
                </c:pt>
                <c:pt idx="3">
                  <c:v>3</c:v>
                </c:pt>
                <c:pt idx="4">
                  <c:v>4</c:v>
                </c:pt>
                <c:pt idx="5">
                  <c:v>5</c:v>
                </c:pt>
                <c:pt idx="6">
                  <c:v>6</c:v>
                </c:pt>
              </c:numCache>
            </c:numRef>
          </c:cat>
          <c:val>
            <c:numRef>
              <c:f>LIA_NCL_fin!$B$31:$H$31</c:f>
              <c:numCache>
                <c:formatCode>0.0%</c:formatCode>
                <c:ptCount val="7"/>
                <c:pt idx="0">
                  <c:v>0</c:v>
                </c:pt>
                <c:pt idx="1">
                  <c:v>0</c:v>
                </c:pt>
                <c:pt idx="2">
                  <c:v>0.17592592592592593</c:v>
                </c:pt>
                <c:pt idx="3">
                  <c:v>0.25</c:v>
                </c:pt>
                <c:pt idx="4">
                  <c:v>0.32407407407407407</c:v>
                </c:pt>
                <c:pt idx="5">
                  <c:v>0.44444444444444442</c:v>
                </c:pt>
                <c:pt idx="6">
                  <c:v>0.57407407407407407</c:v>
                </c:pt>
              </c:numCache>
            </c:numRef>
          </c:val>
          <c:smooth val="0"/>
          <c:extLst>
            <c:ext xmlns:c16="http://schemas.microsoft.com/office/drawing/2014/chart" uri="{C3380CC4-5D6E-409C-BE32-E72D297353CC}">
              <c16:uniqueId val="{00000004-11DE-4C58-BB41-70B9ED89D07D}"/>
            </c:ext>
          </c:extLst>
        </c:ser>
        <c:ser>
          <c:idx val="5"/>
          <c:order val="5"/>
          <c:tx>
            <c:strRef>
              <c:f>LIA_NCL_fin!$A$32</c:f>
              <c:strCache>
                <c:ptCount val="1"/>
                <c:pt idx="0">
                  <c:v>2019Q2</c:v>
                </c:pt>
              </c:strCache>
            </c:strRef>
          </c:tx>
          <c:spPr>
            <a:ln w="28575" cap="rnd">
              <a:solidFill>
                <a:schemeClr val="accent6"/>
              </a:solidFill>
              <a:round/>
            </a:ln>
            <a:effectLst/>
          </c:spPr>
          <c:marker>
            <c:symbol val="none"/>
          </c:marker>
          <c:cat>
            <c:numRef>
              <c:f>LIA_NCL_fin!$B$26:$H$26</c:f>
              <c:numCache>
                <c:formatCode>General</c:formatCode>
                <c:ptCount val="7"/>
                <c:pt idx="0">
                  <c:v>0</c:v>
                </c:pt>
                <c:pt idx="1">
                  <c:v>1</c:v>
                </c:pt>
                <c:pt idx="2">
                  <c:v>2</c:v>
                </c:pt>
                <c:pt idx="3">
                  <c:v>3</c:v>
                </c:pt>
                <c:pt idx="4">
                  <c:v>4</c:v>
                </c:pt>
                <c:pt idx="5">
                  <c:v>5</c:v>
                </c:pt>
                <c:pt idx="6">
                  <c:v>6</c:v>
                </c:pt>
              </c:numCache>
            </c:numRef>
          </c:cat>
          <c:val>
            <c:numRef>
              <c:f>LIA_NCL_fin!$B$32:$H$32</c:f>
              <c:numCache>
                <c:formatCode>0.0%</c:formatCode>
                <c:ptCount val="7"/>
                <c:pt idx="0">
                  <c:v>0</c:v>
                </c:pt>
                <c:pt idx="1">
                  <c:v>0</c:v>
                </c:pt>
                <c:pt idx="2">
                  <c:v>0.15384615384615385</c:v>
                </c:pt>
                <c:pt idx="3">
                  <c:v>0.33333333333333331</c:v>
                </c:pt>
                <c:pt idx="4">
                  <c:v>0.41025641025641024</c:v>
                </c:pt>
                <c:pt idx="5">
                  <c:v>0.48717948717948717</c:v>
                </c:pt>
                <c:pt idx="6">
                  <c:v>0.53846153846153844</c:v>
                </c:pt>
              </c:numCache>
            </c:numRef>
          </c:val>
          <c:smooth val="0"/>
          <c:extLst>
            <c:ext xmlns:c16="http://schemas.microsoft.com/office/drawing/2014/chart" uri="{C3380CC4-5D6E-409C-BE32-E72D297353CC}">
              <c16:uniqueId val="{00000005-11DE-4C58-BB41-70B9ED89D07D}"/>
            </c:ext>
          </c:extLst>
        </c:ser>
        <c:ser>
          <c:idx val="6"/>
          <c:order val="6"/>
          <c:tx>
            <c:strRef>
              <c:f>LIA_NCL_fin!$A$33</c:f>
              <c:strCache>
                <c:ptCount val="1"/>
                <c:pt idx="0">
                  <c:v>2019Q3</c:v>
                </c:pt>
              </c:strCache>
            </c:strRef>
          </c:tx>
          <c:spPr>
            <a:ln w="28575" cap="rnd">
              <a:solidFill>
                <a:schemeClr val="accent1">
                  <a:lumMod val="60000"/>
                </a:schemeClr>
              </a:solidFill>
              <a:round/>
            </a:ln>
            <a:effectLst/>
          </c:spPr>
          <c:marker>
            <c:symbol val="none"/>
          </c:marker>
          <c:cat>
            <c:numRef>
              <c:f>LIA_NCL_fin!$B$26:$H$26</c:f>
              <c:numCache>
                <c:formatCode>General</c:formatCode>
                <c:ptCount val="7"/>
                <c:pt idx="0">
                  <c:v>0</c:v>
                </c:pt>
                <c:pt idx="1">
                  <c:v>1</c:v>
                </c:pt>
                <c:pt idx="2">
                  <c:v>2</c:v>
                </c:pt>
                <c:pt idx="3">
                  <c:v>3</c:v>
                </c:pt>
                <c:pt idx="4">
                  <c:v>4</c:v>
                </c:pt>
                <c:pt idx="5">
                  <c:v>5</c:v>
                </c:pt>
                <c:pt idx="6">
                  <c:v>6</c:v>
                </c:pt>
              </c:numCache>
            </c:numRef>
          </c:cat>
          <c:val>
            <c:numRef>
              <c:f>LIA_NCL_fin!$B$33:$H$33</c:f>
              <c:numCache>
                <c:formatCode>0.0%</c:formatCode>
                <c:ptCount val="7"/>
                <c:pt idx="0">
                  <c:v>0</c:v>
                </c:pt>
                <c:pt idx="1">
                  <c:v>0.14130434782608695</c:v>
                </c:pt>
                <c:pt idx="2">
                  <c:v>0.20652173913043478</c:v>
                </c:pt>
                <c:pt idx="3">
                  <c:v>0.30434782608695654</c:v>
                </c:pt>
                <c:pt idx="4">
                  <c:v>0.38043478260869568</c:v>
                </c:pt>
                <c:pt idx="5">
                  <c:v>0.59782608695652173</c:v>
                </c:pt>
                <c:pt idx="6">
                  <c:v>0.67391304347826086</c:v>
                </c:pt>
              </c:numCache>
            </c:numRef>
          </c:val>
          <c:smooth val="0"/>
          <c:extLst>
            <c:ext xmlns:c16="http://schemas.microsoft.com/office/drawing/2014/chart" uri="{C3380CC4-5D6E-409C-BE32-E72D297353CC}">
              <c16:uniqueId val="{00000006-11DE-4C58-BB41-70B9ED89D07D}"/>
            </c:ext>
          </c:extLst>
        </c:ser>
        <c:ser>
          <c:idx val="7"/>
          <c:order val="7"/>
          <c:tx>
            <c:strRef>
              <c:f>LIA_NCL_fin!$A$34</c:f>
              <c:strCache>
                <c:ptCount val="1"/>
                <c:pt idx="0">
                  <c:v>2019Q4</c:v>
                </c:pt>
              </c:strCache>
            </c:strRef>
          </c:tx>
          <c:spPr>
            <a:ln w="28575" cap="rnd">
              <a:solidFill>
                <a:schemeClr val="accent2">
                  <a:lumMod val="60000"/>
                </a:schemeClr>
              </a:solidFill>
              <a:round/>
            </a:ln>
            <a:effectLst/>
          </c:spPr>
          <c:marker>
            <c:symbol val="none"/>
          </c:marker>
          <c:cat>
            <c:numRef>
              <c:f>LIA_NCL_fin!$B$26:$H$26</c:f>
              <c:numCache>
                <c:formatCode>General</c:formatCode>
                <c:ptCount val="7"/>
                <c:pt idx="0">
                  <c:v>0</c:v>
                </c:pt>
                <c:pt idx="1">
                  <c:v>1</c:v>
                </c:pt>
                <c:pt idx="2">
                  <c:v>2</c:v>
                </c:pt>
                <c:pt idx="3">
                  <c:v>3</c:v>
                </c:pt>
                <c:pt idx="4">
                  <c:v>4</c:v>
                </c:pt>
                <c:pt idx="5">
                  <c:v>5</c:v>
                </c:pt>
                <c:pt idx="6">
                  <c:v>6</c:v>
                </c:pt>
              </c:numCache>
            </c:numRef>
          </c:cat>
          <c:val>
            <c:numRef>
              <c:f>LIA_NCL_fin!$B$34:$H$34</c:f>
              <c:numCache>
                <c:formatCode>0.0%</c:formatCode>
                <c:ptCount val="7"/>
                <c:pt idx="0">
                  <c:v>0</c:v>
                </c:pt>
                <c:pt idx="1">
                  <c:v>0</c:v>
                </c:pt>
                <c:pt idx="2">
                  <c:v>9.0909090909090912E-2</c:v>
                </c:pt>
                <c:pt idx="3">
                  <c:v>0.18939393939393939</c:v>
                </c:pt>
                <c:pt idx="4">
                  <c:v>0.26515151515151514</c:v>
                </c:pt>
                <c:pt idx="5">
                  <c:v>0.43181818181818182</c:v>
                </c:pt>
                <c:pt idx="6">
                  <c:v>0.54545454545454541</c:v>
                </c:pt>
              </c:numCache>
            </c:numRef>
          </c:val>
          <c:smooth val="0"/>
          <c:extLst>
            <c:ext xmlns:c16="http://schemas.microsoft.com/office/drawing/2014/chart" uri="{C3380CC4-5D6E-409C-BE32-E72D297353CC}">
              <c16:uniqueId val="{00000007-11DE-4C58-BB41-70B9ED89D07D}"/>
            </c:ext>
          </c:extLst>
        </c:ser>
        <c:ser>
          <c:idx val="8"/>
          <c:order val="8"/>
          <c:tx>
            <c:strRef>
              <c:f>LIA_NCL_fin!$A$35</c:f>
              <c:strCache>
                <c:ptCount val="1"/>
                <c:pt idx="0">
                  <c:v>2020Q1</c:v>
                </c:pt>
              </c:strCache>
            </c:strRef>
          </c:tx>
          <c:spPr>
            <a:ln w="28575" cap="rnd">
              <a:solidFill>
                <a:schemeClr val="accent3">
                  <a:lumMod val="60000"/>
                </a:schemeClr>
              </a:solidFill>
              <a:round/>
            </a:ln>
            <a:effectLst/>
          </c:spPr>
          <c:marker>
            <c:symbol val="none"/>
          </c:marker>
          <c:cat>
            <c:numRef>
              <c:f>LIA_NCL_fin!$B$26:$H$26</c:f>
              <c:numCache>
                <c:formatCode>General</c:formatCode>
                <c:ptCount val="7"/>
                <c:pt idx="0">
                  <c:v>0</c:v>
                </c:pt>
                <c:pt idx="1">
                  <c:v>1</c:v>
                </c:pt>
                <c:pt idx="2">
                  <c:v>2</c:v>
                </c:pt>
                <c:pt idx="3">
                  <c:v>3</c:v>
                </c:pt>
                <c:pt idx="4">
                  <c:v>4</c:v>
                </c:pt>
                <c:pt idx="5">
                  <c:v>5</c:v>
                </c:pt>
                <c:pt idx="6">
                  <c:v>6</c:v>
                </c:pt>
              </c:numCache>
            </c:numRef>
          </c:cat>
          <c:val>
            <c:numRef>
              <c:f>LIA_NCL_fin!$B$35:$H$35</c:f>
              <c:numCache>
                <c:formatCode>0.0%</c:formatCode>
                <c:ptCount val="7"/>
                <c:pt idx="0">
                  <c:v>0</c:v>
                </c:pt>
                <c:pt idx="1">
                  <c:v>0.11320754716981132</c:v>
                </c:pt>
                <c:pt idx="2">
                  <c:v>0.23584905660377359</c:v>
                </c:pt>
                <c:pt idx="3">
                  <c:v>0.34905660377358488</c:v>
                </c:pt>
                <c:pt idx="4">
                  <c:v>0.43396226415094341</c:v>
                </c:pt>
                <c:pt idx="5">
                  <c:v>0.54716981132075471</c:v>
                </c:pt>
                <c:pt idx="6">
                  <c:v>0.65094339622641506</c:v>
                </c:pt>
              </c:numCache>
            </c:numRef>
          </c:val>
          <c:smooth val="0"/>
          <c:extLst>
            <c:ext xmlns:c16="http://schemas.microsoft.com/office/drawing/2014/chart" uri="{C3380CC4-5D6E-409C-BE32-E72D297353CC}">
              <c16:uniqueId val="{00000008-11DE-4C58-BB41-70B9ED89D07D}"/>
            </c:ext>
          </c:extLst>
        </c:ser>
        <c:ser>
          <c:idx val="9"/>
          <c:order val="9"/>
          <c:tx>
            <c:strRef>
              <c:f>LIA_NCL_fin!$A$36</c:f>
              <c:strCache>
                <c:ptCount val="1"/>
                <c:pt idx="0">
                  <c:v>2020Q2</c:v>
                </c:pt>
              </c:strCache>
            </c:strRef>
          </c:tx>
          <c:spPr>
            <a:ln w="28575" cap="rnd">
              <a:solidFill>
                <a:schemeClr val="accent4">
                  <a:lumMod val="60000"/>
                </a:schemeClr>
              </a:solidFill>
              <a:round/>
            </a:ln>
            <a:effectLst/>
          </c:spPr>
          <c:marker>
            <c:symbol val="none"/>
          </c:marker>
          <c:cat>
            <c:numRef>
              <c:f>LIA_NCL_fin!$B$26:$H$26</c:f>
              <c:numCache>
                <c:formatCode>General</c:formatCode>
                <c:ptCount val="7"/>
                <c:pt idx="0">
                  <c:v>0</c:v>
                </c:pt>
                <c:pt idx="1">
                  <c:v>1</c:v>
                </c:pt>
                <c:pt idx="2">
                  <c:v>2</c:v>
                </c:pt>
                <c:pt idx="3">
                  <c:v>3</c:v>
                </c:pt>
                <c:pt idx="4">
                  <c:v>4</c:v>
                </c:pt>
                <c:pt idx="5">
                  <c:v>5</c:v>
                </c:pt>
                <c:pt idx="6">
                  <c:v>6</c:v>
                </c:pt>
              </c:numCache>
            </c:numRef>
          </c:cat>
          <c:val>
            <c:numRef>
              <c:f>LIA_NCL_fin!$B$36:$H$36</c:f>
              <c:numCache>
                <c:formatCode>0.0%</c:formatCode>
                <c:ptCount val="7"/>
                <c:pt idx="0">
                  <c:v>0</c:v>
                </c:pt>
                <c:pt idx="1">
                  <c:v>0.11965811965811966</c:v>
                </c:pt>
                <c:pt idx="2">
                  <c:v>0.23076923076923078</c:v>
                </c:pt>
                <c:pt idx="3">
                  <c:v>0.39316239316239315</c:v>
                </c:pt>
                <c:pt idx="4">
                  <c:v>0.48717948717948717</c:v>
                </c:pt>
                <c:pt idx="5">
                  <c:v>0.67521367521367526</c:v>
                </c:pt>
                <c:pt idx="6">
                  <c:v>0.71794871794871795</c:v>
                </c:pt>
              </c:numCache>
            </c:numRef>
          </c:val>
          <c:smooth val="0"/>
          <c:extLst>
            <c:ext xmlns:c16="http://schemas.microsoft.com/office/drawing/2014/chart" uri="{C3380CC4-5D6E-409C-BE32-E72D297353CC}">
              <c16:uniqueId val="{00000009-11DE-4C58-BB41-70B9ED89D07D}"/>
            </c:ext>
          </c:extLst>
        </c:ser>
        <c:ser>
          <c:idx val="10"/>
          <c:order val="10"/>
          <c:tx>
            <c:strRef>
              <c:f>LIA_NCL_fin!$A$37</c:f>
              <c:strCache>
                <c:ptCount val="1"/>
                <c:pt idx="0">
                  <c:v>2020Q3</c:v>
                </c:pt>
              </c:strCache>
            </c:strRef>
          </c:tx>
          <c:spPr>
            <a:ln w="28575" cap="rnd">
              <a:solidFill>
                <a:schemeClr val="accent5">
                  <a:lumMod val="60000"/>
                </a:schemeClr>
              </a:solidFill>
              <a:round/>
            </a:ln>
            <a:effectLst/>
          </c:spPr>
          <c:marker>
            <c:symbol val="none"/>
          </c:marker>
          <c:cat>
            <c:numRef>
              <c:f>LIA_NCL_fin!$B$26:$H$26</c:f>
              <c:numCache>
                <c:formatCode>General</c:formatCode>
                <c:ptCount val="7"/>
                <c:pt idx="0">
                  <c:v>0</c:v>
                </c:pt>
                <c:pt idx="1">
                  <c:v>1</c:v>
                </c:pt>
                <c:pt idx="2">
                  <c:v>2</c:v>
                </c:pt>
                <c:pt idx="3">
                  <c:v>3</c:v>
                </c:pt>
                <c:pt idx="4">
                  <c:v>4</c:v>
                </c:pt>
                <c:pt idx="5">
                  <c:v>5</c:v>
                </c:pt>
                <c:pt idx="6">
                  <c:v>6</c:v>
                </c:pt>
              </c:numCache>
            </c:numRef>
          </c:cat>
          <c:val>
            <c:numRef>
              <c:f>LIA_NCL_fin!$B$37:$H$37</c:f>
              <c:numCache>
                <c:formatCode>0.0%</c:formatCode>
                <c:ptCount val="7"/>
                <c:pt idx="0">
                  <c:v>0</c:v>
                </c:pt>
                <c:pt idx="1">
                  <c:v>0.1130952380952381</c:v>
                </c:pt>
                <c:pt idx="2">
                  <c:v>0.16071428571428573</c:v>
                </c:pt>
                <c:pt idx="3">
                  <c:v>0.26785714285714285</c:v>
                </c:pt>
                <c:pt idx="4">
                  <c:v>0.45238095238095238</c:v>
                </c:pt>
                <c:pt idx="5">
                  <c:v>0.76190476190476186</c:v>
                </c:pt>
              </c:numCache>
            </c:numRef>
          </c:val>
          <c:smooth val="0"/>
          <c:extLst>
            <c:ext xmlns:c16="http://schemas.microsoft.com/office/drawing/2014/chart" uri="{C3380CC4-5D6E-409C-BE32-E72D297353CC}">
              <c16:uniqueId val="{0000000A-11DE-4C58-BB41-70B9ED89D07D}"/>
            </c:ext>
          </c:extLst>
        </c:ser>
        <c:ser>
          <c:idx val="11"/>
          <c:order val="11"/>
          <c:tx>
            <c:strRef>
              <c:f>LIA_NCL_fin!$A$38</c:f>
              <c:strCache>
                <c:ptCount val="1"/>
                <c:pt idx="0">
                  <c:v>2020Q4</c:v>
                </c:pt>
              </c:strCache>
            </c:strRef>
          </c:tx>
          <c:spPr>
            <a:ln w="28575" cap="rnd">
              <a:solidFill>
                <a:schemeClr val="accent6">
                  <a:lumMod val="60000"/>
                </a:schemeClr>
              </a:solidFill>
              <a:round/>
            </a:ln>
            <a:effectLst/>
          </c:spPr>
          <c:marker>
            <c:symbol val="none"/>
          </c:marker>
          <c:cat>
            <c:numRef>
              <c:f>LIA_NCL_fin!$B$26:$H$26</c:f>
              <c:numCache>
                <c:formatCode>General</c:formatCode>
                <c:ptCount val="7"/>
                <c:pt idx="0">
                  <c:v>0</c:v>
                </c:pt>
                <c:pt idx="1">
                  <c:v>1</c:v>
                </c:pt>
                <c:pt idx="2">
                  <c:v>2</c:v>
                </c:pt>
                <c:pt idx="3">
                  <c:v>3</c:v>
                </c:pt>
                <c:pt idx="4">
                  <c:v>4</c:v>
                </c:pt>
                <c:pt idx="5">
                  <c:v>5</c:v>
                </c:pt>
                <c:pt idx="6">
                  <c:v>6</c:v>
                </c:pt>
              </c:numCache>
            </c:numRef>
          </c:cat>
          <c:val>
            <c:numRef>
              <c:f>LIA_NCL_fin!$B$38:$H$38</c:f>
              <c:numCache>
                <c:formatCode>0.0%</c:formatCode>
                <c:ptCount val="7"/>
                <c:pt idx="0">
                  <c:v>0</c:v>
                </c:pt>
                <c:pt idx="1">
                  <c:v>0.16438356164383561</c:v>
                </c:pt>
                <c:pt idx="2">
                  <c:v>0.23972602739726026</c:v>
                </c:pt>
                <c:pt idx="3">
                  <c:v>0.3904109589041096</c:v>
                </c:pt>
                <c:pt idx="4">
                  <c:v>0.69863013698630139</c:v>
                </c:pt>
              </c:numCache>
            </c:numRef>
          </c:val>
          <c:smooth val="0"/>
          <c:extLst>
            <c:ext xmlns:c16="http://schemas.microsoft.com/office/drawing/2014/chart" uri="{C3380CC4-5D6E-409C-BE32-E72D297353CC}">
              <c16:uniqueId val="{0000000B-11DE-4C58-BB41-70B9ED89D07D}"/>
            </c:ext>
          </c:extLst>
        </c:ser>
        <c:ser>
          <c:idx val="12"/>
          <c:order val="12"/>
          <c:tx>
            <c:strRef>
              <c:f>LIA_NCL_fin!$A$39</c:f>
              <c:strCache>
                <c:ptCount val="1"/>
                <c:pt idx="0">
                  <c:v>2021Q1</c:v>
                </c:pt>
              </c:strCache>
            </c:strRef>
          </c:tx>
          <c:spPr>
            <a:ln w="28575" cap="rnd">
              <a:solidFill>
                <a:schemeClr val="accent1">
                  <a:lumMod val="80000"/>
                  <a:lumOff val="20000"/>
                </a:schemeClr>
              </a:solidFill>
              <a:round/>
            </a:ln>
            <a:effectLst/>
          </c:spPr>
          <c:marker>
            <c:symbol val="none"/>
          </c:marker>
          <c:cat>
            <c:numRef>
              <c:f>LIA_NCL_fin!$B$26:$H$26</c:f>
              <c:numCache>
                <c:formatCode>General</c:formatCode>
                <c:ptCount val="7"/>
                <c:pt idx="0">
                  <c:v>0</c:v>
                </c:pt>
                <c:pt idx="1">
                  <c:v>1</c:v>
                </c:pt>
                <c:pt idx="2">
                  <c:v>2</c:v>
                </c:pt>
                <c:pt idx="3">
                  <c:v>3</c:v>
                </c:pt>
                <c:pt idx="4">
                  <c:v>4</c:v>
                </c:pt>
                <c:pt idx="5">
                  <c:v>5</c:v>
                </c:pt>
                <c:pt idx="6">
                  <c:v>6</c:v>
                </c:pt>
              </c:numCache>
            </c:numRef>
          </c:cat>
          <c:val>
            <c:numRef>
              <c:f>LIA_NCL_fin!$B$39:$H$39</c:f>
              <c:numCache>
                <c:formatCode>0.0%</c:formatCode>
                <c:ptCount val="7"/>
                <c:pt idx="0">
                  <c:v>0.11553663727576771</c:v>
                </c:pt>
                <c:pt idx="1">
                  <c:v>0.21283064761325632</c:v>
                </c:pt>
                <c:pt idx="2">
                  <c:v>0.40741866828823353</c:v>
                </c:pt>
                <c:pt idx="3">
                  <c:v>0.6324110671936759</c:v>
                </c:pt>
              </c:numCache>
            </c:numRef>
          </c:val>
          <c:smooth val="0"/>
          <c:extLst>
            <c:ext xmlns:c16="http://schemas.microsoft.com/office/drawing/2014/chart" uri="{C3380CC4-5D6E-409C-BE32-E72D297353CC}">
              <c16:uniqueId val="{0000000C-11DE-4C58-BB41-70B9ED89D07D}"/>
            </c:ext>
          </c:extLst>
        </c:ser>
        <c:ser>
          <c:idx val="13"/>
          <c:order val="13"/>
          <c:tx>
            <c:strRef>
              <c:f>LIA_NCL_fin!$A$40</c:f>
              <c:strCache>
                <c:ptCount val="1"/>
                <c:pt idx="0">
                  <c:v>2021Q2</c:v>
                </c:pt>
              </c:strCache>
            </c:strRef>
          </c:tx>
          <c:spPr>
            <a:ln w="28575" cap="rnd">
              <a:solidFill>
                <a:schemeClr val="accent2">
                  <a:lumMod val="80000"/>
                  <a:lumOff val="20000"/>
                </a:schemeClr>
              </a:solidFill>
              <a:round/>
            </a:ln>
            <a:effectLst/>
          </c:spPr>
          <c:marker>
            <c:symbol val="none"/>
          </c:marker>
          <c:cat>
            <c:numRef>
              <c:f>LIA_NCL_fin!$B$26:$H$26</c:f>
              <c:numCache>
                <c:formatCode>General</c:formatCode>
                <c:ptCount val="7"/>
                <c:pt idx="0">
                  <c:v>0</c:v>
                </c:pt>
                <c:pt idx="1">
                  <c:v>1</c:v>
                </c:pt>
                <c:pt idx="2">
                  <c:v>2</c:v>
                </c:pt>
                <c:pt idx="3">
                  <c:v>3</c:v>
                </c:pt>
                <c:pt idx="4">
                  <c:v>4</c:v>
                </c:pt>
                <c:pt idx="5">
                  <c:v>5</c:v>
                </c:pt>
                <c:pt idx="6">
                  <c:v>6</c:v>
                </c:pt>
              </c:numCache>
            </c:numRef>
          </c:cat>
          <c:val>
            <c:numRef>
              <c:f>LIA_NCL_fin!$B$40:$H$40</c:f>
              <c:numCache>
                <c:formatCode>0.0%</c:formatCode>
                <c:ptCount val="7"/>
                <c:pt idx="0">
                  <c:v>0</c:v>
                </c:pt>
                <c:pt idx="1">
                  <c:v>0.17961104917626655</c:v>
                </c:pt>
                <c:pt idx="2">
                  <c:v>0.48309178743961351</c:v>
                </c:pt>
              </c:numCache>
            </c:numRef>
          </c:val>
          <c:smooth val="0"/>
          <c:extLst>
            <c:ext xmlns:c16="http://schemas.microsoft.com/office/drawing/2014/chart" uri="{C3380CC4-5D6E-409C-BE32-E72D297353CC}">
              <c16:uniqueId val="{0000000D-11DE-4C58-BB41-70B9ED89D07D}"/>
            </c:ext>
          </c:extLst>
        </c:ser>
        <c:ser>
          <c:idx val="14"/>
          <c:order val="14"/>
          <c:tx>
            <c:strRef>
              <c:f>LIA_NCL_fin!$A$41</c:f>
              <c:strCache>
                <c:ptCount val="1"/>
                <c:pt idx="0">
                  <c:v>2021Q3</c:v>
                </c:pt>
              </c:strCache>
            </c:strRef>
          </c:tx>
          <c:spPr>
            <a:ln w="28575" cap="rnd">
              <a:solidFill>
                <a:schemeClr val="accent3">
                  <a:lumMod val="80000"/>
                  <a:lumOff val="20000"/>
                </a:schemeClr>
              </a:solidFill>
              <a:round/>
            </a:ln>
            <a:effectLst/>
          </c:spPr>
          <c:marker>
            <c:symbol val="none"/>
          </c:marker>
          <c:cat>
            <c:numRef>
              <c:f>LIA_NCL_fin!$B$26:$H$26</c:f>
              <c:numCache>
                <c:formatCode>General</c:formatCode>
                <c:ptCount val="7"/>
                <c:pt idx="0">
                  <c:v>0</c:v>
                </c:pt>
                <c:pt idx="1">
                  <c:v>1</c:v>
                </c:pt>
                <c:pt idx="2">
                  <c:v>2</c:v>
                </c:pt>
                <c:pt idx="3">
                  <c:v>3</c:v>
                </c:pt>
                <c:pt idx="4">
                  <c:v>4</c:v>
                </c:pt>
                <c:pt idx="5">
                  <c:v>5</c:v>
                </c:pt>
                <c:pt idx="6">
                  <c:v>6</c:v>
                </c:pt>
              </c:numCache>
            </c:numRef>
          </c:cat>
          <c:val>
            <c:numRef>
              <c:f>LIA_NCL_fin!$B$41:$H$41</c:f>
              <c:numCache>
                <c:formatCode>0.0%</c:formatCode>
                <c:ptCount val="7"/>
                <c:pt idx="0">
                  <c:v>0</c:v>
                </c:pt>
                <c:pt idx="1">
                  <c:v>0.32141771272206054</c:v>
                </c:pt>
              </c:numCache>
            </c:numRef>
          </c:val>
          <c:smooth val="0"/>
          <c:extLst>
            <c:ext xmlns:c16="http://schemas.microsoft.com/office/drawing/2014/chart" uri="{C3380CC4-5D6E-409C-BE32-E72D297353CC}">
              <c16:uniqueId val="{0000000E-11DE-4C58-BB41-70B9ED89D07D}"/>
            </c:ext>
          </c:extLst>
        </c:ser>
        <c:ser>
          <c:idx val="15"/>
          <c:order val="15"/>
          <c:tx>
            <c:strRef>
              <c:f>LIA_NCL_fin!$A$42</c:f>
              <c:strCache>
                <c:ptCount val="1"/>
                <c:pt idx="0">
                  <c:v>2021Q4</c:v>
                </c:pt>
              </c:strCache>
            </c:strRef>
          </c:tx>
          <c:spPr>
            <a:ln w="28575" cap="rnd">
              <a:solidFill>
                <a:schemeClr val="accent4">
                  <a:lumMod val="80000"/>
                  <a:lumOff val="20000"/>
                </a:schemeClr>
              </a:solidFill>
              <a:round/>
            </a:ln>
            <a:effectLst/>
          </c:spPr>
          <c:marker>
            <c:symbol val="none"/>
          </c:marker>
          <c:cat>
            <c:numRef>
              <c:f>LIA_NCL_fin!$B$26:$H$26</c:f>
              <c:numCache>
                <c:formatCode>General</c:formatCode>
                <c:ptCount val="7"/>
                <c:pt idx="0">
                  <c:v>0</c:v>
                </c:pt>
                <c:pt idx="1">
                  <c:v>1</c:v>
                </c:pt>
                <c:pt idx="2">
                  <c:v>2</c:v>
                </c:pt>
                <c:pt idx="3">
                  <c:v>3</c:v>
                </c:pt>
                <c:pt idx="4">
                  <c:v>4</c:v>
                </c:pt>
                <c:pt idx="5">
                  <c:v>5</c:v>
                </c:pt>
                <c:pt idx="6">
                  <c:v>6</c:v>
                </c:pt>
              </c:numCache>
            </c:numRef>
          </c:cat>
          <c:val>
            <c:numRef>
              <c:f>LIA_NCL_fin!$B$42:$H$42</c:f>
              <c:numCache>
                <c:formatCode>#,##0</c:formatCode>
                <c:ptCount val="7"/>
                <c:pt idx="0" formatCode="0.0%">
                  <c:v>0</c:v>
                </c:pt>
              </c:numCache>
            </c:numRef>
          </c:val>
          <c:smooth val="0"/>
          <c:extLst>
            <c:ext xmlns:c16="http://schemas.microsoft.com/office/drawing/2014/chart" uri="{C3380CC4-5D6E-409C-BE32-E72D297353CC}">
              <c16:uniqueId val="{0000000F-11DE-4C58-BB41-70B9ED89D07D}"/>
            </c:ext>
          </c:extLst>
        </c:ser>
        <c:dLbls>
          <c:showLegendKey val="0"/>
          <c:showVal val="0"/>
          <c:showCatName val="0"/>
          <c:showSerName val="0"/>
          <c:showPercent val="0"/>
          <c:showBubbleSize val="0"/>
        </c:dLbls>
        <c:smooth val="0"/>
        <c:axId val="1817477711"/>
        <c:axId val="1711037039"/>
      </c:lineChart>
      <c:catAx>
        <c:axId val="18174777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11037039"/>
        <c:crosses val="autoZero"/>
        <c:auto val="1"/>
        <c:lblAlgn val="ctr"/>
        <c:lblOffset val="100"/>
        <c:noMultiLvlLbl val="0"/>
      </c:catAx>
      <c:valAx>
        <c:axId val="1711037039"/>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1747771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Implied</a:t>
            </a:r>
            <a:r>
              <a:rPr lang="en-AU" baseline="0"/>
              <a:t> inflation factors by DQ</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solidFill>
                <a:schemeClr val="accent1"/>
              </a:solidFill>
              <a:round/>
            </a:ln>
            <a:effectLst/>
          </c:spPr>
          <c:marker>
            <c:symbol val="none"/>
          </c:marker>
          <c:xVal>
            <c:numRef>
              <c:f>LIA_inflation!$C$45:$N$45</c:f>
              <c:numCache>
                <c:formatCode>General</c:formatCode>
                <c:ptCount val="12"/>
                <c:pt idx="0">
                  <c:v>0</c:v>
                </c:pt>
                <c:pt idx="1">
                  <c:v>1</c:v>
                </c:pt>
                <c:pt idx="2">
                  <c:v>2</c:v>
                </c:pt>
                <c:pt idx="3">
                  <c:v>3</c:v>
                </c:pt>
                <c:pt idx="4">
                  <c:v>4</c:v>
                </c:pt>
                <c:pt idx="5">
                  <c:v>5</c:v>
                </c:pt>
                <c:pt idx="6">
                  <c:v>6</c:v>
                </c:pt>
                <c:pt idx="7">
                  <c:v>7</c:v>
                </c:pt>
                <c:pt idx="8">
                  <c:v>8</c:v>
                </c:pt>
                <c:pt idx="9">
                  <c:v>9</c:v>
                </c:pt>
                <c:pt idx="10">
                  <c:v>10</c:v>
                </c:pt>
                <c:pt idx="11">
                  <c:v>11</c:v>
                </c:pt>
              </c:numCache>
            </c:numRef>
          </c:xVal>
          <c:yVal>
            <c:numRef>
              <c:f>LIA_inflation!$C$74:$N$74</c:f>
              <c:numCache>
                <c:formatCode>0.0000</c:formatCode>
                <c:ptCount val="12"/>
                <c:pt idx="0">
                  <c:v>1.1335014574782318</c:v>
                </c:pt>
                <c:pt idx="1">
                  <c:v>0.9685403862578863</c:v>
                </c:pt>
                <c:pt idx="2">
                  <c:v>0.87832035726932378</c:v>
                </c:pt>
                <c:pt idx="3">
                  <c:v>0.83923456725149814</c:v>
                </c:pt>
                <c:pt idx="4">
                  <c:v>0.88779565497642843</c:v>
                </c:pt>
                <c:pt idx="5">
                  <c:v>1.0230295440050239</c:v>
                </c:pt>
                <c:pt idx="6">
                  <c:v>0.98928734702621324</c:v>
                </c:pt>
                <c:pt idx="7">
                  <c:v>1.0550992752991808</c:v>
                </c:pt>
                <c:pt idx="8">
                  <c:v>0.79150483682139638</c:v>
                </c:pt>
                <c:pt idx="9">
                  <c:v>1.0716359984156791</c:v>
                </c:pt>
                <c:pt idx="10">
                  <c:v>0.71799260391509545</c:v>
                </c:pt>
                <c:pt idx="11">
                  <c:v>0.34648268815312006</c:v>
                </c:pt>
              </c:numCache>
            </c:numRef>
          </c:yVal>
          <c:smooth val="0"/>
          <c:extLst>
            <c:ext xmlns:c16="http://schemas.microsoft.com/office/drawing/2014/chart" uri="{C3380CC4-5D6E-409C-BE32-E72D297353CC}">
              <c16:uniqueId val="{00000000-EC04-4E76-B458-8A3E3549BDFD}"/>
            </c:ext>
          </c:extLst>
        </c:ser>
        <c:dLbls>
          <c:showLegendKey val="0"/>
          <c:showVal val="0"/>
          <c:showCatName val="0"/>
          <c:showSerName val="0"/>
          <c:showPercent val="0"/>
          <c:showBubbleSize val="0"/>
        </c:dLbls>
        <c:axId val="1211493600"/>
        <c:axId val="1206636560"/>
      </c:scatterChart>
      <c:valAx>
        <c:axId val="121149360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DQ</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06636560"/>
        <c:crosses val="autoZero"/>
        <c:crossBetween val="midCat"/>
        <c:majorUnit val="1"/>
      </c:valAx>
      <c:valAx>
        <c:axId val="12066365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Implied inflation factor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1493600"/>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Average PPCI by AQ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LIA_inflation!$A$5</c:f>
              <c:strCache>
                <c:ptCount val="1"/>
                <c:pt idx="0">
                  <c:v>2018Q1</c:v>
                </c:pt>
              </c:strCache>
            </c:strRef>
          </c:tx>
          <c:spPr>
            <a:ln w="28575" cap="rnd">
              <a:solidFill>
                <a:schemeClr val="accent1"/>
              </a:solidFill>
              <a:round/>
            </a:ln>
            <a:effectLst/>
          </c:spPr>
          <c:marker>
            <c:symbol val="none"/>
          </c:marker>
          <c:cat>
            <c:numRef>
              <c:f>LIA_inflation!$C$4:$J$4</c:f>
              <c:numCache>
                <c:formatCode>General</c:formatCode>
                <c:ptCount val="8"/>
                <c:pt idx="0">
                  <c:v>0</c:v>
                </c:pt>
                <c:pt idx="1">
                  <c:v>1</c:v>
                </c:pt>
                <c:pt idx="2">
                  <c:v>2</c:v>
                </c:pt>
                <c:pt idx="3">
                  <c:v>3</c:v>
                </c:pt>
                <c:pt idx="4">
                  <c:v>4</c:v>
                </c:pt>
                <c:pt idx="5">
                  <c:v>5</c:v>
                </c:pt>
                <c:pt idx="6">
                  <c:v>6</c:v>
                </c:pt>
                <c:pt idx="7">
                  <c:v>7</c:v>
                </c:pt>
              </c:numCache>
            </c:numRef>
          </c:cat>
          <c:val>
            <c:numRef>
              <c:f>LIA_inflation!$C$5:$J$5</c:f>
              <c:numCache>
                <c:formatCode>#,##0</c:formatCode>
                <c:ptCount val="8"/>
                <c:pt idx="0">
                  <c:v>1489.4852941176471</c:v>
                </c:pt>
                <c:pt idx="1">
                  <c:v>3744.3823529411766</c:v>
                </c:pt>
                <c:pt idx="2">
                  <c:v>10076.926470588236</c:v>
                </c:pt>
                <c:pt idx="3">
                  <c:v>0</c:v>
                </c:pt>
                <c:pt idx="4">
                  <c:v>0</c:v>
                </c:pt>
                <c:pt idx="5">
                  <c:v>29637.147058823528</c:v>
                </c:pt>
                <c:pt idx="6">
                  <c:v>2860.6764705882351</c:v>
                </c:pt>
                <c:pt idx="7">
                  <c:v>5082.6176470588234</c:v>
                </c:pt>
              </c:numCache>
            </c:numRef>
          </c:val>
          <c:smooth val="0"/>
          <c:extLst>
            <c:ext xmlns:c16="http://schemas.microsoft.com/office/drawing/2014/chart" uri="{C3380CC4-5D6E-409C-BE32-E72D297353CC}">
              <c16:uniqueId val="{00000000-9F27-47FE-9392-052FC233AD9A}"/>
            </c:ext>
          </c:extLst>
        </c:ser>
        <c:ser>
          <c:idx val="1"/>
          <c:order val="1"/>
          <c:tx>
            <c:strRef>
              <c:f>LIA_inflation!$A$6</c:f>
              <c:strCache>
                <c:ptCount val="1"/>
                <c:pt idx="0">
                  <c:v>2018Q2</c:v>
                </c:pt>
              </c:strCache>
            </c:strRef>
          </c:tx>
          <c:spPr>
            <a:ln w="28575" cap="rnd">
              <a:solidFill>
                <a:schemeClr val="accent2"/>
              </a:solidFill>
              <a:round/>
            </a:ln>
            <a:effectLst/>
          </c:spPr>
          <c:marker>
            <c:symbol val="none"/>
          </c:marker>
          <c:cat>
            <c:numRef>
              <c:f>LIA_inflation!$C$4:$J$4</c:f>
              <c:numCache>
                <c:formatCode>General</c:formatCode>
                <c:ptCount val="8"/>
                <c:pt idx="0">
                  <c:v>0</c:v>
                </c:pt>
                <c:pt idx="1">
                  <c:v>1</c:v>
                </c:pt>
                <c:pt idx="2">
                  <c:v>2</c:v>
                </c:pt>
                <c:pt idx="3">
                  <c:v>3</c:v>
                </c:pt>
                <c:pt idx="4">
                  <c:v>4</c:v>
                </c:pt>
                <c:pt idx="5">
                  <c:v>5</c:v>
                </c:pt>
                <c:pt idx="6">
                  <c:v>6</c:v>
                </c:pt>
                <c:pt idx="7">
                  <c:v>7</c:v>
                </c:pt>
              </c:numCache>
            </c:numRef>
          </c:cat>
          <c:val>
            <c:numRef>
              <c:f>LIA_inflation!$C$6:$J$6</c:f>
              <c:numCache>
                <c:formatCode>#,##0</c:formatCode>
                <c:ptCount val="8"/>
                <c:pt idx="0">
                  <c:v>5351.5692307692307</c:v>
                </c:pt>
                <c:pt idx="1">
                  <c:v>2745.5692307692307</c:v>
                </c:pt>
                <c:pt idx="2">
                  <c:v>0</c:v>
                </c:pt>
                <c:pt idx="3">
                  <c:v>53274.553846153845</c:v>
                </c:pt>
                <c:pt idx="4">
                  <c:v>3304.9692307692308</c:v>
                </c:pt>
                <c:pt idx="5">
                  <c:v>2441.8615384615387</c:v>
                </c:pt>
                <c:pt idx="6">
                  <c:v>832.73846153846159</c:v>
                </c:pt>
                <c:pt idx="7">
                  <c:v>6134.0769230769229</c:v>
                </c:pt>
              </c:numCache>
            </c:numRef>
          </c:val>
          <c:smooth val="0"/>
          <c:extLst>
            <c:ext xmlns:c16="http://schemas.microsoft.com/office/drawing/2014/chart" uri="{C3380CC4-5D6E-409C-BE32-E72D297353CC}">
              <c16:uniqueId val="{00000001-9F27-47FE-9392-052FC233AD9A}"/>
            </c:ext>
          </c:extLst>
        </c:ser>
        <c:ser>
          <c:idx val="2"/>
          <c:order val="2"/>
          <c:tx>
            <c:strRef>
              <c:f>LIA_inflation!$A$7</c:f>
              <c:strCache>
                <c:ptCount val="1"/>
                <c:pt idx="0">
                  <c:v>2018Q3</c:v>
                </c:pt>
              </c:strCache>
            </c:strRef>
          </c:tx>
          <c:spPr>
            <a:ln w="28575" cap="rnd">
              <a:solidFill>
                <a:schemeClr val="accent3"/>
              </a:solidFill>
              <a:round/>
            </a:ln>
            <a:effectLst/>
          </c:spPr>
          <c:marker>
            <c:symbol val="none"/>
          </c:marker>
          <c:cat>
            <c:numRef>
              <c:f>LIA_inflation!$C$4:$J$4</c:f>
              <c:numCache>
                <c:formatCode>General</c:formatCode>
                <c:ptCount val="8"/>
                <c:pt idx="0">
                  <c:v>0</c:v>
                </c:pt>
                <c:pt idx="1">
                  <c:v>1</c:v>
                </c:pt>
                <c:pt idx="2">
                  <c:v>2</c:v>
                </c:pt>
                <c:pt idx="3">
                  <c:v>3</c:v>
                </c:pt>
                <c:pt idx="4">
                  <c:v>4</c:v>
                </c:pt>
                <c:pt idx="5">
                  <c:v>5</c:v>
                </c:pt>
                <c:pt idx="6">
                  <c:v>6</c:v>
                </c:pt>
                <c:pt idx="7">
                  <c:v>7</c:v>
                </c:pt>
              </c:numCache>
            </c:numRef>
          </c:cat>
          <c:val>
            <c:numRef>
              <c:f>LIA_inflation!$C$7:$J$7</c:f>
              <c:numCache>
                <c:formatCode>#,##0</c:formatCode>
                <c:ptCount val="8"/>
                <c:pt idx="0">
                  <c:v>962.89795918367349</c:v>
                </c:pt>
                <c:pt idx="1">
                  <c:v>0</c:v>
                </c:pt>
                <c:pt idx="2">
                  <c:v>7515.2244897959181</c:v>
                </c:pt>
                <c:pt idx="3">
                  <c:v>0</c:v>
                </c:pt>
                <c:pt idx="4">
                  <c:v>7588.2857142857147</c:v>
                </c:pt>
                <c:pt idx="5">
                  <c:v>0</c:v>
                </c:pt>
                <c:pt idx="6">
                  <c:v>2546.6326530612246</c:v>
                </c:pt>
                <c:pt idx="7">
                  <c:v>7525.0204081632655</c:v>
                </c:pt>
              </c:numCache>
            </c:numRef>
          </c:val>
          <c:smooth val="0"/>
          <c:extLst>
            <c:ext xmlns:c16="http://schemas.microsoft.com/office/drawing/2014/chart" uri="{C3380CC4-5D6E-409C-BE32-E72D297353CC}">
              <c16:uniqueId val="{00000002-9F27-47FE-9392-052FC233AD9A}"/>
            </c:ext>
          </c:extLst>
        </c:ser>
        <c:ser>
          <c:idx val="3"/>
          <c:order val="3"/>
          <c:tx>
            <c:strRef>
              <c:f>LIA_inflation!$A$8</c:f>
              <c:strCache>
                <c:ptCount val="1"/>
                <c:pt idx="0">
                  <c:v>2018Q4</c:v>
                </c:pt>
              </c:strCache>
            </c:strRef>
          </c:tx>
          <c:spPr>
            <a:ln w="28575" cap="rnd">
              <a:solidFill>
                <a:schemeClr val="accent4"/>
              </a:solidFill>
              <a:round/>
            </a:ln>
            <a:effectLst/>
          </c:spPr>
          <c:marker>
            <c:symbol val="none"/>
          </c:marker>
          <c:cat>
            <c:numRef>
              <c:f>LIA_inflation!$C$4:$J$4</c:f>
              <c:numCache>
                <c:formatCode>General</c:formatCode>
                <c:ptCount val="8"/>
                <c:pt idx="0">
                  <c:v>0</c:v>
                </c:pt>
                <c:pt idx="1">
                  <c:v>1</c:v>
                </c:pt>
                <c:pt idx="2">
                  <c:v>2</c:v>
                </c:pt>
                <c:pt idx="3">
                  <c:v>3</c:v>
                </c:pt>
                <c:pt idx="4">
                  <c:v>4</c:v>
                </c:pt>
                <c:pt idx="5">
                  <c:v>5</c:v>
                </c:pt>
                <c:pt idx="6">
                  <c:v>6</c:v>
                </c:pt>
                <c:pt idx="7">
                  <c:v>7</c:v>
                </c:pt>
              </c:numCache>
            </c:numRef>
          </c:cat>
          <c:val>
            <c:numRef>
              <c:f>LIA_inflation!$C$8:$J$8</c:f>
              <c:numCache>
                <c:formatCode>#,##0</c:formatCode>
                <c:ptCount val="8"/>
                <c:pt idx="0">
                  <c:v>6346.303370786517</c:v>
                </c:pt>
                <c:pt idx="1">
                  <c:v>0</c:v>
                </c:pt>
                <c:pt idx="2">
                  <c:v>22274.741573033709</c:v>
                </c:pt>
                <c:pt idx="3">
                  <c:v>36121.146067415728</c:v>
                </c:pt>
                <c:pt idx="4">
                  <c:v>41432.8202247191</c:v>
                </c:pt>
                <c:pt idx="5">
                  <c:v>27924.033707865168</c:v>
                </c:pt>
                <c:pt idx="6">
                  <c:v>45528.235955056181</c:v>
                </c:pt>
                <c:pt idx="7">
                  <c:v>226.44943820224719</c:v>
                </c:pt>
              </c:numCache>
            </c:numRef>
          </c:val>
          <c:smooth val="0"/>
          <c:extLst>
            <c:ext xmlns:c16="http://schemas.microsoft.com/office/drawing/2014/chart" uri="{C3380CC4-5D6E-409C-BE32-E72D297353CC}">
              <c16:uniqueId val="{00000003-9F27-47FE-9392-052FC233AD9A}"/>
            </c:ext>
          </c:extLst>
        </c:ser>
        <c:ser>
          <c:idx val="4"/>
          <c:order val="4"/>
          <c:tx>
            <c:strRef>
              <c:f>LIA_inflation!$A$9</c:f>
              <c:strCache>
                <c:ptCount val="1"/>
                <c:pt idx="0">
                  <c:v>2019Q1</c:v>
                </c:pt>
              </c:strCache>
            </c:strRef>
          </c:tx>
          <c:spPr>
            <a:ln w="28575" cap="rnd">
              <a:solidFill>
                <a:schemeClr val="accent5"/>
              </a:solidFill>
              <a:round/>
            </a:ln>
            <a:effectLst/>
          </c:spPr>
          <c:marker>
            <c:symbol val="none"/>
          </c:marker>
          <c:cat>
            <c:numRef>
              <c:f>LIA_inflation!$C$4:$J$4</c:f>
              <c:numCache>
                <c:formatCode>General</c:formatCode>
                <c:ptCount val="8"/>
                <c:pt idx="0">
                  <c:v>0</c:v>
                </c:pt>
                <c:pt idx="1">
                  <c:v>1</c:v>
                </c:pt>
                <c:pt idx="2">
                  <c:v>2</c:v>
                </c:pt>
                <c:pt idx="3">
                  <c:v>3</c:v>
                </c:pt>
                <c:pt idx="4">
                  <c:v>4</c:v>
                </c:pt>
                <c:pt idx="5">
                  <c:v>5</c:v>
                </c:pt>
                <c:pt idx="6">
                  <c:v>6</c:v>
                </c:pt>
                <c:pt idx="7">
                  <c:v>7</c:v>
                </c:pt>
              </c:numCache>
            </c:numRef>
          </c:cat>
          <c:val>
            <c:numRef>
              <c:f>LIA_inflation!$C$9:$J$9</c:f>
              <c:numCache>
                <c:formatCode>#,##0</c:formatCode>
                <c:ptCount val="8"/>
                <c:pt idx="0">
                  <c:v>0</c:v>
                </c:pt>
                <c:pt idx="1">
                  <c:v>2390.1111111111113</c:v>
                </c:pt>
                <c:pt idx="2">
                  <c:v>3356.6481481481483</c:v>
                </c:pt>
                <c:pt idx="3">
                  <c:v>13687.157407407407</c:v>
                </c:pt>
                <c:pt idx="4">
                  <c:v>24853.824074074073</c:v>
                </c:pt>
                <c:pt idx="5">
                  <c:v>485.48148148148147</c:v>
                </c:pt>
                <c:pt idx="6">
                  <c:v>2221.0277777777778</c:v>
                </c:pt>
                <c:pt idx="7">
                  <c:v>21797.435185185186</c:v>
                </c:pt>
              </c:numCache>
            </c:numRef>
          </c:val>
          <c:smooth val="0"/>
          <c:extLst>
            <c:ext xmlns:c16="http://schemas.microsoft.com/office/drawing/2014/chart" uri="{C3380CC4-5D6E-409C-BE32-E72D297353CC}">
              <c16:uniqueId val="{00000004-9F27-47FE-9392-052FC233AD9A}"/>
            </c:ext>
          </c:extLst>
        </c:ser>
        <c:ser>
          <c:idx val="5"/>
          <c:order val="5"/>
          <c:tx>
            <c:strRef>
              <c:f>LIA_inflation!$A$10</c:f>
              <c:strCache>
                <c:ptCount val="1"/>
                <c:pt idx="0">
                  <c:v>2019Q2</c:v>
                </c:pt>
              </c:strCache>
            </c:strRef>
          </c:tx>
          <c:spPr>
            <a:ln w="28575" cap="rnd">
              <a:solidFill>
                <a:schemeClr val="accent6"/>
              </a:solidFill>
              <a:round/>
            </a:ln>
            <a:effectLst/>
          </c:spPr>
          <c:marker>
            <c:symbol val="none"/>
          </c:marker>
          <c:cat>
            <c:numRef>
              <c:f>LIA_inflation!$C$4:$J$4</c:f>
              <c:numCache>
                <c:formatCode>General</c:formatCode>
                <c:ptCount val="8"/>
                <c:pt idx="0">
                  <c:v>0</c:v>
                </c:pt>
                <c:pt idx="1">
                  <c:v>1</c:v>
                </c:pt>
                <c:pt idx="2">
                  <c:v>2</c:v>
                </c:pt>
                <c:pt idx="3">
                  <c:v>3</c:v>
                </c:pt>
                <c:pt idx="4">
                  <c:v>4</c:v>
                </c:pt>
                <c:pt idx="5">
                  <c:v>5</c:v>
                </c:pt>
                <c:pt idx="6">
                  <c:v>6</c:v>
                </c:pt>
                <c:pt idx="7">
                  <c:v>7</c:v>
                </c:pt>
              </c:numCache>
            </c:numRef>
          </c:cat>
          <c:val>
            <c:numRef>
              <c:f>LIA_inflation!$C$10:$J$10</c:f>
              <c:numCache>
                <c:formatCode>#,##0</c:formatCode>
                <c:ptCount val="8"/>
                <c:pt idx="0">
                  <c:v>3445.5128205128203</c:v>
                </c:pt>
                <c:pt idx="1">
                  <c:v>4365.7948717948721</c:v>
                </c:pt>
                <c:pt idx="2">
                  <c:v>0</c:v>
                </c:pt>
                <c:pt idx="3">
                  <c:v>5145.5384615384619</c:v>
                </c:pt>
                <c:pt idx="4">
                  <c:v>6940</c:v>
                </c:pt>
                <c:pt idx="5">
                  <c:v>26170.871794871793</c:v>
                </c:pt>
                <c:pt idx="6">
                  <c:v>69488.871794871797</c:v>
                </c:pt>
                <c:pt idx="7">
                  <c:v>2581.0769230769229</c:v>
                </c:pt>
              </c:numCache>
            </c:numRef>
          </c:val>
          <c:smooth val="0"/>
          <c:extLst>
            <c:ext xmlns:c16="http://schemas.microsoft.com/office/drawing/2014/chart" uri="{C3380CC4-5D6E-409C-BE32-E72D297353CC}">
              <c16:uniqueId val="{00000005-9F27-47FE-9392-052FC233AD9A}"/>
            </c:ext>
          </c:extLst>
        </c:ser>
        <c:ser>
          <c:idx val="6"/>
          <c:order val="6"/>
          <c:tx>
            <c:strRef>
              <c:f>LIA_inflation!$A$11</c:f>
              <c:strCache>
                <c:ptCount val="1"/>
                <c:pt idx="0">
                  <c:v>2019Q3</c:v>
                </c:pt>
              </c:strCache>
            </c:strRef>
          </c:tx>
          <c:spPr>
            <a:ln w="28575" cap="rnd">
              <a:solidFill>
                <a:schemeClr val="accent1">
                  <a:lumMod val="60000"/>
                </a:schemeClr>
              </a:solidFill>
              <a:round/>
            </a:ln>
            <a:effectLst/>
          </c:spPr>
          <c:marker>
            <c:symbol val="none"/>
          </c:marker>
          <c:cat>
            <c:numRef>
              <c:f>LIA_inflation!$C$4:$J$4</c:f>
              <c:numCache>
                <c:formatCode>General</c:formatCode>
                <c:ptCount val="8"/>
                <c:pt idx="0">
                  <c:v>0</c:v>
                </c:pt>
                <c:pt idx="1">
                  <c:v>1</c:v>
                </c:pt>
                <c:pt idx="2">
                  <c:v>2</c:v>
                </c:pt>
                <c:pt idx="3">
                  <c:v>3</c:v>
                </c:pt>
                <c:pt idx="4">
                  <c:v>4</c:v>
                </c:pt>
                <c:pt idx="5">
                  <c:v>5</c:v>
                </c:pt>
                <c:pt idx="6">
                  <c:v>6</c:v>
                </c:pt>
                <c:pt idx="7">
                  <c:v>7</c:v>
                </c:pt>
              </c:numCache>
            </c:numRef>
          </c:cat>
          <c:val>
            <c:numRef>
              <c:f>LIA_inflation!$C$11:$J$11</c:f>
              <c:numCache>
                <c:formatCode>#,##0</c:formatCode>
                <c:ptCount val="8"/>
                <c:pt idx="0">
                  <c:v>698.4021739130435</c:v>
                </c:pt>
                <c:pt idx="1">
                  <c:v>0</c:v>
                </c:pt>
                <c:pt idx="2">
                  <c:v>4039.4347826086955</c:v>
                </c:pt>
                <c:pt idx="3">
                  <c:v>3093.728260869565</c:v>
                </c:pt>
                <c:pt idx="4">
                  <c:v>40669.815217391304</c:v>
                </c:pt>
                <c:pt idx="5">
                  <c:v>25951.315217391304</c:v>
                </c:pt>
                <c:pt idx="6">
                  <c:v>2549.141304347826</c:v>
                </c:pt>
                <c:pt idx="7">
                  <c:v>2038.2934782608695</c:v>
                </c:pt>
              </c:numCache>
            </c:numRef>
          </c:val>
          <c:smooth val="0"/>
          <c:extLst>
            <c:ext xmlns:c16="http://schemas.microsoft.com/office/drawing/2014/chart" uri="{C3380CC4-5D6E-409C-BE32-E72D297353CC}">
              <c16:uniqueId val="{00000006-9F27-47FE-9392-052FC233AD9A}"/>
            </c:ext>
          </c:extLst>
        </c:ser>
        <c:ser>
          <c:idx val="7"/>
          <c:order val="7"/>
          <c:tx>
            <c:strRef>
              <c:f>LIA_inflation!$A$12</c:f>
              <c:strCache>
                <c:ptCount val="1"/>
                <c:pt idx="0">
                  <c:v>2019Q4</c:v>
                </c:pt>
              </c:strCache>
            </c:strRef>
          </c:tx>
          <c:spPr>
            <a:ln w="28575" cap="rnd">
              <a:solidFill>
                <a:schemeClr val="accent2">
                  <a:lumMod val="60000"/>
                </a:schemeClr>
              </a:solidFill>
              <a:round/>
            </a:ln>
            <a:effectLst/>
          </c:spPr>
          <c:marker>
            <c:symbol val="none"/>
          </c:marker>
          <c:cat>
            <c:numRef>
              <c:f>LIA_inflation!$C$4:$J$4</c:f>
              <c:numCache>
                <c:formatCode>General</c:formatCode>
                <c:ptCount val="8"/>
                <c:pt idx="0">
                  <c:v>0</c:v>
                </c:pt>
                <c:pt idx="1">
                  <c:v>1</c:v>
                </c:pt>
                <c:pt idx="2">
                  <c:v>2</c:v>
                </c:pt>
                <c:pt idx="3">
                  <c:v>3</c:v>
                </c:pt>
                <c:pt idx="4">
                  <c:v>4</c:v>
                </c:pt>
                <c:pt idx="5">
                  <c:v>5</c:v>
                </c:pt>
                <c:pt idx="6">
                  <c:v>6</c:v>
                </c:pt>
                <c:pt idx="7">
                  <c:v>7</c:v>
                </c:pt>
              </c:numCache>
            </c:numRef>
          </c:cat>
          <c:val>
            <c:numRef>
              <c:f>LIA_inflation!$C$12:$J$12</c:f>
              <c:numCache>
                <c:formatCode>#,##0</c:formatCode>
                <c:ptCount val="8"/>
                <c:pt idx="0">
                  <c:v>0</c:v>
                </c:pt>
                <c:pt idx="1">
                  <c:v>1856.1515151515152</c:v>
                </c:pt>
                <c:pt idx="2">
                  <c:v>32098.348484848484</c:v>
                </c:pt>
                <c:pt idx="3">
                  <c:v>624.36363636363637</c:v>
                </c:pt>
                <c:pt idx="4">
                  <c:v>25849.075757575756</c:v>
                </c:pt>
                <c:pt idx="5">
                  <c:v>2635.007575757576</c:v>
                </c:pt>
                <c:pt idx="6">
                  <c:v>1278.219696969697</c:v>
                </c:pt>
                <c:pt idx="7">
                  <c:v>1319.7045454545455</c:v>
                </c:pt>
              </c:numCache>
            </c:numRef>
          </c:val>
          <c:smooth val="0"/>
          <c:extLst>
            <c:ext xmlns:c16="http://schemas.microsoft.com/office/drawing/2014/chart" uri="{C3380CC4-5D6E-409C-BE32-E72D297353CC}">
              <c16:uniqueId val="{00000007-9F27-47FE-9392-052FC233AD9A}"/>
            </c:ext>
          </c:extLst>
        </c:ser>
        <c:ser>
          <c:idx val="8"/>
          <c:order val="8"/>
          <c:tx>
            <c:strRef>
              <c:f>LIA_inflation!$A$13</c:f>
              <c:strCache>
                <c:ptCount val="1"/>
                <c:pt idx="0">
                  <c:v>2020Q1</c:v>
                </c:pt>
              </c:strCache>
            </c:strRef>
          </c:tx>
          <c:spPr>
            <a:ln w="28575" cap="rnd">
              <a:solidFill>
                <a:schemeClr val="accent3">
                  <a:lumMod val="60000"/>
                </a:schemeClr>
              </a:solidFill>
              <a:round/>
            </a:ln>
            <a:effectLst/>
          </c:spPr>
          <c:marker>
            <c:symbol val="none"/>
          </c:marker>
          <c:cat>
            <c:numRef>
              <c:f>LIA_inflation!$C$4:$J$4</c:f>
              <c:numCache>
                <c:formatCode>General</c:formatCode>
                <c:ptCount val="8"/>
                <c:pt idx="0">
                  <c:v>0</c:v>
                </c:pt>
                <c:pt idx="1">
                  <c:v>1</c:v>
                </c:pt>
                <c:pt idx="2">
                  <c:v>2</c:v>
                </c:pt>
                <c:pt idx="3">
                  <c:v>3</c:v>
                </c:pt>
                <c:pt idx="4">
                  <c:v>4</c:v>
                </c:pt>
                <c:pt idx="5">
                  <c:v>5</c:v>
                </c:pt>
                <c:pt idx="6">
                  <c:v>6</c:v>
                </c:pt>
                <c:pt idx="7">
                  <c:v>7</c:v>
                </c:pt>
              </c:numCache>
            </c:numRef>
          </c:cat>
          <c:val>
            <c:numRef>
              <c:f>LIA_inflation!$C$13:$J$13</c:f>
              <c:numCache>
                <c:formatCode>#,##0</c:formatCode>
                <c:ptCount val="8"/>
                <c:pt idx="0">
                  <c:v>3328.4528301886794</c:v>
                </c:pt>
                <c:pt idx="1">
                  <c:v>0</c:v>
                </c:pt>
                <c:pt idx="2">
                  <c:v>2052.4716981132074</c:v>
                </c:pt>
                <c:pt idx="3">
                  <c:v>25864.367924528302</c:v>
                </c:pt>
                <c:pt idx="4">
                  <c:v>2331.433962264151</c:v>
                </c:pt>
                <c:pt idx="5">
                  <c:v>22492.358490566039</c:v>
                </c:pt>
                <c:pt idx="6">
                  <c:v>1587.1226415094341</c:v>
                </c:pt>
                <c:pt idx="7">
                  <c:v>37614.452830188682</c:v>
                </c:pt>
              </c:numCache>
            </c:numRef>
          </c:val>
          <c:smooth val="0"/>
          <c:extLst>
            <c:ext xmlns:c16="http://schemas.microsoft.com/office/drawing/2014/chart" uri="{C3380CC4-5D6E-409C-BE32-E72D297353CC}">
              <c16:uniqueId val="{00000008-9F27-47FE-9392-052FC233AD9A}"/>
            </c:ext>
          </c:extLst>
        </c:ser>
        <c:ser>
          <c:idx val="9"/>
          <c:order val="9"/>
          <c:tx>
            <c:strRef>
              <c:f>LIA_inflation!$A$14</c:f>
              <c:strCache>
                <c:ptCount val="1"/>
                <c:pt idx="0">
                  <c:v>2020Q2</c:v>
                </c:pt>
              </c:strCache>
            </c:strRef>
          </c:tx>
          <c:spPr>
            <a:ln w="28575" cap="rnd">
              <a:solidFill>
                <a:schemeClr val="accent4">
                  <a:lumMod val="60000"/>
                </a:schemeClr>
              </a:solidFill>
              <a:round/>
            </a:ln>
            <a:effectLst/>
          </c:spPr>
          <c:marker>
            <c:symbol val="none"/>
          </c:marker>
          <c:cat>
            <c:numRef>
              <c:f>LIA_inflation!$C$4:$J$4</c:f>
              <c:numCache>
                <c:formatCode>General</c:formatCode>
                <c:ptCount val="8"/>
                <c:pt idx="0">
                  <c:v>0</c:v>
                </c:pt>
                <c:pt idx="1">
                  <c:v>1</c:v>
                </c:pt>
                <c:pt idx="2">
                  <c:v>2</c:v>
                </c:pt>
                <c:pt idx="3">
                  <c:v>3</c:v>
                </c:pt>
                <c:pt idx="4">
                  <c:v>4</c:v>
                </c:pt>
                <c:pt idx="5">
                  <c:v>5</c:v>
                </c:pt>
                <c:pt idx="6">
                  <c:v>6</c:v>
                </c:pt>
                <c:pt idx="7">
                  <c:v>7</c:v>
                </c:pt>
              </c:numCache>
            </c:numRef>
          </c:cat>
          <c:val>
            <c:numRef>
              <c:f>LIA_inflation!$C$14:$J$14</c:f>
              <c:numCache>
                <c:formatCode>#,##0</c:formatCode>
                <c:ptCount val="8"/>
                <c:pt idx="0">
                  <c:v>0</c:v>
                </c:pt>
                <c:pt idx="1">
                  <c:v>3292.4188034188032</c:v>
                </c:pt>
                <c:pt idx="2">
                  <c:v>3301.1196581196582</c:v>
                </c:pt>
                <c:pt idx="3">
                  <c:v>34001.128205128203</c:v>
                </c:pt>
                <c:pt idx="4">
                  <c:v>867.71794871794873</c:v>
                </c:pt>
                <c:pt idx="5">
                  <c:v>3198.8119658119658</c:v>
                </c:pt>
                <c:pt idx="6">
                  <c:v>0</c:v>
                </c:pt>
              </c:numCache>
            </c:numRef>
          </c:val>
          <c:smooth val="0"/>
          <c:extLst>
            <c:ext xmlns:c16="http://schemas.microsoft.com/office/drawing/2014/chart" uri="{C3380CC4-5D6E-409C-BE32-E72D297353CC}">
              <c16:uniqueId val="{00000009-9F27-47FE-9392-052FC233AD9A}"/>
            </c:ext>
          </c:extLst>
        </c:ser>
        <c:ser>
          <c:idx val="10"/>
          <c:order val="10"/>
          <c:tx>
            <c:strRef>
              <c:f>LIA_inflation!$A$15</c:f>
              <c:strCache>
                <c:ptCount val="1"/>
                <c:pt idx="0">
                  <c:v>2020Q3</c:v>
                </c:pt>
              </c:strCache>
            </c:strRef>
          </c:tx>
          <c:spPr>
            <a:ln w="28575" cap="rnd">
              <a:solidFill>
                <a:schemeClr val="accent5">
                  <a:lumMod val="60000"/>
                </a:schemeClr>
              </a:solidFill>
              <a:round/>
            </a:ln>
            <a:effectLst/>
          </c:spPr>
          <c:marker>
            <c:symbol val="none"/>
          </c:marker>
          <c:cat>
            <c:numRef>
              <c:f>LIA_inflation!$C$4:$J$4</c:f>
              <c:numCache>
                <c:formatCode>General</c:formatCode>
                <c:ptCount val="8"/>
                <c:pt idx="0">
                  <c:v>0</c:v>
                </c:pt>
                <c:pt idx="1">
                  <c:v>1</c:v>
                </c:pt>
                <c:pt idx="2">
                  <c:v>2</c:v>
                </c:pt>
                <c:pt idx="3">
                  <c:v>3</c:v>
                </c:pt>
                <c:pt idx="4">
                  <c:v>4</c:v>
                </c:pt>
                <c:pt idx="5">
                  <c:v>5</c:v>
                </c:pt>
                <c:pt idx="6">
                  <c:v>6</c:v>
                </c:pt>
                <c:pt idx="7">
                  <c:v>7</c:v>
                </c:pt>
              </c:numCache>
            </c:numRef>
          </c:cat>
          <c:val>
            <c:numRef>
              <c:f>LIA_inflation!$C$15:$J$15</c:f>
              <c:numCache>
                <c:formatCode>#,##0</c:formatCode>
                <c:ptCount val="8"/>
                <c:pt idx="0">
                  <c:v>6689.25</c:v>
                </c:pt>
                <c:pt idx="1">
                  <c:v>1647.6964285714287</c:v>
                </c:pt>
                <c:pt idx="2">
                  <c:v>1810.6130952380952</c:v>
                </c:pt>
                <c:pt idx="3">
                  <c:v>18112</c:v>
                </c:pt>
                <c:pt idx="4">
                  <c:v>906.78571428571433</c:v>
                </c:pt>
                <c:pt idx="5">
                  <c:v>25077.869047619046</c:v>
                </c:pt>
              </c:numCache>
            </c:numRef>
          </c:val>
          <c:smooth val="0"/>
          <c:extLst>
            <c:ext xmlns:c16="http://schemas.microsoft.com/office/drawing/2014/chart" uri="{C3380CC4-5D6E-409C-BE32-E72D297353CC}">
              <c16:uniqueId val="{0000000A-9F27-47FE-9392-052FC233AD9A}"/>
            </c:ext>
          </c:extLst>
        </c:ser>
        <c:ser>
          <c:idx val="11"/>
          <c:order val="11"/>
          <c:tx>
            <c:strRef>
              <c:f>LIA_inflation!$A$16</c:f>
              <c:strCache>
                <c:ptCount val="1"/>
                <c:pt idx="0">
                  <c:v>2020Q4</c:v>
                </c:pt>
              </c:strCache>
            </c:strRef>
          </c:tx>
          <c:spPr>
            <a:ln w="28575" cap="rnd">
              <a:solidFill>
                <a:schemeClr val="accent6">
                  <a:lumMod val="60000"/>
                </a:schemeClr>
              </a:solidFill>
              <a:round/>
            </a:ln>
            <a:effectLst/>
          </c:spPr>
          <c:marker>
            <c:symbol val="none"/>
          </c:marker>
          <c:cat>
            <c:numRef>
              <c:f>LIA_inflation!$C$4:$J$4</c:f>
              <c:numCache>
                <c:formatCode>General</c:formatCode>
                <c:ptCount val="8"/>
                <c:pt idx="0">
                  <c:v>0</c:v>
                </c:pt>
                <c:pt idx="1">
                  <c:v>1</c:v>
                </c:pt>
                <c:pt idx="2">
                  <c:v>2</c:v>
                </c:pt>
                <c:pt idx="3">
                  <c:v>3</c:v>
                </c:pt>
                <c:pt idx="4">
                  <c:v>4</c:v>
                </c:pt>
                <c:pt idx="5">
                  <c:v>5</c:v>
                </c:pt>
                <c:pt idx="6">
                  <c:v>6</c:v>
                </c:pt>
                <c:pt idx="7">
                  <c:v>7</c:v>
                </c:pt>
              </c:numCache>
            </c:numRef>
          </c:cat>
          <c:val>
            <c:numRef>
              <c:f>LIA_inflation!$C$16:$J$16</c:f>
              <c:numCache>
                <c:formatCode>#,##0</c:formatCode>
                <c:ptCount val="8"/>
                <c:pt idx="0">
                  <c:v>11018.910958904109</c:v>
                </c:pt>
                <c:pt idx="1">
                  <c:v>2364.472602739726</c:v>
                </c:pt>
                <c:pt idx="2">
                  <c:v>26206.383561643837</c:v>
                </c:pt>
                <c:pt idx="3">
                  <c:v>2631.9246575342468</c:v>
                </c:pt>
                <c:pt idx="4">
                  <c:v>26572.68493150685</c:v>
                </c:pt>
              </c:numCache>
            </c:numRef>
          </c:val>
          <c:smooth val="0"/>
          <c:extLst>
            <c:ext xmlns:c16="http://schemas.microsoft.com/office/drawing/2014/chart" uri="{C3380CC4-5D6E-409C-BE32-E72D297353CC}">
              <c16:uniqueId val="{0000000B-9F27-47FE-9392-052FC233AD9A}"/>
            </c:ext>
          </c:extLst>
        </c:ser>
        <c:ser>
          <c:idx val="12"/>
          <c:order val="12"/>
          <c:tx>
            <c:strRef>
              <c:f>LIA_inflation!$A$17</c:f>
              <c:strCache>
                <c:ptCount val="1"/>
                <c:pt idx="0">
                  <c:v>2021Q1</c:v>
                </c:pt>
              </c:strCache>
            </c:strRef>
          </c:tx>
          <c:spPr>
            <a:ln w="28575" cap="rnd">
              <a:solidFill>
                <a:schemeClr val="accent1">
                  <a:lumMod val="80000"/>
                  <a:lumOff val="20000"/>
                </a:schemeClr>
              </a:solidFill>
              <a:round/>
            </a:ln>
            <a:effectLst/>
          </c:spPr>
          <c:marker>
            <c:symbol val="none"/>
          </c:marker>
          <c:cat>
            <c:numRef>
              <c:f>LIA_inflation!$C$4:$J$4</c:f>
              <c:numCache>
                <c:formatCode>General</c:formatCode>
                <c:ptCount val="8"/>
                <c:pt idx="0">
                  <c:v>0</c:v>
                </c:pt>
                <c:pt idx="1">
                  <c:v>1</c:v>
                </c:pt>
                <c:pt idx="2">
                  <c:v>2</c:v>
                </c:pt>
                <c:pt idx="3">
                  <c:v>3</c:v>
                </c:pt>
                <c:pt idx="4">
                  <c:v>4</c:v>
                </c:pt>
                <c:pt idx="5">
                  <c:v>5</c:v>
                </c:pt>
                <c:pt idx="6">
                  <c:v>6</c:v>
                </c:pt>
                <c:pt idx="7">
                  <c:v>7</c:v>
                </c:pt>
              </c:numCache>
            </c:numRef>
          </c:cat>
          <c:val>
            <c:numRef>
              <c:f>LIA_inflation!$C$17:$J$17</c:f>
              <c:numCache>
                <c:formatCode>#,##0</c:formatCode>
                <c:ptCount val="8"/>
                <c:pt idx="0">
                  <c:v>6964.0072970507754</c:v>
                </c:pt>
                <c:pt idx="1">
                  <c:v>2355.8041958041958</c:v>
                </c:pt>
                <c:pt idx="2">
                  <c:v>599.1243539069626</c:v>
                </c:pt>
                <c:pt idx="3">
                  <c:v>2325.4058984493768</c:v>
                </c:pt>
              </c:numCache>
            </c:numRef>
          </c:val>
          <c:smooth val="0"/>
          <c:extLst>
            <c:ext xmlns:c16="http://schemas.microsoft.com/office/drawing/2014/chart" uri="{C3380CC4-5D6E-409C-BE32-E72D297353CC}">
              <c16:uniqueId val="{0000000C-9F27-47FE-9392-052FC233AD9A}"/>
            </c:ext>
          </c:extLst>
        </c:ser>
        <c:ser>
          <c:idx val="13"/>
          <c:order val="13"/>
          <c:tx>
            <c:strRef>
              <c:f>LIA_inflation!$A$18</c:f>
              <c:strCache>
                <c:ptCount val="1"/>
                <c:pt idx="0">
                  <c:v>2021Q2</c:v>
                </c:pt>
              </c:strCache>
            </c:strRef>
          </c:tx>
          <c:spPr>
            <a:ln w="28575" cap="rnd">
              <a:solidFill>
                <a:schemeClr val="accent2">
                  <a:lumMod val="80000"/>
                  <a:lumOff val="20000"/>
                </a:schemeClr>
              </a:solidFill>
              <a:round/>
            </a:ln>
            <a:effectLst/>
          </c:spPr>
          <c:marker>
            <c:symbol val="none"/>
          </c:marker>
          <c:cat>
            <c:numRef>
              <c:f>LIA_inflation!$C$4:$J$4</c:f>
              <c:numCache>
                <c:formatCode>General</c:formatCode>
                <c:ptCount val="8"/>
                <c:pt idx="0">
                  <c:v>0</c:v>
                </c:pt>
                <c:pt idx="1">
                  <c:v>1</c:v>
                </c:pt>
                <c:pt idx="2">
                  <c:v>2</c:v>
                </c:pt>
                <c:pt idx="3">
                  <c:v>3</c:v>
                </c:pt>
                <c:pt idx="4">
                  <c:v>4</c:v>
                </c:pt>
                <c:pt idx="5">
                  <c:v>5</c:v>
                </c:pt>
                <c:pt idx="6">
                  <c:v>6</c:v>
                </c:pt>
                <c:pt idx="7">
                  <c:v>7</c:v>
                </c:pt>
              </c:numCache>
            </c:numRef>
          </c:cat>
          <c:val>
            <c:numRef>
              <c:f>LIA_inflation!$C$18:$J$18</c:f>
              <c:numCache>
                <c:formatCode>#,##0</c:formatCode>
                <c:ptCount val="8"/>
                <c:pt idx="0">
                  <c:v>11607.407407407407</c:v>
                </c:pt>
                <c:pt idx="1">
                  <c:v>1247.7517651430694</c:v>
                </c:pt>
                <c:pt idx="2">
                  <c:v>2368.4875510962465</c:v>
                </c:pt>
              </c:numCache>
            </c:numRef>
          </c:val>
          <c:smooth val="0"/>
          <c:extLst>
            <c:ext xmlns:c16="http://schemas.microsoft.com/office/drawing/2014/chart" uri="{C3380CC4-5D6E-409C-BE32-E72D297353CC}">
              <c16:uniqueId val="{0000000D-9F27-47FE-9392-052FC233AD9A}"/>
            </c:ext>
          </c:extLst>
        </c:ser>
        <c:ser>
          <c:idx val="14"/>
          <c:order val="14"/>
          <c:tx>
            <c:strRef>
              <c:f>LIA_inflation!$A$19</c:f>
              <c:strCache>
                <c:ptCount val="1"/>
                <c:pt idx="0">
                  <c:v>2021Q3</c:v>
                </c:pt>
              </c:strCache>
            </c:strRef>
          </c:tx>
          <c:spPr>
            <a:ln w="28575" cap="rnd">
              <a:solidFill>
                <a:schemeClr val="accent3">
                  <a:lumMod val="80000"/>
                  <a:lumOff val="20000"/>
                </a:schemeClr>
              </a:solidFill>
              <a:round/>
            </a:ln>
            <a:effectLst/>
          </c:spPr>
          <c:marker>
            <c:symbol val="none"/>
          </c:marker>
          <c:cat>
            <c:numRef>
              <c:f>LIA_inflation!$C$4:$J$4</c:f>
              <c:numCache>
                <c:formatCode>General</c:formatCode>
                <c:ptCount val="8"/>
                <c:pt idx="0">
                  <c:v>0</c:v>
                </c:pt>
                <c:pt idx="1">
                  <c:v>1</c:v>
                </c:pt>
                <c:pt idx="2">
                  <c:v>2</c:v>
                </c:pt>
                <c:pt idx="3">
                  <c:v>3</c:v>
                </c:pt>
                <c:pt idx="4">
                  <c:v>4</c:v>
                </c:pt>
                <c:pt idx="5">
                  <c:v>5</c:v>
                </c:pt>
                <c:pt idx="6">
                  <c:v>6</c:v>
                </c:pt>
                <c:pt idx="7">
                  <c:v>7</c:v>
                </c:pt>
              </c:numCache>
            </c:numRef>
          </c:cat>
          <c:val>
            <c:numRef>
              <c:f>LIA_inflation!$C$19:$J$19</c:f>
              <c:numCache>
                <c:formatCode>#,##0</c:formatCode>
                <c:ptCount val="8"/>
                <c:pt idx="0">
                  <c:v>21605.655214350867</c:v>
                </c:pt>
                <c:pt idx="1">
                  <c:v>3582.348086695913</c:v>
                </c:pt>
              </c:numCache>
            </c:numRef>
          </c:val>
          <c:smooth val="0"/>
          <c:extLst>
            <c:ext xmlns:c16="http://schemas.microsoft.com/office/drawing/2014/chart" uri="{C3380CC4-5D6E-409C-BE32-E72D297353CC}">
              <c16:uniqueId val="{0000000E-9F27-47FE-9392-052FC233AD9A}"/>
            </c:ext>
          </c:extLst>
        </c:ser>
        <c:ser>
          <c:idx val="15"/>
          <c:order val="15"/>
          <c:tx>
            <c:strRef>
              <c:f>LIA_inflation!$A$20</c:f>
              <c:strCache>
                <c:ptCount val="1"/>
                <c:pt idx="0">
                  <c:v>2021Q4</c:v>
                </c:pt>
              </c:strCache>
            </c:strRef>
          </c:tx>
          <c:spPr>
            <a:ln w="28575" cap="rnd">
              <a:solidFill>
                <a:schemeClr val="accent4">
                  <a:lumMod val="80000"/>
                  <a:lumOff val="20000"/>
                </a:schemeClr>
              </a:solidFill>
              <a:round/>
            </a:ln>
            <a:effectLst/>
          </c:spPr>
          <c:marker>
            <c:symbol val="none"/>
          </c:marker>
          <c:cat>
            <c:numRef>
              <c:f>LIA_inflation!$C$4:$J$4</c:f>
              <c:numCache>
                <c:formatCode>General</c:formatCode>
                <c:ptCount val="8"/>
                <c:pt idx="0">
                  <c:v>0</c:v>
                </c:pt>
                <c:pt idx="1">
                  <c:v>1</c:v>
                </c:pt>
                <c:pt idx="2">
                  <c:v>2</c:v>
                </c:pt>
                <c:pt idx="3">
                  <c:v>3</c:v>
                </c:pt>
                <c:pt idx="4">
                  <c:v>4</c:v>
                </c:pt>
                <c:pt idx="5">
                  <c:v>5</c:v>
                </c:pt>
                <c:pt idx="6">
                  <c:v>6</c:v>
                </c:pt>
                <c:pt idx="7">
                  <c:v>7</c:v>
                </c:pt>
              </c:numCache>
            </c:numRef>
          </c:cat>
          <c:val>
            <c:numRef>
              <c:f>LIA_inflation!$C$20:$J$20</c:f>
              <c:numCache>
                <c:formatCode>#,##0</c:formatCode>
                <c:ptCount val="8"/>
                <c:pt idx="0">
                  <c:v>7399.8853652386279</c:v>
                </c:pt>
              </c:numCache>
            </c:numRef>
          </c:val>
          <c:smooth val="0"/>
          <c:extLst>
            <c:ext xmlns:c16="http://schemas.microsoft.com/office/drawing/2014/chart" uri="{C3380CC4-5D6E-409C-BE32-E72D297353CC}">
              <c16:uniqueId val="{0000000F-9F27-47FE-9392-052FC233AD9A}"/>
            </c:ext>
          </c:extLst>
        </c:ser>
        <c:dLbls>
          <c:showLegendKey val="0"/>
          <c:showVal val="0"/>
          <c:showCatName val="0"/>
          <c:showSerName val="0"/>
          <c:showPercent val="0"/>
          <c:showBubbleSize val="0"/>
        </c:dLbls>
        <c:smooth val="0"/>
        <c:axId val="2070572735"/>
        <c:axId val="195027727"/>
      </c:lineChart>
      <c:catAx>
        <c:axId val="20705727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5027727"/>
        <c:crosses val="autoZero"/>
        <c:auto val="1"/>
        <c:lblAlgn val="ctr"/>
        <c:lblOffset val="100"/>
        <c:noMultiLvlLbl val="0"/>
      </c:catAx>
      <c:valAx>
        <c:axId val="19502772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05727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Average PPCI by PQ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LIA_inflation!$A$26</c:f>
              <c:strCache>
                <c:ptCount val="1"/>
                <c:pt idx="0">
                  <c:v>2018Q1</c:v>
                </c:pt>
              </c:strCache>
            </c:strRef>
          </c:tx>
          <c:spPr>
            <a:ln w="28575" cap="rnd">
              <a:solidFill>
                <a:schemeClr val="accent1"/>
              </a:solidFill>
              <a:round/>
            </a:ln>
            <a:effectLst/>
          </c:spPr>
          <c:marker>
            <c:symbol val="none"/>
          </c:marker>
          <c:val>
            <c:numRef>
              <c:f>LIA_inflation!$C$26:$R$26</c:f>
              <c:numCache>
                <c:formatCode>#,##0</c:formatCode>
                <c:ptCount val="16"/>
                <c:pt idx="0">
                  <c:v>1489.4852941176471</c:v>
                </c:pt>
              </c:numCache>
            </c:numRef>
          </c:val>
          <c:smooth val="0"/>
          <c:extLst>
            <c:ext xmlns:c16="http://schemas.microsoft.com/office/drawing/2014/chart" uri="{C3380CC4-5D6E-409C-BE32-E72D297353CC}">
              <c16:uniqueId val="{00000000-419C-46FB-B54B-42AA6A4E327E}"/>
            </c:ext>
          </c:extLst>
        </c:ser>
        <c:ser>
          <c:idx val="1"/>
          <c:order val="1"/>
          <c:tx>
            <c:strRef>
              <c:f>LIA_inflation!$A$27</c:f>
              <c:strCache>
                <c:ptCount val="1"/>
                <c:pt idx="0">
                  <c:v>2018Q2</c:v>
                </c:pt>
              </c:strCache>
            </c:strRef>
          </c:tx>
          <c:spPr>
            <a:ln w="28575" cap="rnd">
              <a:solidFill>
                <a:schemeClr val="accent2"/>
              </a:solidFill>
              <a:round/>
            </a:ln>
            <a:effectLst/>
          </c:spPr>
          <c:marker>
            <c:symbol val="none"/>
          </c:marker>
          <c:val>
            <c:numRef>
              <c:f>LIA_inflation!$C$27:$R$27</c:f>
              <c:numCache>
                <c:formatCode>#,##0</c:formatCode>
                <c:ptCount val="16"/>
                <c:pt idx="0">
                  <c:v>5351.5692307692307</c:v>
                </c:pt>
                <c:pt idx="1">
                  <c:v>3744.3823529411766</c:v>
                </c:pt>
              </c:numCache>
            </c:numRef>
          </c:val>
          <c:smooth val="0"/>
          <c:extLst>
            <c:ext xmlns:c16="http://schemas.microsoft.com/office/drawing/2014/chart" uri="{C3380CC4-5D6E-409C-BE32-E72D297353CC}">
              <c16:uniqueId val="{00000001-419C-46FB-B54B-42AA6A4E327E}"/>
            </c:ext>
          </c:extLst>
        </c:ser>
        <c:ser>
          <c:idx val="2"/>
          <c:order val="2"/>
          <c:tx>
            <c:strRef>
              <c:f>LIA_inflation!$A$28</c:f>
              <c:strCache>
                <c:ptCount val="1"/>
                <c:pt idx="0">
                  <c:v>2018Q3</c:v>
                </c:pt>
              </c:strCache>
            </c:strRef>
          </c:tx>
          <c:spPr>
            <a:ln w="28575" cap="rnd">
              <a:solidFill>
                <a:schemeClr val="accent3"/>
              </a:solidFill>
              <a:round/>
            </a:ln>
            <a:effectLst/>
          </c:spPr>
          <c:marker>
            <c:symbol val="none"/>
          </c:marker>
          <c:val>
            <c:numRef>
              <c:f>LIA_inflation!$C$28:$R$28</c:f>
              <c:numCache>
                <c:formatCode>#,##0</c:formatCode>
                <c:ptCount val="16"/>
                <c:pt idx="0">
                  <c:v>962.89795918367349</c:v>
                </c:pt>
                <c:pt idx="1">
                  <c:v>2745.5692307692307</c:v>
                </c:pt>
                <c:pt idx="2">
                  <c:v>10076.926470588236</c:v>
                </c:pt>
              </c:numCache>
            </c:numRef>
          </c:val>
          <c:smooth val="0"/>
          <c:extLst>
            <c:ext xmlns:c16="http://schemas.microsoft.com/office/drawing/2014/chart" uri="{C3380CC4-5D6E-409C-BE32-E72D297353CC}">
              <c16:uniqueId val="{00000002-419C-46FB-B54B-42AA6A4E327E}"/>
            </c:ext>
          </c:extLst>
        </c:ser>
        <c:ser>
          <c:idx val="3"/>
          <c:order val="3"/>
          <c:tx>
            <c:strRef>
              <c:f>LIA_inflation!$A$29</c:f>
              <c:strCache>
                <c:ptCount val="1"/>
                <c:pt idx="0">
                  <c:v>2018Q4</c:v>
                </c:pt>
              </c:strCache>
            </c:strRef>
          </c:tx>
          <c:spPr>
            <a:ln w="28575" cap="rnd">
              <a:solidFill>
                <a:schemeClr val="accent4"/>
              </a:solidFill>
              <a:round/>
            </a:ln>
            <a:effectLst/>
          </c:spPr>
          <c:marker>
            <c:symbol val="none"/>
          </c:marker>
          <c:val>
            <c:numRef>
              <c:f>LIA_inflation!$C$29:$R$29</c:f>
              <c:numCache>
                <c:formatCode>#,##0</c:formatCode>
                <c:ptCount val="16"/>
                <c:pt idx="0">
                  <c:v>6346.303370786517</c:v>
                </c:pt>
                <c:pt idx="1">
                  <c:v>0</c:v>
                </c:pt>
                <c:pt idx="2">
                  <c:v>0</c:v>
                </c:pt>
                <c:pt idx="3">
                  <c:v>0</c:v>
                </c:pt>
              </c:numCache>
            </c:numRef>
          </c:val>
          <c:smooth val="0"/>
          <c:extLst>
            <c:ext xmlns:c16="http://schemas.microsoft.com/office/drawing/2014/chart" uri="{C3380CC4-5D6E-409C-BE32-E72D297353CC}">
              <c16:uniqueId val="{00000003-419C-46FB-B54B-42AA6A4E327E}"/>
            </c:ext>
          </c:extLst>
        </c:ser>
        <c:ser>
          <c:idx val="4"/>
          <c:order val="4"/>
          <c:tx>
            <c:strRef>
              <c:f>LIA_inflation!$A$30</c:f>
              <c:strCache>
                <c:ptCount val="1"/>
                <c:pt idx="0">
                  <c:v>2019Q1</c:v>
                </c:pt>
              </c:strCache>
            </c:strRef>
          </c:tx>
          <c:spPr>
            <a:ln w="28575" cap="rnd">
              <a:solidFill>
                <a:schemeClr val="accent5"/>
              </a:solidFill>
              <a:round/>
            </a:ln>
            <a:effectLst/>
          </c:spPr>
          <c:marker>
            <c:symbol val="none"/>
          </c:marker>
          <c:val>
            <c:numRef>
              <c:f>LIA_inflation!$C$30:$R$30</c:f>
              <c:numCache>
                <c:formatCode>#,##0</c:formatCode>
                <c:ptCount val="16"/>
                <c:pt idx="0">
                  <c:v>0</c:v>
                </c:pt>
                <c:pt idx="1">
                  <c:v>0</c:v>
                </c:pt>
                <c:pt idx="2">
                  <c:v>7515.2244897959181</c:v>
                </c:pt>
                <c:pt idx="3">
                  <c:v>53274.553846153845</c:v>
                </c:pt>
                <c:pt idx="4">
                  <c:v>0</c:v>
                </c:pt>
              </c:numCache>
            </c:numRef>
          </c:val>
          <c:smooth val="0"/>
          <c:extLst>
            <c:ext xmlns:c16="http://schemas.microsoft.com/office/drawing/2014/chart" uri="{C3380CC4-5D6E-409C-BE32-E72D297353CC}">
              <c16:uniqueId val="{00000004-419C-46FB-B54B-42AA6A4E327E}"/>
            </c:ext>
          </c:extLst>
        </c:ser>
        <c:ser>
          <c:idx val="5"/>
          <c:order val="5"/>
          <c:tx>
            <c:strRef>
              <c:f>LIA_inflation!$A$31</c:f>
              <c:strCache>
                <c:ptCount val="1"/>
                <c:pt idx="0">
                  <c:v>2019Q2</c:v>
                </c:pt>
              </c:strCache>
            </c:strRef>
          </c:tx>
          <c:spPr>
            <a:ln w="28575" cap="rnd">
              <a:solidFill>
                <a:schemeClr val="accent6"/>
              </a:solidFill>
              <a:round/>
            </a:ln>
            <a:effectLst/>
          </c:spPr>
          <c:marker>
            <c:symbol val="none"/>
          </c:marker>
          <c:val>
            <c:numRef>
              <c:f>LIA_inflation!$C$31:$R$31</c:f>
              <c:numCache>
                <c:formatCode>#,##0</c:formatCode>
                <c:ptCount val="16"/>
                <c:pt idx="0">
                  <c:v>3445.5128205128203</c:v>
                </c:pt>
                <c:pt idx="1">
                  <c:v>2390.1111111111113</c:v>
                </c:pt>
                <c:pt idx="2">
                  <c:v>22274.741573033709</c:v>
                </c:pt>
                <c:pt idx="3">
                  <c:v>0</c:v>
                </c:pt>
                <c:pt idx="4">
                  <c:v>3304.9692307692308</c:v>
                </c:pt>
                <c:pt idx="5">
                  <c:v>29637.147058823528</c:v>
                </c:pt>
              </c:numCache>
            </c:numRef>
          </c:val>
          <c:smooth val="0"/>
          <c:extLst>
            <c:ext xmlns:c16="http://schemas.microsoft.com/office/drawing/2014/chart" uri="{C3380CC4-5D6E-409C-BE32-E72D297353CC}">
              <c16:uniqueId val="{00000005-419C-46FB-B54B-42AA6A4E327E}"/>
            </c:ext>
          </c:extLst>
        </c:ser>
        <c:ser>
          <c:idx val="6"/>
          <c:order val="6"/>
          <c:tx>
            <c:strRef>
              <c:f>LIA_inflation!$A$32</c:f>
              <c:strCache>
                <c:ptCount val="1"/>
                <c:pt idx="0">
                  <c:v>2019Q3</c:v>
                </c:pt>
              </c:strCache>
            </c:strRef>
          </c:tx>
          <c:spPr>
            <a:ln w="28575" cap="rnd">
              <a:solidFill>
                <a:schemeClr val="accent1">
                  <a:lumMod val="60000"/>
                </a:schemeClr>
              </a:solidFill>
              <a:round/>
            </a:ln>
            <a:effectLst/>
          </c:spPr>
          <c:marker>
            <c:symbol val="none"/>
          </c:marker>
          <c:val>
            <c:numRef>
              <c:f>LIA_inflation!$C$32:$R$32</c:f>
              <c:numCache>
                <c:formatCode>#,##0</c:formatCode>
                <c:ptCount val="16"/>
                <c:pt idx="0">
                  <c:v>698.4021739130435</c:v>
                </c:pt>
                <c:pt idx="1">
                  <c:v>4365.7948717948721</c:v>
                </c:pt>
                <c:pt idx="2">
                  <c:v>3356.6481481481483</c:v>
                </c:pt>
                <c:pt idx="3">
                  <c:v>36121.146067415728</c:v>
                </c:pt>
                <c:pt idx="4">
                  <c:v>7588.2857142857147</c:v>
                </c:pt>
                <c:pt idx="5">
                  <c:v>2441.8615384615387</c:v>
                </c:pt>
                <c:pt idx="6">
                  <c:v>2860.6764705882351</c:v>
                </c:pt>
              </c:numCache>
            </c:numRef>
          </c:val>
          <c:smooth val="0"/>
          <c:extLst>
            <c:ext xmlns:c16="http://schemas.microsoft.com/office/drawing/2014/chart" uri="{C3380CC4-5D6E-409C-BE32-E72D297353CC}">
              <c16:uniqueId val="{00000006-419C-46FB-B54B-42AA6A4E327E}"/>
            </c:ext>
          </c:extLst>
        </c:ser>
        <c:ser>
          <c:idx val="7"/>
          <c:order val="7"/>
          <c:tx>
            <c:strRef>
              <c:f>LIA_inflation!$A$33</c:f>
              <c:strCache>
                <c:ptCount val="1"/>
                <c:pt idx="0">
                  <c:v>2019Q4</c:v>
                </c:pt>
              </c:strCache>
            </c:strRef>
          </c:tx>
          <c:spPr>
            <a:ln w="28575" cap="rnd">
              <a:solidFill>
                <a:schemeClr val="accent2">
                  <a:lumMod val="60000"/>
                </a:schemeClr>
              </a:solidFill>
              <a:round/>
            </a:ln>
            <a:effectLst/>
          </c:spPr>
          <c:marker>
            <c:symbol val="none"/>
          </c:marker>
          <c:val>
            <c:numRef>
              <c:f>LIA_inflation!$C$33:$R$33</c:f>
              <c:numCache>
                <c:formatCode>#,##0</c:formatCode>
                <c:ptCount val="16"/>
                <c:pt idx="0">
                  <c:v>0</c:v>
                </c:pt>
                <c:pt idx="1">
                  <c:v>0</c:v>
                </c:pt>
                <c:pt idx="2">
                  <c:v>0</c:v>
                </c:pt>
                <c:pt idx="3">
                  <c:v>13687.157407407407</c:v>
                </c:pt>
                <c:pt idx="4">
                  <c:v>41432.8202247191</c:v>
                </c:pt>
                <c:pt idx="5">
                  <c:v>0</c:v>
                </c:pt>
                <c:pt idx="6">
                  <c:v>832.73846153846159</c:v>
                </c:pt>
                <c:pt idx="7">
                  <c:v>5082.6176470588234</c:v>
                </c:pt>
              </c:numCache>
            </c:numRef>
          </c:val>
          <c:smooth val="0"/>
          <c:extLst>
            <c:ext xmlns:c16="http://schemas.microsoft.com/office/drawing/2014/chart" uri="{C3380CC4-5D6E-409C-BE32-E72D297353CC}">
              <c16:uniqueId val="{00000007-419C-46FB-B54B-42AA6A4E327E}"/>
            </c:ext>
          </c:extLst>
        </c:ser>
        <c:ser>
          <c:idx val="8"/>
          <c:order val="8"/>
          <c:tx>
            <c:strRef>
              <c:f>LIA_inflation!$A$34</c:f>
              <c:strCache>
                <c:ptCount val="1"/>
                <c:pt idx="0">
                  <c:v>2020Q1</c:v>
                </c:pt>
              </c:strCache>
            </c:strRef>
          </c:tx>
          <c:spPr>
            <a:ln w="28575" cap="rnd">
              <a:solidFill>
                <a:schemeClr val="accent3">
                  <a:lumMod val="60000"/>
                </a:schemeClr>
              </a:solidFill>
              <a:round/>
            </a:ln>
            <a:effectLst/>
          </c:spPr>
          <c:marker>
            <c:symbol val="none"/>
          </c:marker>
          <c:val>
            <c:numRef>
              <c:f>LIA_inflation!$C$34:$R$34</c:f>
              <c:numCache>
                <c:formatCode>#,##0</c:formatCode>
                <c:ptCount val="16"/>
                <c:pt idx="0">
                  <c:v>3328.4528301886794</c:v>
                </c:pt>
                <c:pt idx="1">
                  <c:v>1856.1515151515152</c:v>
                </c:pt>
                <c:pt idx="2">
                  <c:v>4039.4347826086955</c:v>
                </c:pt>
                <c:pt idx="3">
                  <c:v>5145.5384615384619</c:v>
                </c:pt>
                <c:pt idx="4">
                  <c:v>24853.824074074073</c:v>
                </c:pt>
                <c:pt idx="5">
                  <c:v>27924.033707865168</c:v>
                </c:pt>
                <c:pt idx="6">
                  <c:v>2546.6326530612246</c:v>
                </c:pt>
                <c:pt idx="7">
                  <c:v>6134.0769230769229</c:v>
                </c:pt>
                <c:pt idx="8">
                  <c:v>0</c:v>
                </c:pt>
              </c:numCache>
            </c:numRef>
          </c:val>
          <c:smooth val="0"/>
          <c:extLst>
            <c:ext xmlns:c16="http://schemas.microsoft.com/office/drawing/2014/chart" uri="{C3380CC4-5D6E-409C-BE32-E72D297353CC}">
              <c16:uniqueId val="{00000008-419C-46FB-B54B-42AA6A4E327E}"/>
            </c:ext>
          </c:extLst>
        </c:ser>
        <c:ser>
          <c:idx val="9"/>
          <c:order val="9"/>
          <c:tx>
            <c:strRef>
              <c:f>LIA_inflation!$A$35</c:f>
              <c:strCache>
                <c:ptCount val="1"/>
                <c:pt idx="0">
                  <c:v>2020Q2</c:v>
                </c:pt>
              </c:strCache>
            </c:strRef>
          </c:tx>
          <c:spPr>
            <a:ln w="28575" cap="rnd">
              <a:solidFill>
                <a:schemeClr val="accent4">
                  <a:lumMod val="60000"/>
                </a:schemeClr>
              </a:solidFill>
              <a:round/>
            </a:ln>
            <a:effectLst/>
          </c:spPr>
          <c:marker>
            <c:symbol val="none"/>
          </c:marker>
          <c:val>
            <c:numRef>
              <c:f>LIA_inflation!$C$35:$R$35</c:f>
              <c:numCache>
                <c:formatCode>#,##0</c:formatCode>
                <c:ptCount val="16"/>
                <c:pt idx="0">
                  <c:v>0</c:v>
                </c:pt>
                <c:pt idx="1">
                  <c:v>0</c:v>
                </c:pt>
                <c:pt idx="2">
                  <c:v>32098.348484848484</c:v>
                </c:pt>
                <c:pt idx="3">
                  <c:v>3093.728260869565</c:v>
                </c:pt>
                <c:pt idx="4">
                  <c:v>6940</c:v>
                </c:pt>
                <c:pt idx="5">
                  <c:v>485.48148148148147</c:v>
                </c:pt>
                <c:pt idx="6">
                  <c:v>45528.235955056181</c:v>
                </c:pt>
                <c:pt idx="7">
                  <c:v>7525.0204081632655</c:v>
                </c:pt>
                <c:pt idx="8">
                  <c:v>62746.476923076923</c:v>
                </c:pt>
                <c:pt idx="9">
                  <c:v>3458.2647058823532</c:v>
                </c:pt>
              </c:numCache>
            </c:numRef>
          </c:val>
          <c:smooth val="0"/>
          <c:extLst>
            <c:ext xmlns:c16="http://schemas.microsoft.com/office/drawing/2014/chart" uri="{C3380CC4-5D6E-409C-BE32-E72D297353CC}">
              <c16:uniqueId val="{00000009-419C-46FB-B54B-42AA6A4E327E}"/>
            </c:ext>
          </c:extLst>
        </c:ser>
        <c:ser>
          <c:idx val="10"/>
          <c:order val="10"/>
          <c:tx>
            <c:strRef>
              <c:f>LIA_inflation!$A$36</c:f>
              <c:strCache>
                <c:ptCount val="1"/>
                <c:pt idx="0">
                  <c:v>2020Q3</c:v>
                </c:pt>
              </c:strCache>
            </c:strRef>
          </c:tx>
          <c:spPr>
            <a:ln w="28575" cap="rnd">
              <a:solidFill>
                <a:schemeClr val="accent5">
                  <a:lumMod val="60000"/>
                </a:schemeClr>
              </a:solidFill>
              <a:round/>
            </a:ln>
            <a:effectLst/>
          </c:spPr>
          <c:marker>
            <c:symbol val="none"/>
          </c:marker>
          <c:val>
            <c:numRef>
              <c:f>LIA_inflation!$C$36:$R$36</c:f>
              <c:numCache>
                <c:formatCode>#,##0</c:formatCode>
                <c:ptCount val="16"/>
                <c:pt idx="0">
                  <c:v>6689.25</c:v>
                </c:pt>
                <c:pt idx="1">
                  <c:v>3292.4188034188032</c:v>
                </c:pt>
                <c:pt idx="2">
                  <c:v>2052.4716981132074</c:v>
                </c:pt>
                <c:pt idx="3">
                  <c:v>624.36363636363637</c:v>
                </c:pt>
                <c:pt idx="4">
                  <c:v>40669.815217391304</c:v>
                </c:pt>
                <c:pt idx="5">
                  <c:v>26170.871794871793</c:v>
                </c:pt>
                <c:pt idx="6">
                  <c:v>2221.0277777777778</c:v>
                </c:pt>
                <c:pt idx="7">
                  <c:v>226.44943820224719</c:v>
                </c:pt>
                <c:pt idx="8">
                  <c:v>4192.3061224489793</c:v>
                </c:pt>
                <c:pt idx="9">
                  <c:v>3140.9538461538464</c:v>
                </c:pt>
                <c:pt idx="10">
                  <c:v>3053.3088235294117</c:v>
                </c:pt>
              </c:numCache>
            </c:numRef>
          </c:val>
          <c:smooth val="0"/>
          <c:extLst>
            <c:ext xmlns:c16="http://schemas.microsoft.com/office/drawing/2014/chart" uri="{C3380CC4-5D6E-409C-BE32-E72D297353CC}">
              <c16:uniqueId val="{0000000A-419C-46FB-B54B-42AA6A4E327E}"/>
            </c:ext>
          </c:extLst>
        </c:ser>
        <c:ser>
          <c:idx val="11"/>
          <c:order val="11"/>
          <c:tx>
            <c:strRef>
              <c:f>LIA_inflation!$A$37</c:f>
              <c:strCache>
                <c:ptCount val="1"/>
                <c:pt idx="0">
                  <c:v>2020Q4</c:v>
                </c:pt>
              </c:strCache>
            </c:strRef>
          </c:tx>
          <c:spPr>
            <a:ln w="28575" cap="rnd">
              <a:solidFill>
                <a:schemeClr val="accent6">
                  <a:lumMod val="60000"/>
                </a:schemeClr>
              </a:solidFill>
              <a:round/>
            </a:ln>
            <a:effectLst/>
          </c:spPr>
          <c:marker>
            <c:symbol val="none"/>
          </c:marker>
          <c:val>
            <c:numRef>
              <c:f>LIA_inflation!$C$37:$R$37</c:f>
              <c:numCache>
                <c:formatCode>#,##0</c:formatCode>
                <c:ptCount val="16"/>
                <c:pt idx="0">
                  <c:v>11018.910958904109</c:v>
                </c:pt>
                <c:pt idx="1">
                  <c:v>1647.6964285714287</c:v>
                </c:pt>
                <c:pt idx="2">
                  <c:v>3301.1196581196582</c:v>
                </c:pt>
                <c:pt idx="3">
                  <c:v>25864.367924528302</c:v>
                </c:pt>
                <c:pt idx="4">
                  <c:v>25849.075757575756</c:v>
                </c:pt>
                <c:pt idx="5">
                  <c:v>25951.315217391304</c:v>
                </c:pt>
                <c:pt idx="6">
                  <c:v>69488.871794871797</c:v>
                </c:pt>
                <c:pt idx="7">
                  <c:v>21797.435185185186</c:v>
                </c:pt>
                <c:pt idx="8">
                  <c:v>267.70786516853934</c:v>
                </c:pt>
                <c:pt idx="9">
                  <c:v>9556.0204081632655</c:v>
                </c:pt>
                <c:pt idx="10">
                  <c:v>61751.153846153844</c:v>
                </c:pt>
                <c:pt idx="11">
                  <c:v>102759</c:v>
                </c:pt>
              </c:numCache>
            </c:numRef>
          </c:val>
          <c:smooth val="0"/>
          <c:extLst>
            <c:ext xmlns:c16="http://schemas.microsoft.com/office/drawing/2014/chart" uri="{C3380CC4-5D6E-409C-BE32-E72D297353CC}">
              <c16:uniqueId val="{0000000B-419C-46FB-B54B-42AA6A4E327E}"/>
            </c:ext>
          </c:extLst>
        </c:ser>
        <c:ser>
          <c:idx val="12"/>
          <c:order val="12"/>
          <c:tx>
            <c:strRef>
              <c:f>LIA_inflation!$A$38</c:f>
              <c:strCache>
                <c:ptCount val="1"/>
                <c:pt idx="0">
                  <c:v>2021Q1</c:v>
                </c:pt>
              </c:strCache>
            </c:strRef>
          </c:tx>
          <c:spPr>
            <a:ln w="28575" cap="rnd">
              <a:solidFill>
                <a:schemeClr val="accent1">
                  <a:lumMod val="80000"/>
                  <a:lumOff val="20000"/>
                </a:schemeClr>
              </a:solidFill>
              <a:round/>
            </a:ln>
            <a:effectLst/>
          </c:spPr>
          <c:marker>
            <c:symbol val="none"/>
          </c:marker>
          <c:val>
            <c:numRef>
              <c:f>LIA_inflation!$C$38:$R$38</c:f>
              <c:numCache>
                <c:formatCode>#,##0</c:formatCode>
                <c:ptCount val="16"/>
                <c:pt idx="0">
                  <c:v>6964.0072970507754</c:v>
                </c:pt>
                <c:pt idx="1">
                  <c:v>2364.472602739726</c:v>
                </c:pt>
                <c:pt idx="2">
                  <c:v>1810.6130952380952</c:v>
                </c:pt>
                <c:pt idx="3">
                  <c:v>34001.128205128203</c:v>
                </c:pt>
                <c:pt idx="4">
                  <c:v>2331.433962264151</c:v>
                </c:pt>
                <c:pt idx="5">
                  <c:v>2635.007575757576</c:v>
                </c:pt>
                <c:pt idx="6">
                  <c:v>2549.141304347826</c:v>
                </c:pt>
                <c:pt idx="7">
                  <c:v>2581.0769230769229</c:v>
                </c:pt>
                <c:pt idx="8">
                  <c:v>35668.296296296299</c:v>
                </c:pt>
                <c:pt idx="9">
                  <c:v>45754.325842696628</c:v>
                </c:pt>
                <c:pt idx="10">
                  <c:v>0</c:v>
                </c:pt>
                <c:pt idx="11">
                  <c:v>3607.876923076923</c:v>
                </c:pt>
                <c:pt idx="12">
                  <c:v>1493.1176470588234</c:v>
                </c:pt>
              </c:numCache>
            </c:numRef>
          </c:val>
          <c:smooth val="0"/>
          <c:extLst>
            <c:ext xmlns:c16="http://schemas.microsoft.com/office/drawing/2014/chart" uri="{C3380CC4-5D6E-409C-BE32-E72D297353CC}">
              <c16:uniqueId val="{0000000C-419C-46FB-B54B-42AA6A4E327E}"/>
            </c:ext>
          </c:extLst>
        </c:ser>
        <c:ser>
          <c:idx val="13"/>
          <c:order val="13"/>
          <c:tx>
            <c:strRef>
              <c:f>LIA_inflation!$A$39</c:f>
              <c:strCache>
                <c:ptCount val="1"/>
                <c:pt idx="0">
                  <c:v>2021Q2</c:v>
                </c:pt>
              </c:strCache>
            </c:strRef>
          </c:tx>
          <c:spPr>
            <a:ln w="28575" cap="rnd">
              <a:solidFill>
                <a:schemeClr val="accent2">
                  <a:lumMod val="80000"/>
                  <a:lumOff val="20000"/>
                </a:schemeClr>
              </a:solidFill>
              <a:round/>
            </a:ln>
            <a:effectLst/>
          </c:spPr>
          <c:marker>
            <c:symbol val="none"/>
          </c:marker>
          <c:val>
            <c:numRef>
              <c:f>LIA_inflation!$C$39:$R$39</c:f>
              <c:numCache>
                <c:formatCode>#,##0</c:formatCode>
                <c:ptCount val="16"/>
                <c:pt idx="0">
                  <c:v>11607.407407407407</c:v>
                </c:pt>
                <c:pt idx="1">
                  <c:v>2355.8041958041958</c:v>
                </c:pt>
                <c:pt idx="2">
                  <c:v>26206.383561643837</c:v>
                </c:pt>
                <c:pt idx="3">
                  <c:v>18112</c:v>
                </c:pt>
                <c:pt idx="4">
                  <c:v>867.71794871794873</c:v>
                </c:pt>
                <c:pt idx="5">
                  <c:v>22492.358490566039</c:v>
                </c:pt>
                <c:pt idx="6">
                  <c:v>1278.219696969697</c:v>
                </c:pt>
                <c:pt idx="7">
                  <c:v>2038.2934782608695</c:v>
                </c:pt>
                <c:pt idx="8">
                  <c:v>3301.6923076923076</c:v>
                </c:pt>
                <c:pt idx="9">
                  <c:v>27894.296296296296</c:v>
                </c:pt>
                <c:pt idx="10">
                  <c:v>5844.5280898876408</c:v>
                </c:pt>
                <c:pt idx="11">
                  <c:v>0</c:v>
                </c:pt>
                <c:pt idx="12">
                  <c:v>1627.4153846153847</c:v>
                </c:pt>
                <c:pt idx="13">
                  <c:v>5031.7352941176468</c:v>
                </c:pt>
              </c:numCache>
            </c:numRef>
          </c:val>
          <c:smooth val="0"/>
          <c:extLst>
            <c:ext xmlns:c16="http://schemas.microsoft.com/office/drawing/2014/chart" uri="{C3380CC4-5D6E-409C-BE32-E72D297353CC}">
              <c16:uniqueId val="{0000000D-419C-46FB-B54B-42AA6A4E327E}"/>
            </c:ext>
          </c:extLst>
        </c:ser>
        <c:ser>
          <c:idx val="14"/>
          <c:order val="14"/>
          <c:tx>
            <c:strRef>
              <c:f>LIA_inflation!$A$40</c:f>
              <c:strCache>
                <c:ptCount val="1"/>
                <c:pt idx="0">
                  <c:v>2021Q3</c:v>
                </c:pt>
              </c:strCache>
            </c:strRef>
          </c:tx>
          <c:spPr>
            <a:ln w="28575" cap="rnd">
              <a:solidFill>
                <a:schemeClr val="accent3">
                  <a:lumMod val="80000"/>
                  <a:lumOff val="20000"/>
                </a:schemeClr>
              </a:solidFill>
              <a:round/>
            </a:ln>
            <a:effectLst/>
          </c:spPr>
          <c:marker>
            <c:symbol val="none"/>
          </c:marker>
          <c:val>
            <c:numRef>
              <c:f>LIA_inflation!$C$40:$R$40</c:f>
              <c:numCache>
                <c:formatCode>#,##0</c:formatCode>
                <c:ptCount val="16"/>
                <c:pt idx="0">
                  <c:v>21605.655214350867</c:v>
                </c:pt>
                <c:pt idx="1">
                  <c:v>1247.7517651430694</c:v>
                </c:pt>
                <c:pt idx="2">
                  <c:v>599.1243539069626</c:v>
                </c:pt>
                <c:pt idx="3">
                  <c:v>2631.9246575342468</c:v>
                </c:pt>
                <c:pt idx="4">
                  <c:v>906.78571428571433</c:v>
                </c:pt>
                <c:pt idx="5">
                  <c:v>3198.8119658119658</c:v>
                </c:pt>
                <c:pt idx="6">
                  <c:v>1587.1226415094341</c:v>
                </c:pt>
                <c:pt idx="7">
                  <c:v>1319.7045454545455</c:v>
                </c:pt>
                <c:pt idx="8">
                  <c:v>3708.75</c:v>
                </c:pt>
                <c:pt idx="9">
                  <c:v>3865.0641025641025</c:v>
                </c:pt>
                <c:pt idx="10">
                  <c:v>1893.7314814814815</c:v>
                </c:pt>
                <c:pt idx="11">
                  <c:v>477.67415730337081</c:v>
                </c:pt>
                <c:pt idx="12">
                  <c:v>0</c:v>
                </c:pt>
                <c:pt idx="13">
                  <c:v>0</c:v>
                </c:pt>
                <c:pt idx="14">
                  <c:v>0</c:v>
                </c:pt>
              </c:numCache>
            </c:numRef>
          </c:val>
          <c:smooth val="0"/>
          <c:extLst>
            <c:ext xmlns:c16="http://schemas.microsoft.com/office/drawing/2014/chart" uri="{C3380CC4-5D6E-409C-BE32-E72D297353CC}">
              <c16:uniqueId val="{0000000E-419C-46FB-B54B-42AA6A4E327E}"/>
            </c:ext>
          </c:extLst>
        </c:ser>
        <c:ser>
          <c:idx val="15"/>
          <c:order val="15"/>
          <c:tx>
            <c:strRef>
              <c:f>LIA_inflation!$A$41</c:f>
              <c:strCache>
                <c:ptCount val="1"/>
                <c:pt idx="0">
                  <c:v>2021Q4</c:v>
                </c:pt>
              </c:strCache>
            </c:strRef>
          </c:tx>
          <c:spPr>
            <a:ln w="28575" cap="rnd">
              <a:solidFill>
                <a:schemeClr val="accent4">
                  <a:lumMod val="80000"/>
                  <a:lumOff val="20000"/>
                </a:schemeClr>
              </a:solidFill>
              <a:round/>
            </a:ln>
            <a:effectLst/>
          </c:spPr>
          <c:marker>
            <c:symbol val="none"/>
          </c:marker>
          <c:val>
            <c:numRef>
              <c:f>LIA_inflation!$C$41:$R$41</c:f>
              <c:numCache>
                <c:formatCode>#,##0</c:formatCode>
                <c:ptCount val="16"/>
                <c:pt idx="0">
                  <c:v>7399.8853652386279</c:v>
                </c:pt>
                <c:pt idx="1">
                  <c:v>3582.348086695913</c:v>
                </c:pt>
                <c:pt idx="2">
                  <c:v>2368.4875510962465</c:v>
                </c:pt>
                <c:pt idx="3">
                  <c:v>2325.4058984493768</c:v>
                </c:pt>
                <c:pt idx="4">
                  <c:v>26572.68493150685</c:v>
                </c:pt>
                <c:pt idx="5">
                  <c:v>25077.869047619046</c:v>
                </c:pt>
                <c:pt idx="6">
                  <c:v>0</c:v>
                </c:pt>
                <c:pt idx="7">
                  <c:v>37614.452830188682</c:v>
                </c:pt>
                <c:pt idx="8">
                  <c:v>3323.6439393939395</c:v>
                </c:pt>
                <c:pt idx="9">
                  <c:v>4019.358695652174</c:v>
                </c:pt>
                <c:pt idx="10">
                  <c:v>0</c:v>
                </c:pt>
                <c:pt idx="11">
                  <c:v>1410.2222222222222</c:v>
                </c:pt>
                <c:pt idx="12">
                  <c:v>0</c:v>
                </c:pt>
                <c:pt idx="13">
                  <c:v>0</c:v>
                </c:pt>
                <c:pt idx="14">
                  <c:v>0</c:v>
                </c:pt>
                <c:pt idx="15">
                  <c:v>0</c:v>
                </c:pt>
              </c:numCache>
            </c:numRef>
          </c:val>
          <c:smooth val="0"/>
          <c:extLst>
            <c:ext xmlns:c16="http://schemas.microsoft.com/office/drawing/2014/chart" uri="{C3380CC4-5D6E-409C-BE32-E72D297353CC}">
              <c16:uniqueId val="{0000000F-419C-46FB-B54B-42AA6A4E327E}"/>
            </c:ext>
          </c:extLst>
        </c:ser>
        <c:dLbls>
          <c:showLegendKey val="0"/>
          <c:showVal val="0"/>
          <c:showCatName val="0"/>
          <c:showSerName val="0"/>
          <c:showPercent val="0"/>
          <c:showBubbleSize val="0"/>
        </c:dLbls>
        <c:smooth val="0"/>
        <c:axId val="1817471311"/>
        <c:axId val="195068495"/>
      </c:lineChart>
      <c:catAx>
        <c:axId val="1817471311"/>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5068495"/>
        <c:crosses val="autoZero"/>
        <c:auto val="1"/>
        <c:lblAlgn val="ctr"/>
        <c:lblOffset val="100"/>
        <c:noMultiLvlLbl val="0"/>
      </c:catAx>
      <c:valAx>
        <c:axId val="19506849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1747131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ICD factors</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LIA_BCL!$A$44</c:f>
              <c:strCache>
                <c:ptCount val="1"/>
                <c:pt idx="0">
                  <c:v>Simple average</c:v>
                </c:pt>
              </c:strCache>
            </c:strRef>
          </c:tx>
          <c:spPr>
            <a:ln w="28575" cap="rnd">
              <a:solidFill>
                <a:srgbClr val="72166B"/>
              </a:solidFill>
              <a:round/>
            </a:ln>
            <a:effectLst/>
          </c:spPr>
          <c:marker>
            <c:symbol val="none"/>
          </c:marker>
          <c:cat>
            <c:strRef>
              <c:f>LIA_BCL!$C$43:$Q$43</c:f>
              <c:strCache>
                <c:ptCount val="15"/>
                <c:pt idx="0">
                  <c:v>0:1</c:v>
                </c:pt>
                <c:pt idx="1">
                  <c:v>1:2</c:v>
                </c:pt>
                <c:pt idx="2">
                  <c:v>2:3</c:v>
                </c:pt>
                <c:pt idx="3">
                  <c:v>3:4</c:v>
                </c:pt>
                <c:pt idx="4">
                  <c:v>4:5</c:v>
                </c:pt>
                <c:pt idx="5">
                  <c:v>5:6</c:v>
                </c:pt>
                <c:pt idx="6">
                  <c:v>6:7</c:v>
                </c:pt>
                <c:pt idx="7">
                  <c:v>7:8</c:v>
                </c:pt>
                <c:pt idx="8">
                  <c:v>8:9</c:v>
                </c:pt>
                <c:pt idx="9">
                  <c:v>9:10</c:v>
                </c:pt>
                <c:pt idx="10">
                  <c:v>10:11</c:v>
                </c:pt>
                <c:pt idx="11">
                  <c:v>11:12</c:v>
                </c:pt>
                <c:pt idx="12">
                  <c:v>12:13</c:v>
                </c:pt>
                <c:pt idx="13">
                  <c:v>13:14</c:v>
                </c:pt>
                <c:pt idx="14">
                  <c:v>14:15</c:v>
                </c:pt>
              </c:strCache>
            </c:strRef>
          </c:cat>
          <c:val>
            <c:numRef>
              <c:f>LIA_BCL!$C$44:$Q$44</c:f>
              <c:numCache>
                <c:formatCode>#,##0.000</c:formatCode>
                <c:ptCount val="15"/>
                <c:pt idx="0">
                  <c:v>3.0966495517233374</c:v>
                </c:pt>
                <c:pt idx="1">
                  <c:v>2.6251031423757607</c:v>
                </c:pt>
                <c:pt idx="2">
                  <c:v>2.2083676994965207</c:v>
                </c:pt>
                <c:pt idx="3">
                  <c:v>1.5435149044688703</c:v>
                </c:pt>
                <c:pt idx="4">
                  <c:v>1.3048301169397039</c:v>
                </c:pt>
                <c:pt idx="5">
                  <c:v>1.1107157932504141</c:v>
                </c:pt>
                <c:pt idx="6">
                  <c:v>1.0966425103402302</c:v>
                </c:pt>
                <c:pt idx="7">
                  <c:v>1.1679090474636002</c:v>
                </c:pt>
                <c:pt idx="8">
                  <c:v>1.1224828430587961</c:v>
                </c:pt>
                <c:pt idx="9">
                  <c:v>1.0606304446170045</c:v>
                </c:pt>
                <c:pt idx="10">
                  <c:v>1.2737653878618718</c:v>
                </c:pt>
                <c:pt idx="11">
                  <c:v>1.0041968304406517</c:v>
                </c:pt>
                <c:pt idx="12">
                  <c:v>1.0100347718796765</c:v>
                </c:pt>
                <c:pt idx="13">
                  <c:v>1</c:v>
                </c:pt>
                <c:pt idx="14">
                  <c:v>1</c:v>
                </c:pt>
              </c:numCache>
            </c:numRef>
          </c:val>
          <c:smooth val="0"/>
          <c:extLst>
            <c:ext xmlns:c16="http://schemas.microsoft.com/office/drawing/2014/chart" uri="{C3380CC4-5D6E-409C-BE32-E72D297353CC}">
              <c16:uniqueId val="{00000000-53D6-4001-AEA3-513BC09862BD}"/>
            </c:ext>
          </c:extLst>
        </c:ser>
        <c:ser>
          <c:idx val="1"/>
          <c:order val="1"/>
          <c:tx>
            <c:strRef>
              <c:f>LIA_BCL!$A$45</c:f>
              <c:strCache>
                <c:ptCount val="1"/>
                <c:pt idx="0">
                  <c:v>Weighted avg (ALL)</c:v>
                </c:pt>
              </c:strCache>
            </c:strRef>
          </c:tx>
          <c:spPr>
            <a:ln w="28575" cap="rnd">
              <a:solidFill>
                <a:srgbClr val="00B0BD"/>
              </a:solidFill>
              <a:round/>
            </a:ln>
            <a:effectLst/>
          </c:spPr>
          <c:marker>
            <c:symbol val="none"/>
          </c:marker>
          <c:cat>
            <c:strRef>
              <c:f>LIA_BCL!$C$43:$Q$43</c:f>
              <c:strCache>
                <c:ptCount val="15"/>
                <c:pt idx="0">
                  <c:v>0:1</c:v>
                </c:pt>
                <c:pt idx="1">
                  <c:v>1:2</c:v>
                </c:pt>
                <c:pt idx="2">
                  <c:v>2:3</c:v>
                </c:pt>
                <c:pt idx="3">
                  <c:v>3:4</c:v>
                </c:pt>
                <c:pt idx="4">
                  <c:v>4:5</c:v>
                </c:pt>
                <c:pt idx="5">
                  <c:v>5:6</c:v>
                </c:pt>
                <c:pt idx="6">
                  <c:v>6:7</c:v>
                </c:pt>
                <c:pt idx="7">
                  <c:v>7:8</c:v>
                </c:pt>
                <c:pt idx="8">
                  <c:v>8:9</c:v>
                </c:pt>
                <c:pt idx="9">
                  <c:v>9:10</c:v>
                </c:pt>
                <c:pt idx="10">
                  <c:v>10:11</c:v>
                </c:pt>
                <c:pt idx="11">
                  <c:v>11:12</c:v>
                </c:pt>
                <c:pt idx="12">
                  <c:v>12:13</c:v>
                </c:pt>
                <c:pt idx="13">
                  <c:v>13:14</c:v>
                </c:pt>
                <c:pt idx="14">
                  <c:v>14:15</c:v>
                </c:pt>
              </c:strCache>
            </c:strRef>
          </c:cat>
          <c:val>
            <c:numRef>
              <c:f>LIA_BCL!$C$45:$Q$45</c:f>
              <c:numCache>
                <c:formatCode>#,##0.000</c:formatCode>
                <c:ptCount val="15"/>
                <c:pt idx="0">
                  <c:v>1.8470828723304815</c:v>
                </c:pt>
                <c:pt idx="1">
                  <c:v>2.3117316871722604</c:v>
                </c:pt>
                <c:pt idx="2">
                  <c:v>1.7648482147818942</c:v>
                </c:pt>
                <c:pt idx="3">
                  <c:v>1.3605948903740757</c:v>
                </c:pt>
                <c:pt idx="4">
                  <c:v>1.2140675102863854</c:v>
                </c:pt>
                <c:pt idx="5">
                  <c:v>1.1249408585913712</c:v>
                </c:pt>
                <c:pt idx="6">
                  <c:v>1.0321360558946759</c:v>
                </c:pt>
                <c:pt idx="7">
                  <c:v>1.1263609678517836</c:v>
                </c:pt>
                <c:pt idx="8">
                  <c:v>1.1242493372066436</c:v>
                </c:pt>
                <c:pt idx="9">
                  <c:v>1.0373984070480808</c:v>
                </c:pt>
                <c:pt idx="10">
                  <c:v>1.1226431788782709</c:v>
                </c:pt>
                <c:pt idx="11">
                  <c:v>1.0043188377907095</c:v>
                </c:pt>
                <c:pt idx="12">
                  <c:v>1.0125960183589804</c:v>
                </c:pt>
                <c:pt idx="13">
                  <c:v>1</c:v>
                </c:pt>
                <c:pt idx="14">
                  <c:v>1</c:v>
                </c:pt>
              </c:numCache>
            </c:numRef>
          </c:val>
          <c:smooth val="0"/>
          <c:extLst>
            <c:ext xmlns:c16="http://schemas.microsoft.com/office/drawing/2014/chart" uri="{C3380CC4-5D6E-409C-BE32-E72D297353CC}">
              <c16:uniqueId val="{00000001-53D6-4001-AEA3-513BC09862BD}"/>
            </c:ext>
          </c:extLst>
        </c:ser>
        <c:ser>
          <c:idx val="2"/>
          <c:order val="2"/>
          <c:tx>
            <c:strRef>
              <c:f>LIA_BCL!$A$46</c:f>
              <c:strCache>
                <c:ptCount val="1"/>
                <c:pt idx="0">
                  <c:v>Weighted avg (last 4)</c:v>
                </c:pt>
              </c:strCache>
            </c:strRef>
          </c:tx>
          <c:spPr>
            <a:ln w="28575" cap="rnd">
              <a:solidFill>
                <a:srgbClr val="838286"/>
              </a:solidFill>
              <a:round/>
            </a:ln>
            <a:effectLst/>
          </c:spPr>
          <c:marker>
            <c:symbol val="none"/>
          </c:marker>
          <c:cat>
            <c:strRef>
              <c:f>LIA_BCL!$C$43:$Q$43</c:f>
              <c:strCache>
                <c:ptCount val="15"/>
                <c:pt idx="0">
                  <c:v>0:1</c:v>
                </c:pt>
                <c:pt idx="1">
                  <c:v>1:2</c:v>
                </c:pt>
                <c:pt idx="2">
                  <c:v>2:3</c:v>
                </c:pt>
                <c:pt idx="3">
                  <c:v>3:4</c:v>
                </c:pt>
                <c:pt idx="4">
                  <c:v>4:5</c:v>
                </c:pt>
                <c:pt idx="5">
                  <c:v>5:6</c:v>
                </c:pt>
                <c:pt idx="6">
                  <c:v>6:7</c:v>
                </c:pt>
                <c:pt idx="7">
                  <c:v>7:8</c:v>
                </c:pt>
                <c:pt idx="8">
                  <c:v>8:9</c:v>
                </c:pt>
                <c:pt idx="9">
                  <c:v>9:10</c:v>
                </c:pt>
                <c:pt idx="10">
                  <c:v>10:11</c:v>
                </c:pt>
                <c:pt idx="11">
                  <c:v>11:12</c:v>
                </c:pt>
                <c:pt idx="12">
                  <c:v>12:13</c:v>
                </c:pt>
                <c:pt idx="13">
                  <c:v>13:14</c:v>
                </c:pt>
                <c:pt idx="14">
                  <c:v>14:15</c:v>
                </c:pt>
              </c:strCache>
            </c:strRef>
          </c:cat>
          <c:val>
            <c:numRef>
              <c:f>LIA_BCL!$C$46:$Q$46</c:f>
              <c:numCache>
                <c:formatCode>#,##0.000</c:formatCode>
                <c:ptCount val="15"/>
                <c:pt idx="0">
                  <c:v>1.4696434326140257</c:v>
                </c:pt>
                <c:pt idx="1">
                  <c:v>1.8596387362409061</c:v>
                </c:pt>
                <c:pt idx="2">
                  <c:v>1.7787836966021155</c:v>
                </c:pt>
                <c:pt idx="3">
                  <c:v>1.2084157690083086</c:v>
                </c:pt>
                <c:pt idx="4">
                  <c:v>1.1070619167501574</c:v>
                </c:pt>
                <c:pt idx="5">
                  <c:v>1.0139155525321952</c:v>
                </c:pt>
                <c:pt idx="6">
                  <c:v>0.95316323964676086</c:v>
                </c:pt>
                <c:pt idx="7">
                  <c:v>1.1193821381859181</c:v>
                </c:pt>
                <c:pt idx="8">
                  <c:v>1.1448235370525794</c:v>
                </c:pt>
                <c:pt idx="9">
                  <c:v>0.97026952832884561</c:v>
                </c:pt>
                <c:pt idx="10">
                  <c:v>1.0083653002196946</c:v>
                </c:pt>
                <c:pt idx="11">
                  <c:v>1.0043188377907095</c:v>
                </c:pt>
              </c:numCache>
            </c:numRef>
          </c:val>
          <c:smooth val="0"/>
          <c:extLst>
            <c:ext xmlns:c16="http://schemas.microsoft.com/office/drawing/2014/chart" uri="{C3380CC4-5D6E-409C-BE32-E72D297353CC}">
              <c16:uniqueId val="{00000002-53D6-4001-AEA3-513BC09862BD}"/>
            </c:ext>
          </c:extLst>
        </c:ser>
        <c:ser>
          <c:idx val="3"/>
          <c:order val="3"/>
          <c:tx>
            <c:strRef>
              <c:f>LIA_BCL!$A$47</c:f>
              <c:strCache>
                <c:ptCount val="1"/>
                <c:pt idx="0">
                  <c:v>Weighted avg (last 8)</c:v>
                </c:pt>
              </c:strCache>
            </c:strRef>
          </c:tx>
          <c:spPr>
            <a:ln w="28575" cap="rnd">
              <a:solidFill>
                <a:srgbClr val="00576B"/>
              </a:solidFill>
              <a:round/>
            </a:ln>
            <a:effectLst/>
          </c:spPr>
          <c:marker>
            <c:symbol val="none"/>
          </c:marker>
          <c:cat>
            <c:strRef>
              <c:f>LIA_BCL!$C$43:$Q$43</c:f>
              <c:strCache>
                <c:ptCount val="15"/>
                <c:pt idx="0">
                  <c:v>0:1</c:v>
                </c:pt>
                <c:pt idx="1">
                  <c:v>1:2</c:v>
                </c:pt>
                <c:pt idx="2">
                  <c:v>2:3</c:v>
                </c:pt>
                <c:pt idx="3">
                  <c:v>3:4</c:v>
                </c:pt>
                <c:pt idx="4">
                  <c:v>4:5</c:v>
                </c:pt>
                <c:pt idx="5">
                  <c:v>5:6</c:v>
                </c:pt>
                <c:pt idx="6">
                  <c:v>6:7</c:v>
                </c:pt>
                <c:pt idx="7">
                  <c:v>7:8</c:v>
                </c:pt>
                <c:pt idx="8">
                  <c:v>8:9</c:v>
                </c:pt>
                <c:pt idx="9">
                  <c:v>9:10</c:v>
                </c:pt>
                <c:pt idx="10">
                  <c:v>10:11</c:v>
                </c:pt>
                <c:pt idx="11">
                  <c:v>11:12</c:v>
                </c:pt>
                <c:pt idx="12">
                  <c:v>12:13</c:v>
                </c:pt>
                <c:pt idx="13">
                  <c:v>13:14</c:v>
                </c:pt>
                <c:pt idx="14">
                  <c:v>14:15</c:v>
                </c:pt>
              </c:strCache>
            </c:strRef>
          </c:cat>
          <c:val>
            <c:numRef>
              <c:f>LIA_BCL!$C$47:$Q$47</c:f>
              <c:numCache>
                <c:formatCode>#,##0.000</c:formatCode>
                <c:ptCount val="15"/>
                <c:pt idx="0">
                  <c:v>1.7476462220944662</c:v>
                </c:pt>
                <c:pt idx="1">
                  <c:v>2.2120839668567474</c:v>
                </c:pt>
                <c:pt idx="2">
                  <c:v>1.6264737086234207</c:v>
                </c:pt>
                <c:pt idx="3">
                  <c:v>1.3679100409898255</c:v>
                </c:pt>
                <c:pt idx="4">
                  <c:v>1.1975580225478974</c:v>
                </c:pt>
                <c:pt idx="5">
                  <c:v>1.1387318957678172</c:v>
                </c:pt>
                <c:pt idx="6">
                  <c:v>1.0290444977059783</c:v>
                </c:pt>
                <c:pt idx="7">
                  <c:v>1.1263609678517836</c:v>
                </c:pt>
              </c:numCache>
            </c:numRef>
          </c:val>
          <c:smooth val="0"/>
          <c:extLst>
            <c:ext xmlns:c16="http://schemas.microsoft.com/office/drawing/2014/chart" uri="{C3380CC4-5D6E-409C-BE32-E72D297353CC}">
              <c16:uniqueId val="{00000003-53D6-4001-AEA3-513BC09862BD}"/>
            </c:ext>
          </c:extLst>
        </c:ser>
        <c:ser>
          <c:idx val="4"/>
          <c:order val="4"/>
          <c:tx>
            <c:strRef>
              <c:f>LIA_BCL!$A$48</c:f>
              <c:strCache>
                <c:ptCount val="1"/>
                <c:pt idx="0">
                  <c:v>Weighted avg (ALL ex 2018Q3)</c:v>
                </c:pt>
              </c:strCache>
            </c:strRef>
          </c:tx>
          <c:spPr>
            <a:ln w="28575" cap="rnd">
              <a:solidFill>
                <a:srgbClr val="EA663A"/>
              </a:solidFill>
              <a:round/>
            </a:ln>
            <a:effectLst/>
          </c:spPr>
          <c:marker>
            <c:symbol val="none"/>
          </c:marker>
          <c:cat>
            <c:strRef>
              <c:f>LIA_BCL!$C$43:$Q$43</c:f>
              <c:strCache>
                <c:ptCount val="15"/>
                <c:pt idx="0">
                  <c:v>0:1</c:v>
                </c:pt>
                <c:pt idx="1">
                  <c:v>1:2</c:v>
                </c:pt>
                <c:pt idx="2">
                  <c:v>2:3</c:v>
                </c:pt>
                <c:pt idx="3">
                  <c:v>3:4</c:v>
                </c:pt>
                <c:pt idx="4">
                  <c:v>4:5</c:v>
                </c:pt>
                <c:pt idx="5">
                  <c:v>5:6</c:v>
                </c:pt>
                <c:pt idx="6">
                  <c:v>6:7</c:v>
                </c:pt>
                <c:pt idx="7">
                  <c:v>7:8</c:v>
                </c:pt>
                <c:pt idx="8">
                  <c:v>8:9</c:v>
                </c:pt>
                <c:pt idx="9">
                  <c:v>9:10</c:v>
                </c:pt>
                <c:pt idx="10">
                  <c:v>10:11</c:v>
                </c:pt>
                <c:pt idx="11">
                  <c:v>11:12</c:v>
                </c:pt>
                <c:pt idx="12">
                  <c:v>12:13</c:v>
                </c:pt>
                <c:pt idx="13">
                  <c:v>13:14</c:v>
                </c:pt>
                <c:pt idx="14">
                  <c:v>14:15</c:v>
                </c:pt>
              </c:strCache>
            </c:strRef>
          </c:cat>
          <c:val>
            <c:numRef>
              <c:f>LIA_BCL!$C$48:$Q$48</c:f>
              <c:numCache>
                <c:formatCode>#,##0.000</c:formatCode>
                <c:ptCount val="15"/>
                <c:pt idx="0">
                  <c:v>1.847098043345123</c:v>
                </c:pt>
                <c:pt idx="1">
                  <c:v>2.3117316871722604</c:v>
                </c:pt>
                <c:pt idx="2">
                  <c:v>1.7648482147818942</c:v>
                </c:pt>
                <c:pt idx="3">
                  <c:v>1.3605948903740757</c:v>
                </c:pt>
                <c:pt idx="4">
                  <c:v>1.2140675102863854</c:v>
                </c:pt>
                <c:pt idx="5">
                  <c:v>1.1249408585913712</c:v>
                </c:pt>
                <c:pt idx="6">
                  <c:v>1.0321360558946759</c:v>
                </c:pt>
                <c:pt idx="7">
                  <c:v>1.1263609678517836</c:v>
                </c:pt>
                <c:pt idx="8">
                  <c:v>1.1242493372066436</c:v>
                </c:pt>
                <c:pt idx="9">
                  <c:v>1.0373984070480808</c:v>
                </c:pt>
                <c:pt idx="10">
                  <c:v>1.1226431788782709</c:v>
                </c:pt>
                <c:pt idx="11">
                  <c:v>1.0043188377907095</c:v>
                </c:pt>
                <c:pt idx="12">
                  <c:v>1.0125960183589804</c:v>
                </c:pt>
                <c:pt idx="13">
                  <c:v>1</c:v>
                </c:pt>
                <c:pt idx="14">
                  <c:v>1</c:v>
                </c:pt>
              </c:numCache>
            </c:numRef>
          </c:val>
          <c:smooth val="0"/>
          <c:extLst>
            <c:ext xmlns:c16="http://schemas.microsoft.com/office/drawing/2014/chart" uri="{C3380CC4-5D6E-409C-BE32-E72D297353CC}">
              <c16:uniqueId val="{00000004-53D6-4001-AEA3-513BC09862BD}"/>
            </c:ext>
          </c:extLst>
        </c:ser>
        <c:ser>
          <c:idx val="5"/>
          <c:order val="5"/>
          <c:tx>
            <c:strRef>
              <c:f>LIA_BCL!$A$49</c:f>
              <c:strCache>
                <c:ptCount val="1"/>
                <c:pt idx="0">
                  <c:v>Trend</c:v>
                </c:pt>
              </c:strCache>
            </c:strRef>
          </c:tx>
          <c:spPr>
            <a:ln w="28575" cap="rnd">
              <a:solidFill>
                <a:srgbClr val="AABA0A"/>
              </a:solidFill>
              <a:round/>
            </a:ln>
            <a:effectLst/>
          </c:spPr>
          <c:marker>
            <c:symbol val="none"/>
          </c:marker>
          <c:cat>
            <c:strRef>
              <c:f>LIA_BCL!$C$43:$Q$43</c:f>
              <c:strCache>
                <c:ptCount val="15"/>
                <c:pt idx="0">
                  <c:v>0:1</c:v>
                </c:pt>
                <c:pt idx="1">
                  <c:v>1:2</c:v>
                </c:pt>
                <c:pt idx="2">
                  <c:v>2:3</c:v>
                </c:pt>
                <c:pt idx="3">
                  <c:v>3:4</c:v>
                </c:pt>
                <c:pt idx="4">
                  <c:v>4:5</c:v>
                </c:pt>
                <c:pt idx="5">
                  <c:v>5:6</c:v>
                </c:pt>
                <c:pt idx="6">
                  <c:v>6:7</c:v>
                </c:pt>
                <c:pt idx="7">
                  <c:v>7:8</c:v>
                </c:pt>
                <c:pt idx="8">
                  <c:v>8:9</c:v>
                </c:pt>
                <c:pt idx="9">
                  <c:v>9:10</c:v>
                </c:pt>
                <c:pt idx="10">
                  <c:v>10:11</c:v>
                </c:pt>
                <c:pt idx="11">
                  <c:v>11:12</c:v>
                </c:pt>
                <c:pt idx="12">
                  <c:v>12:13</c:v>
                </c:pt>
                <c:pt idx="13">
                  <c:v>13:14</c:v>
                </c:pt>
                <c:pt idx="14">
                  <c:v>14:15</c:v>
                </c:pt>
              </c:strCache>
            </c:strRef>
          </c:cat>
          <c:val>
            <c:numRef>
              <c:f>LIA_BCL!$C$49:$Q$49</c:f>
              <c:numCache>
                <c:formatCode>#,##0.000</c:formatCode>
                <c:ptCount val="15"/>
                <c:pt idx="0">
                  <c:v>1.7767889033226307</c:v>
                </c:pt>
                <c:pt idx="1">
                  <c:v>1.6106177513789377</c:v>
                </c:pt>
                <c:pt idx="2">
                  <c:v>1.8576895606946566</c:v>
                </c:pt>
                <c:pt idx="3">
                  <c:v>1.5047455910798082</c:v>
                </c:pt>
                <c:pt idx="4">
                  <c:v>1.1721949657928279</c:v>
                </c:pt>
                <c:pt idx="5">
                  <c:v>1.048418525403265</c:v>
                </c:pt>
                <c:pt idx="6">
                  <c:v>0.93059919205106723</c:v>
                </c:pt>
                <c:pt idx="7">
                  <c:v>1.0159642808888742</c:v>
                </c:pt>
                <c:pt idx="8">
                  <c:v>1.1093570257908907</c:v>
                </c:pt>
                <c:pt idx="9">
                  <c:v>0.92090651044558958</c:v>
                </c:pt>
                <c:pt idx="10">
                  <c:v>0.47185521483728632</c:v>
                </c:pt>
                <c:pt idx="11">
                  <c:v>0.99547059108626545</c:v>
                </c:pt>
                <c:pt idx="12">
                  <c:v>0.97993045624064723</c:v>
                </c:pt>
                <c:pt idx="13">
                  <c:v>1</c:v>
                </c:pt>
                <c:pt idx="14">
                  <c:v>1</c:v>
                </c:pt>
              </c:numCache>
            </c:numRef>
          </c:val>
          <c:smooth val="0"/>
          <c:extLst>
            <c:ext xmlns:c16="http://schemas.microsoft.com/office/drawing/2014/chart" uri="{C3380CC4-5D6E-409C-BE32-E72D297353CC}">
              <c16:uniqueId val="{00000005-53D6-4001-AEA3-513BC09862BD}"/>
            </c:ext>
          </c:extLst>
        </c:ser>
        <c:ser>
          <c:idx val="7"/>
          <c:order val="6"/>
          <c:tx>
            <c:strRef>
              <c:f>LIA_BCL!$A$50</c:f>
            </c:strRef>
          </c:tx>
          <c:spPr>
            <a:ln w="28575" cap="rnd">
              <a:solidFill>
                <a:schemeClr val="accent2">
                  <a:lumMod val="60000"/>
                </a:schemeClr>
              </a:solidFill>
              <a:round/>
            </a:ln>
            <a:effectLst/>
          </c:spPr>
          <c:marker>
            <c:symbol val="none"/>
          </c:marker>
          <c:cat>
            <c:strRef>
              <c:f>LIA_BCL!$C$43:$Q$43</c:f>
              <c:strCache>
                <c:ptCount val="15"/>
                <c:pt idx="0">
                  <c:v>0:1</c:v>
                </c:pt>
                <c:pt idx="1">
                  <c:v>1:2</c:v>
                </c:pt>
                <c:pt idx="2">
                  <c:v>2:3</c:v>
                </c:pt>
                <c:pt idx="3">
                  <c:v>3:4</c:v>
                </c:pt>
                <c:pt idx="4">
                  <c:v>4:5</c:v>
                </c:pt>
                <c:pt idx="5">
                  <c:v>5:6</c:v>
                </c:pt>
                <c:pt idx="6">
                  <c:v>6:7</c:v>
                </c:pt>
                <c:pt idx="7">
                  <c:v>7:8</c:v>
                </c:pt>
                <c:pt idx="8">
                  <c:v>8:9</c:v>
                </c:pt>
                <c:pt idx="9">
                  <c:v>9:10</c:v>
                </c:pt>
                <c:pt idx="10">
                  <c:v>10:11</c:v>
                </c:pt>
                <c:pt idx="11">
                  <c:v>11:12</c:v>
                </c:pt>
                <c:pt idx="12">
                  <c:v>12:13</c:v>
                </c:pt>
                <c:pt idx="13">
                  <c:v>13:14</c:v>
                </c:pt>
                <c:pt idx="14">
                  <c:v>14:15</c:v>
                </c:pt>
              </c:strCache>
            </c:strRef>
          </c:cat>
          <c:val>
            <c:numRef>
              <c:f>LIA_BCL!$C$50:$Q$50</c:f>
            </c:numRef>
          </c:val>
          <c:smooth val="0"/>
          <c:extLst>
            <c:ext xmlns:c16="http://schemas.microsoft.com/office/drawing/2014/chart" uri="{C3380CC4-5D6E-409C-BE32-E72D297353CC}">
              <c16:uniqueId val="{00000006-53D6-4001-AEA3-513BC09862BD}"/>
            </c:ext>
          </c:extLst>
        </c:ser>
        <c:ser>
          <c:idx val="6"/>
          <c:order val="7"/>
          <c:tx>
            <c:strRef>
              <c:f>LIA_BCL!$A$51</c:f>
              <c:strCache>
                <c:ptCount val="1"/>
                <c:pt idx="0">
                  <c:v>Selected</c:v>
                </c:pt>
              </c:strCache>
            </c:strRef>
          </c:tx>
          <c:spPr>
            <a:ln w="73025" cap="rnd">
              <a:solidFill>
                <a:srgbClr val="F8B217"/>
              </a:solidFill>
              <a:round/>
            </a:ln>
            <a:effectLst/>
          </c:spPr>
          <c:marker>
            <c:symbol val="none"/>
          </c:marker>
          <c:cat>
            <c:strRef>
              <c:f>LIA_BCL!$C$43:$Q$43</c:f>
              <c:strCache>
                <c:ptCount val="15"/>
                <c:pt idx="0">
                  <c:v>0:1</c:v>
                </c:pt>
                <c:pt idx="1">
                  <c:v>1:2</c:v>
                </c:pt>
                <c:pt idx="2">
                  <c:v>2:3</c:v>
                </c:pt>
                <c:pt idx="3">
                  <c:v>3:4</c:v>
                </c:pt>
                <c:pt idx="4">
                  <c:v>4:5</c:v>
                </c:pt>
                <c:pt idx="5">
                  <c:v>5:6</c:v>
                </c:pt>
                <c:pt idx="6">
                  <c:v>6:7</c:v>
                </c:pt>
                <c:pt idx="7">
                  <c:v>7:8</c:v>
                </c:pt>
                <c:pt idx="8">
                  <c:v>8:9</c:v>
                </c:pt>
                <c:pt idx="9">
                  <c:v>9:10</c:v>
                </c:pt>
                <c:pt idx="10">
                  <c:v>10:11</c:v>
                </c:pt>
                <c:pt idx="11">
                  <c:v>11:12</c:v>
                </c:pt>
                <c:pt idx="12">
                  <c:v>12:13</c:v>
                </c:pt>
                <c:pt idx="13">
                  <c:v>13:14</c:v>
                </c:pt>
                <c:pt idx="14">
                  <c:v>14:15</c:v>
                </c:pt>
              </c:strCache>
            </c:strRef>
          </c:cat>
          <c:val>
            <c:numRef>
              <c:f>LIA_BCL!$C$51:$Q$51</c:f>
              <c:numCache>
                <c:formatCode>0.000</c:formatCode>
                <c:ptCount val="15"/>
                <c:pt idx="0">
                  <c:v>1.7</c:v>
                </c:pt>
                <c:pt idx="1">
                  <c:v>2.2000000000000002</c:v>
                </c:pt>
                <c:pt idx="2">
                  <c:v>1.8</c:v>
                </c:pt>
                <c:pt idx="3">
                  <c:v>1.25</c:v>
                </c:pt>
                <c:pt idx="4">
                  <c:v>1.1499999999999999</c:v>
                </c:pt>
                <c:pt idx="5">
                  <c:v>1.1000000000000001</c:v>
                </c:pt>
                <c:pt idx="6">
                  <c:v>1.08</c:v>
                </c:pt>
                <c:pt idx="7">
                  <c:v>1.05</c:v>
                </c:pt>
                <c:pt idx="8">
                  <c:v>1.05</c:v>
                </c:pt>
                <c:pt idx="9">
                  <c:v>1.02</c:v>
                </c:pt>
                <c:pt idx="10">
                  <c:v>1.01</c:v>
                </c:pt>
                <c:pt idx="11">
                  <c:v>1.0049999999999999</c:v>
                </c:pt>
                <c:pt idx="12">
                  <c:v>1.0049999999999999</c:v>
                </c:pt>
                <c:pt idx="13">
                  <c:v>1</c:v>
                </c:pt>
                <c:pt idx="14">
                  <c:v>1</c:v>
                </c:pt>
              </c:numCache>
            </c:numRef>
          </c:val>
          <c:smooth val="0"/>
          <c:extLst>
            <c:ext xmlns:c16="http://schemas.microsoft.com/office/drawing/2014/chart" uri="{C3380CC4-5D6E-409C-BE32-E72D297353CC}">
              <c16:uniqueId val="{00000007-53D6-4001-AEA3-513BC09862BD}"/>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min val="0.9"/>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0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Payment factors</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LIA_BCL!$A$145</c:f>
              <c:strCache>
                <c:ptCount val="1"/>
                <c:pt idx="0">
                  <c:v>Simple average</c:v>
                </c:pt>
              </c:strCache>
            </c:strRef>
          </c:tx>
          <c:spPr>
            <a:ln w="28575" cap="rnd">
              <a:solidFill>
                <a:srgbClr val="72166B"/>
              </a:solidFill>
              <a:round/>
            </a:ln>
            <a:effectLst/>
          </c:spPr>
          <c:marker>
            <c:symbol val="none"/>
          </c:marker>
          <c:cat>
            <c:numRef>
              <c:f>LIA_BCL!$B$144:$Q$144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LIA_BCL!$B$145:$Q$145</c:f>
              <c:numCache>
                <c:formatCode>0.0%</c:formatCode>
                <c:ptCount val="16"/>
                <c:pt idx="0">
                  <c:v>5.0385687313754687E-2</c:v>
                </c:pt>
                <c:pt idx="1">
                  <c:v>6.9563841733504619E-2</c:v>
                </c:pt>
                <c:pt idx="2">
                  <c:v>0.15252009950475084</c:v>
                </c:pt>
                <c:pt idx="3" formatCode="0%">
                  <c:v>0.28084794806404001</c:v>
                </c:pt>
                <c:pt idx="4" formatCode="0%">
                  <c:v>0.40225189695506147</c:v>
                </c:pt>
                <c:pt idx="5" formatCode="0%">
                  <c:v>0.50910420537248102</c:v>
                </c:pt>
                <c:pt idx="6" formatCode="0%">
                  <c:v>0.57781650672389762</c:v>
                </c:pt>
                <c:pt idx="7" formatCode="0%">
                  <c:v>0.64349724477851644</c:v>
                </c:pt>
                <c:pt idx="8" formatCode="0%">
                  <c:v>0.72434681978722948</c:v>
                </c:pt>
                <c:pt idx="9" formatCode="0%">
                  <c:v>0.80081150573556148</c:v>
                </c:pt>
                <c:pt idx="10" formatCode="0%">
                  <c:v>0.8664560766728906</c:v>
                </c:pt>
                <c:pt idx="11" formatCode="0%">
                  <c:v>0.98789809720009514</c:v>
                </c:pt>
                <c:pt idx="12" formatCode="0%">
                  <c:v>0.9914500861230966</c:v>
                </c:pt>
                <c:pt idx="13" formatCode="0%">
                  <c:v>1</c:v>
                </c:pt>
                <c:pt idx="14" formatCode="0%">
                  <c:v>1</c:v>
                </c:pt>
                <c:pt idx="15" formatCode="0%">
                  <c:v>1</c:v>
                </c:pt>
              </c:numCache>
            </c:numRef>
          </c:val>
          <c:smooth val="0"/>
          <c:extLst>
            <c:ext xmlns:c16="http://schemas.microsoft.com/office/drawing/2014/chart" uri="{C3380CC4-5D6E-409C-BE32-E72D297353CC}">
              <c16:uniqueId val="{00000000-6A68-4B45-B466-0830CF075020}"/>
            </c:ext>
          </c:extLst>
        </c:ser>
        <c:ser>
          <c:idx val="1"/>
          <c:order val="1"/>
          <c:tx>
            <c:strRef>
              <c:f>LIA_BCL!$A$146</c:f>
              <c:strCache>
                <c:ptCount val="1"/>
                <c:pt idx="0">
                  <c:v>Weighted avg (ALL)</c:v>
                </c:pt>
              </c:strCache>
            </c:strRef>
          </c:tx>
          <c:spPr>
            <a:ln w="28575" cap="rnd">
              <a:solidFill>
                <a:srgbClr val="00B0BD"/>
              </a:solidFill>
              <a:round/>
            </a:ln>
            <a:effectLst/>
          </c:spPr>
          <c:marker>
            <c:symbol val="none"/>
          </c:marker>
          <c:cat>
            <c:numRef>
              <c:f>LIA_BCL!$B$144:$Q$144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LIA_BCL!$B$146:$Q$146</c:f>
              <c:numCache>
                <c:formatCode>0.0%</c:formatCode>
                <c:ptCount val="16"/>
                <c:pt idx="0">
                  <c:v>5.2056905943048792E-2</c:v>
                </c:pt>
                <c:pt idx="1">
                  <c:v>6.6551795742050321E-2</c:v>
                </c:pt>
                <c:pt idx="2">
                  <c:v>0.14232110886297339</c:v>
                </c:pt>
                <c:pt idx="3" formatCode="0%">
                  <c:v>0.26875344851183408</c:v>
                </c:pt>
                <c:pt idx="4" formatCode="0%">
                  <c:v>0.39428155432974199</c:v>
                </c:pt>
                <c:pt idx="5" formatCode="0%">
                  <c:v>0.50329873549502357</c:v>
                </c:pt>
                <c:pt idx="6" formatCode="0%">
                  <c:v>0.57772581852660665</c:v>
                </c:pt>
                <c:pt idx="7" formatCode="0%">
                  <c:v>0.64086091665660461</c:v>
                </c:pt>
                <c:pt idx="8" formatCode="0%">
                  <c:v>0.7215251128431639</c:v>
                </c:pt>
                <c:pt idx="9" formatCode="0%">
                  <c:v>0.80029336610097701</c:v>
                </c:pt>
                <c:pt idx="10" formatCode="0%">
                  <c:v>0.87310850629244996</c:v>
                </c:pt>
                <c:pt idx="11" formatCode="0%">
                  <c:v>0.9873817189048707</c:v>
                </c:pt>
                <c:pt idx="12" formatCode="0%">
                  <c:v>0.99081549220317822</c:v>
                </c:pt>
                <c:pt idx="13" formatCode="0%">
                  <c:v>1</c:v>
                </c:pt>
                <c:pt idx="14" formatCode="0%">
                  <c:v>1</c:v>
                </c:pt>
                <c:pt idx="15" formatCode="0%">
                  <c:v>1</c:v>
                </c:pt>
              </c:numCache>
            </c:numRef>
          </c:val>
          <c:smooth val="0"/>
          <c:extLst>
            <c:ext xmlns:c16="http://schemas.microsoft.com/office/drawing/2014/chart" uri="{C3380CC4-5D6E-409C-BE32-E72D297353CC}">
              <c16:uniqueId val="{00000001-6A68-4B45-B466-0830CF075020}"/>
            </c:ext>
          </c:extLst>
        </c:ser>
        <c:ser>
          <c:idx val="2"/>
          <c:order val="2"/>
          <c:tx>
            <c:strRef>
              <c:f>LIA_BCL!$A$147</c:f>
              <c:strCache>
                <c:ptCount val="1"/>
                <c:pt idx="0">
                  <c:v>Weighted avg (last 4)</c:v>
                </c:pt>
              </c:strCache>
            </c:strRef>
          </c:tx>
          <c:spPr>
            <a:ln w="28575" cap="rnd">
              <a:solidFill>
                <a:srgbClr val="838286"/>
              </a:solidFill>
              <a:round/>
            </a:ln>
            <a:effectLst/>
          </c:spPr>
          <c:marker>
            <c:symbol val="none"/>
          </c:marker>
          <c:cat>
            <c:numRef>
              <c:f>LIA_BCL!$B$144:$Q$144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LIA_BCL!$B$147:$Q$147</c:f>
              <c:numCache>
                <c:formatCode>0.0%</c:formatCode>
                <c:ptCount val="16"/>
                <c:pt idx="0">
                  <c:v>9.1977722845315246E-2</c:v>
                </c:pt>
                <c:pt idx="1">
                  <c:v>0.11726202961263728</c:v>
                </c:pt>
                <c:pt idx="2">
                  <c:v>0.21982061581911583</c:v>
                </c:pt>
                <c:pt idx="3" formatCode="0%">
                  <c:v>0.39315325546847246</c:v>
                </c:pt>
                <c:pt idx="4" formatCode="0%">
                  <c:v>0.44017743840790574</c:v>
                </c:pt>
                <c:pt idx="5" formatCode="0%">
                  <c:v>0.65155336818457488</c:v>
                </c:pt>
                <c:pt idx="6" formatCode="0%">
                  <c:v>0.66195322647748533</c:v>
                </c:pt>
                <c:pt idx="7" formatCode="0%">
                  <c:v>0.78860054468531393</c:v>
                </c:pt>
                <c:pt idx="8" formatCode="0%">
                  <c:v>0.81130189890007487</c:v>
                </c:pt>
                <c:pt idx="9" formatCode="0%">
                  <c:v>0.9142744559684568</c:v>
                </c:pt>
                <c:pt idx="10" formatCode="0%">
                  <c:v>0.9664342431766787</c:v>
                </c:pt>
                <c:pt idx="11" formatCode="0%">
                  <c:v>0.99307780467784856</c:v>
                </c:pt>
                <c:pt idx="12" formatCode="0%">
                  <c:v>0.99081549220317822</c:v>
                </c:pt>
              </c:numCache>
            </c:numRef>
          </c:val>
          <c:smooth val="0"/>
          <c:extLst>
            <c:ext xmlns:c16="http://schemas.microsoft.com/office/drawing/2014/chart" uri="{C3380CC4-5D6E-409C-BE32-E72D297353CC}">
              <c16:uniqueId val="{00000002-6A68-4B45-B466-0830CF075020}"/>
            </c:ext>
          </c:extLst>
        </c:ser>
        <c:ser>
          <c:idx val="3"/>
          <c:order val="3"/>
          <c:tx>
            <c:strRef>
              <c:f>LIA_BCL!$A$148</c:f>
              <c:strCache>
                <c:ptCount val="1"/>
                <c:pt idx="0">
                  <c:v>Weighted avg (last 8)</c:v>
                </c:pt>
              </c:strCache>
            </c:strRef>
          </c:tx>
          <c:spPr>
            <a:ln w="28575" cap="rnd">
              <a:solidFill>
                <a:srgbClr val="00576B"/>
              </a:solidFill>
              <a:round/>
            </a:ln>
            <a:effectLst/>
          </c:spPr>
          <c:marker>
            <c:symbol val="none"/>
          </c:marker>
          <c:cat>
            <c:numRef>
              <c:f>LIA_BCL!$B$144:$Q$144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LIA_BCL!$B$148:$Q$148</c:f>
              <c:numCache>
                <c:formatCode>0.0%</c:formatCode>
                <c:ptCount val="16"/>
                <c:pt idx="0">
                  <c:v>7.8611934939899528E-2</c:v>
                </c:pt>
                <c:pt idx="1">
                  <c:v>9.358380407961607E-2</c:v>
                </c:pt>
                <c:pt idx="2">
                  <c:v>0.19159686365768</c:v>
                </c:pt>
                <c:pt idx="3" formatCode="0%">
                  <c:v>0.3049565543429778</c:v>
                </c:pt>
                <c:pt idx="4" formatCode="0%">
                  <c:v>0.42551302972250271</c:v>
                </c:pt>
                <c:pt idx="5" formatCode="0%">
                  <c:v>0.55476050446514891</c:v>
                </c:pt>
                <c:pt idx="6" formatCode="0%">
                  <c:v>0.65190660843660631</c:v>
                </c:pt>
                <c:pt idx="7" formatCode="0%">
                  <c:v>0.67941254127937623</c:v>
                </c:pt>
                <c:pt idx="8" formatCode="0%">
                  <c:v>0.7215251128431639</c:v>
                </c:pt>
              </c:numCache>
            </c:numRef>
          </c:val>
          <c:smooth val="0"/>
          <c:extLst>
            <c:ext xmlns:c16="http://schemas.microsoft.com/office/drawing/2014/chart" uri="{C3380CC4-5D6E-409C-BE32-E72D297353CC}">
              <c16:uniqueId val="{00000003-6A68-4B45-B466-0830CF075020}"/>
            </c:ext>
          </c:extLst>
        </c:ser>
        <c:ser>
          <c:idx val="4"/>
          <c:order val="4"/>
          <c:tx>
            <c:strRef>
              <c:f>LIA_BCL!$A$149</c:f>
              <c:strCache>
                <c:ptCount val="1"/>
                <c:pt idx="0">
                  <c:v>Weighted avg (ALL ex 2021Q1)</c:v>
                </c:pt>
              </c:strCache>
            </c:strRef>
          </c:tx>
          <c:spPr>
            <a:ln w="28575" cap="rnd">
              <a:solidFill>
                <a:srgbClr val="EA663A"/>
              </a:solidFill>
              <a:round/>
            </a:ln>
            <a:effectLst/>
          </c:spPr>
          <c:marker>
            <c:symbol val="none"/>
          </c:marker>
          <c:cat>
            <c:numRef>
              <c:f>LIA_BCL!$B$144:$Q$144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LIA_BCL!$B$149:$Q$149</c:f>
              <c:numCache>
                <c:formatCode>0.0%</c:formatCode>
                <c:ptCount val="16"/>
                <c:pt idx="0">
                  <c:v>4.8105022484900783E-2</c:v>
                </c:pt>
                <c:pt idx="1">
                  <c:v>6.0493705942310017E-2</c:v>
                </c:pt>
                <c:pt idx="2">
                  <c:v>0.13684953341966746</c:v>
                </c:pt>
                <c:pt idx="3" formatCode="0%">
                  <c:v>0.26461970469950136</c:v>
                </c:pt>
                <c:pt idx="4" formatCode="0%">
                  <c:v>0.39428155432974199</c:v>
                </c:pt>
                <c:pt idx="5" formatCode="0%">
                  <c:v>0.50329873549502357</c:v>
                </c:pt>
                <c:pt idx="6" formatCode="0%">
                  <c:v>0.57772581852660665</c:v>
                </c:pt>
                <c:pt idx="7" formatCode="0%">
                  <c:v>0.64086091665660461</c:v>
                </c:pt>
                <c:pt idx="8" formatCode="0%">
                  <c:v>0.7215251128431639</c:v>
                </c:pt>
                <c:pt idx="9" formatCode="0%">
                  <c:v>0.80029336610097701</c:v>
                </c:pt>
                <c:pt idx="10" formatCode="0%">
                  <c:v>0.87310850629244996</c:v>
                </c:pt>
                <c:pt idx="11" formatCode="0%">
                  <c:v>0.9873817189048707</c:v>
                </c:pt>
              </c:numCache>
            </c:numRef>
          </c:val>
          <c:smooth val="0"/>
          <c:extLst>
            <c:ext xmlns:c16="http://schemas.microsoft.com/office/drawing/2014/chart" uri="{C3380CC4-5D6E-409C-BE32-E72D297353CC}">
              <c16:uniqueId val="{00000004-6A68-4B45-B466-0830CF075020}"/>
            </c:ext>
          </c:extLst>
        </c:ser>
        <c:ser>
          <c:idx val="5"/>
          <c:order val="5"/>
          <c:tx>
            <c:strRef>
              <c:f>LIA_BCL!$A$150</c:f>
              <c:strCache>
                <c:ptCount val="1"/>
                <c:pt idx="0">
                  <c:v>Trend</c:v>
                </c:pt>
              </c:strCache>
            </c:strRef>
          </c:tx>
          <c:spPr>
            <a:ln w="28575" cap="rnd">
              <a:solidFill>
                <a:srgbClr val="AABA0A"/>
              </a:solidFill>
              <a:round/>
            </a:ln>
            <a:effectLst/>
          </c:spPr>
          <c:marker>
            <c:symbol val="none"/>
          </c:marker>
          <c:cat>
            <c:numRef>
              <c:f>LIA_BCL!$B$144:$Q$144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LIA_BCL!$B$150:$Q$150</c:f>
              <c:numCache>
                <c:formatCode>0.0%</c:formatCode>
                <c:ptCount val="16"/>
                <c:pt idx="0">
                  <c:v>0.11615012682333982</c:v>
                </c:pt>
                <c:pt idx="1">
                  <c:v>0.15274971859868017</c:v>
                </c:pt>
                <c:pt idx="2">
                  <c:v>0.24221223554136198</c:v>
                </c:pt>
                <c:pt idx="3" formatCode="0%">
                  <c:v>0.44040403670403705</c:v>
                </c:pt>
                <c:pt idx="4" formatCode="0%">
                  <c:v>0.5799744830098682</c:v>
                </c:pt>
                <c:pt idx="5" formatCode="0%">
                  <c:v>0.75755911541511733</c:v>
                </c:pt>
                <c:pt idx="6" formatCode="0%">
                  <c:v>0.81318435451294513</c:v>
                </c:pt>
                <c:pt idx="7" formatCode="0%">
                  <c:v>0.92733736185673932</c:v>
                </c:pt>
                <c:pt idx="8" formatCode="0%">
                  <c:v>0.97783211950337146</c:v>
                </c:pt>
                <c:pt idx="9" formatCode="0%">
                  <c:v>1.0340713185771415</c:v>
                </c:pt>
                <c:pt idx="10" formatCode="0%">
                  <c:v>1.1331201830804036</c:v>
                </c:pt>
                <c:pt idx="11" formatCode="0%">
                  <c:v>1.0055148277140733</c:v>
                </c:pt>
                <c:pt idx="12" formatCode="0%">
                  <c:v>1.0096371411866425</c:v>
                </c:pt>
                <c:pt idx="13" formatCode="0%">
                  <c:v>1</c:v>
                </c:pt>
                <c:pt idx="14" formatCode="0%">
                  <c:v>1</c:v>
                </c:pt>
                <c:pt idx="15" formatCode="0%">
                  <c:v>1</c:v>
                </c:pt>
              </c:numCache>
            </c:numRef>
          </c:val>
          <c:smooth val="0"/>
          <c:extLst>
            <c:ext xmlns:c16="http://schemas.microsoft.com/office/drawing/2014/chart" uri="{C3380CC4-5D6E-409C-BE32-E72D297353CC}">
              <c16:uniqueId val="{00000005-6A68-4B45-B466-0830CF075020}"/>
            </c:ext>
          </c:extLst>
        </c:ser>
        <c:ser>
          <c:idx val="7"/>
          <c:order val="6"/>
          <c:tx>
            <c:strRef>
              <c:f>LIA_BCL!$A$151</c:f>
              <c:strCache>
                <c:ptCount val="1"/>
                <c:pt idx="0">
                  <c:v>Selected</c:v>
                </c:pt>
              </c:strCache>
            </c:strRef>
          </c:tx>
          <c:spPr>
            <a:ln w="73025" cap="rnd">
              <a:solidFill>
                <a:srgbClr val="F8B217"/>
              </a:solidFill>
              <a:round/>
            </a:ln>
            <a:effectLst/>
          </c:spPr>
          <c:marker>
            <c:symbol val="none"/>
          </c:marker>
          <c:cat>
            <c:numRef>
              <c:f>LIA_BCL!$B$144:$Q$144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LIA_BCL!$B$151:$Q$151</c:f>
              <c:numCache>
                <c:formatCode>0.0%</c:formatCode>
                <c:ptCount val="16"/>
                <c:pt idx="0">
                  <c:v>0.1</c:v>
                </c:pt>
                <c:pt idx="1">
                  <c:v>0.11</c:v>
                </c:pt>
                <c:pt idx="2">
                  <c:v>0.2</c:v>
                </c:pt>
                <c:pt idx="3">
                  <c:v>0.35</c:v>
                </c:pt>
                <c:pt idx="4">
                  <c:v>0.45</c:v>
                </c:pt>
                <c:pt idx="5">
                  <c:v>0.57999999999999996</c:v>
                </c:pt>
                <c:pt idx="6">
                  <c:v>0.65</c:v>
                </c:pt>
                <c:pt idx="7">
                  <c:v>0.72</c:v>
                </c:pt>
                <c:pt idx="8">
                  <c:v>0.8</c:v>
                </c:pt>
                <c:pt idx="9">
                  <c:v>0.9</c:v>
                </c:pt>
                <c:pt idx="10">
                  <c:v>0.95</c:v>
                </c:pt>
                <c:pt idx="11">
                  <c:v>0.99</c:v>
                </c:pt>
                <c:pt idx="12">
                  <c:v>0.995</c:v>
                </c:pt>
                <c:pt idx="13">
                  <c:v>0.999</c:v>
                </c:pt>
                <c:pt idx="14">
                  <c:v>1</c:v>
                </c:pt>
                <c:pt idx="15">
                  <c:v>1</c:v>
                </c:pt>
              </c:numCache>
            </c:numRef>
          </c:val>
          <c:smooth val="0"/>
          <c:extLst>
            <c:ext xmlns:c16="http://schemas.microsoft.com/office/drawing/2014/chart" uri="{C3380CC4-5D6E-409C-BE32-E72D297353CC}">
              <c16:uniqueId val="{00000006-6A68-4B45-B466-0830CF075020}"/>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showDLblsOverMax val="0"/>
    <c:extLst/>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LR by AQ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LR</c:v>
          </c:tx>
          <c:spPr>
            <a:solidFill>
              <a:schemeClr val="accent1"/>
            </a:solidFill>
            <a:ln>
              <a:noFill/>
            </a:ln>
            <a:effectLst/>
          </c:spPr>
          <c:invertIfNegative val="0"/>
          <c:cat>
            <c:strRef>
              <c:f>LIA_BCL!$A$246:$A$261</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LIA_BCL!$F$246:$F$261</c:f>
              <c:numCache>
                <c:formatCode>0%</c:formatCode>
                <c:ptCount val="16"/>
                <c:pt idx="0">
                  <c:v>0.87141813196102813</c:v>
                </c:pt>
                <c:pt idx="1">
                  <c:v>0.89631615698823763</c:v>
                </c:pt>
                <c:pt idx="2">
                  <c:v>0.12141387949897284</c:v>
                </c:pt>
                <c:pt idx="3">
                  <c:v>1.1458043669133291</c:v>
                </c:pt>
                <c:pt idx="4">
                  <c:v>0.71757376928264049</c:v>
                </c:pt>
                <c:pt idx="5">
                  <c:v>0.49293182893922477</c:v>
                </c:pt>
                <c:pt idx="6">
                  <c:v>0.43201376385028362</c:v>
                </c:pt>
                <c:pt idx="7">
                  <c:v>0.36475096988836875</c:v>
                </c:pt>
                <c:pt idx="8">
                  <c:v>0.44063665347288339</c:v>
                </c:pt>
                <c:pt idx="9">
                  <c:v>0.21484002183894277</c:v>
                </c:pt>
                <c:pt idx="10">
                  <c:v>0.38141709600683299</c:v>
                </c:pt>
                <c:pt idx="11">
                  <c:v>0.47421276289858877</c:v>
                </c:pt>
                <c:pt idx="12">
                  <c:v>0.11797005973704559</c:v>
                </c:pt>
                <c:pt idx="13">
                  <c:v>0.30140273720988392</c:v>
                </c:pt>
                <c:pt idx="14">
                  <c:v>0.61159621117408336</c:v>
                </c:pt>
                <c:pt idx="15">
                  <c:v>0.43742221189858199</c:v>
                </c:pt>
              </c:numCache>
            </c:numRef>
          </c:val>
          <c:extLst>
            <c:ext xmlns:c16="http://schemas.microsoft.com/office/drawing/2014/chart" uri="{C3380CC4-5D6E-409C-BE32-E72D297353CC}">
              <c16:uniqueId val="{00000000-E428-4727-9FE0-6C9B8F302743}"/>
            </c:ext>
          </c:extLst>
        </c:ser>
        <c:dLbls>
          <c:showLegendKey val="0"/>
          <c:showVal val="0"/>
          <c:showCatName val="0"/>
          <c:showSerName val="0"/>
          <c:showPercent val="0"/>
          <c:showBubbleSize val="0"/>
        </c:dLbls>
        <c:gapWidth val="219"/>
        <c:overlap val="-27"/>
        <c:axId val="202488975"/>
        <c:axId val="1565781135"/>
      </c:barChart>
      <c:lineChart>
        <c:grouping val="standard"/>
        <c:varyColors val="0"/>
        <c:ser>
          <c:idx val="1"/>
          <c:order val="1"/>
          <c:tx>
            <c:strRef>
              <c:f>LIA_BCL!$G$245</c:f>
              <c:strCache>
                <c:ptCount val="1"/>
                <c:pt idx="0">
                  <c:v>avg</c:v>
                </c:pt>
              </c:strCache>
            </c:strRef>
          </c:tx>
          <c:spPr>
            <a:ln w="28575" cap="rnd">
              <a:solidFill>
                <a:schemeClr val="accent2"/>
              </a:solidFill>
              <a:round/>
            </a:ln>
            <a:effectLst/>
          </c:spPr>
          <c:marker>
            <c:symbol val="none"/>
          </c:marker>
          <c:val>
            <c:numRef>
              <c:f>LIA_BCL!$G$246:$G$261</c:f>
              <c:numCache>
                <c:formatCode>0%</c:formatCode>
                <c:ptCount val="16"/>
                <c:pt idx="0">
                  <c:v>0.50135753884743295</c:v>
                </c:pt>
                <c:pt idx="1">
                  <c:v>0.50135753884743295</c:v>
                </c:pt>
                <c:pt idx="2">
                  <c:v>0.50135753884743295</c:v>
                </c:pt>
                <c:pt idx="3">
                  <c:v>0.50135753884743295</c:v>
                </c:pt>
                <c:pt idx="4">
                  <c:v>0.50135753884743295</c:v>
                </c:pt>
                <c:pt idx="5">
                  <c:v>0.50135753884743295</c:v>
                </c:pt>
                <c:pt idx="6">
                  <c:v>0.50135753884743295</c:v>
                </c:pt>
                <c:pt idx="7">
                  <c:v>0.50135753884743295</c:v>
                </c:pt>
                <c:pt idx="8">
                  <c:v>0.50135753884743295</c:v>
                </c:pt>
                <c:pt idx="9">
                  <c:v>0.50135753884743295</c:v>
                </c:pt>
                <c:pt idx="10">
                  <c:v>0.50135753884743295</c:v>
                </c:pt>
                <c:pt idx="11">
                  <c:v>0.50135753884743295</c:v>
                </c:pt>
                <c:pt idx="12">
                  <c:v>0.50135753884743295</c:v>
                </c:pt>
                <c:pt idx="13">
                  <c:v>0.50135753884743295</c:v>
                </c:pt>
                <c:pt idx="14">
                  <c:v>0.50135753884743295</c:v>
                </c:pt>
                <c:pt idx="15">
                  <c:v>0.50135753884743295</c:v>
                </c:pt>
              </c:numCache>
            </c:numRef>
          </c:val>
          <c:smooth val="0"/>
          <c:extLst>
            <c:ext xmlns:c16="http://schemas.microsoft.com/office/drawing/2014/chart" uri="{C3380CC4-5D6E-409C-BE32-E72D297353CC}">
              <c16:uniqueId val="{00000001-E428-4727-9FE0-6C9B8F302743}"/>
            </c:ext>
          </c:extLst>
        </c:ser>
        <c:ser>
          <c:idx val="2"/>
          <c:order val="2"/>
          <c:tx>
            <c:strRef>
              <c:f>LIA_BCL!$H$245</c:f>
              <c:strCache>
                <c:ptCount val="1"/>
                <c:pt idx="0">
                  <c:v>w. avg</c:v>
                </c:pt>
              </c:strCache>
            </c:strRef>
          </c:tx>
          <c:spPr>
            <a:ln w="28575" cap="rnd">
              <a:solidFill>
                <a:schemeClr val="accent3"/>
              </a:solidFill>
              <a:round/>
            </a:ln>
            <a:effectLst/>
          </c:spPr>
          <c:marker>
            <c:symbol val="none"/>
          </c:marker>
          <c:val>
            <c:numRef>
              <c:f>LIA_BCL!$H$246:$H$261</c:f>
              <c:numCache>
                <c:formatCode>0%</c:formatCode>
                <c:ptCount val="16"/>
                <c:pt idx="0">
                  <c:v>0.44921194043060597</c:v>
                </c:pt>
                <c:pt idx="1">
                  <c:v>0.44921194043060597</c:v>
                </c:pt>
                <c:pt idx="2">
                  <c:v>0.44921194043060597</c:v>
                </c:pt>
                <c:pt idx="3">
                  <c:v>0.44921194043060597</c:v>
                </c:pt>
                <c:pt idx="4">
                  <c:v>0.44921194043060597</c:v>
                </c:pt>
                <c:pt idx="5">
                  <c:v>0.44921194043060597</c:v>
                </c:pt>
                <c:pt idx="6">
                  <c:v>0.44921194043060597</c:v>
                </c:pt>
                <c:pt idx="7">
                  <c:v>0.44921194043060597</c:v>
                </c:pt>
                <c:pt idx="8">
                  <c:v>0.44921194043060597</c:v>
                </c:pt>
                <c:pt idx="9">
                  <c:v>0.44921194043060597</c:v>
                </c:pt>
                <c:pt idx="10">
                  <c:v>0.44921194043060597</c:v>
                </c:pt>
                <c:pt idx="11">
                  <c:v>0.44921194043060597</c:v>
                </c:pt>
                <c:pt idx="12">
                  <c:v>0.44921194043060597</c:v>
                </c:pt>
                <c:pt idx="13">
                  <c:v>0.44921194043060597</c:v>
                </c:pt>
                <c:pt idx="14">
                  <c:v>0.44921194043060597</c:v>
                </c:pt>
                <c:pt idx="15">
                  <c:v>0.44921194043060597</c:v>
                </c:pt>
              </c:numCache>
            </c:numRef>
          </c:val>
          <c:smooth val="0"/>
          <c:extLst>
            <c:ext xmlns:c16="http://schemas.microsoft.com/office/drawing/2014/chart" uri="{C3380CC4-5D6E-409C-BE32-E72D297353CC}">
              <c16:uniqueId val="{00000002-E428-4727-9FE0-6C9B8F302743}"/>
            </c:ext>
          </c:extLst>
        </c:ser>
        <c:ser>
          <c:idx val="3"/>
          <c:order val="3"/>
          <c:tx>
            <c:strRef>
              <c:f>LIA_BCL!$I$245</c:f>
              <c:strCache>
                <c:ptCount val="1"/>
                <c:pt idx="0">
                  <c:v>last 4</c:v>
                </c:pt>
              </c:strCache>
            </c:strRef>
          </c:tx>
          <c:spPr>
            <a:ln w="28575" cap="rnd">
              <a:solidFill>
                <a:schemeClr val="accent4"/>
              </a:solidFill>
              <a:round/>
            </a:ln>
            <a:effectLst/>
          </c:spPr>
          <c:marker>
            <c:symbol val="none"/>
          </c:marker>
          <c:val>
            <c:numRef>
              <c:f>LIA_BCL!$I$246:$I$261</c:f>
              <c:numCache>
                <c:formatCode>0%</c:formatCode>
                <c:ptCount val="16"/>
                <c:pt idx="0">
                  <c:v>0.38347978194110399</c:v>
                </c:pt>
                <c:pt idx="1">
                  <c:v>0.38347978194110399</c:v>
                </c:pt>
                <c:pt idx="2">
                  <c:v>0.38347978194110399</c:v>
                </c:pt>
                <c:pt idx="3">
                  <c:v>0.38347978194110399</c:v>
                </c:pt>
                <c:pt idx="4">
                  <c:v>0.38347978194110399</c:v>
                </c:pt>
                <c:pt idx="5">
                  <c:v>0.38347978194110399</c:v>
                </c:pt>
                <c:pt idx="6">
                  <c:v>0.38347978194110399</c:v>
                </c:pt>
                <c:pt idx="7">
                  <c:v>0.38347978194110399</c:v>
                </c:pt>
                <c:pt idx="8">
                  <c:v>0.38347978194110399</c:v>
                </c:pt>
                <c:pt idx="9">
                  <c:v>0.38347978194110399</c:v>
                </c:pt>
                <c:pt idx="10">
                  <c:v>0.38347978194110399</c:v>
                </c:pt>
                <c:pt idx="11">
                  <c:v>0.38347978194110399</c:v>
                </c:pt>
                <c:pt idx="12">
                  <c:v>0.38347978194110399</c:v>
                </c:pt>
                <c:pt idx="13">
                  <c:v>0.38347978194110399</c:v>
                </c:pt>
                <c:pt idx="14">
                  <c:v>0.38347978194110399</c:v>
                </c:pt>
                <c:pt idx="15">
                  <c:v>0.38347978194110399</c:v>
                </c:pt>
              </c:numCache>
            </c:numRef>
          </c:val>
          <c:smooth val="0"/>
          <c:extLst>
            <c:ext xmlns:c16="http://schemas.microsoft.com/office/drawing/2014/chart" uri="{C3380CC4-5D6E-409C-BE32-E72D297353CC}">
              <c16:uniqueId val="{00000003-E428-4727-9FE0-6C9B8F302743}"/>
            </c:ext>
          </c:extLst>
        </c:ser>
        <c:ser>
          <c:idx val="4"/>
          <c:order val="4"/>
          <c:tx>
            <c:strRef>
              <c:f>LIA_BCL!$J$245</c:f>
              <c:strCache>
                <c:ptCount val="1"/>
                <c:pt idx="0">
                  <c:v>last 8</c:v>
                </c:pt>
              </c:strCache>
            </c:strRef>
          </c:tx>
          <c:spPr>
            <a:ln w="28575" cap="rnd">
              <a:solidFill>
                <a:schemeClr val="accent5"/>
              </a:solidFill>
              <a:round/>
            </a:ln>
            <a:effectLst/>
          </c:spPr>
          <c:marker>
            <c:symbol val="none"/>
          </c:marker>
          <c:val>
            <c:numRef>
              <c:f>LIA_BCL!$J$246:$J$261</c:f>
              <c:numCache>
                <c:formatCode>0%</c:formatCode>
                <c:ptCount val="16"/>
                <c:pt idx="0">
                  <c:v>0.38295411323846668</c:v>
                </c:pt>
                <c:pt idx="1">
                  <c:v>0.38295411323846668</c:v>
                </c:pt>
                <c:pt idx="2">
                  <c:v>0.38295411323846668</c:v>
                </c:pt>
                <c:pt idx="3">
                  <c:v>0.38295411323846668</c:v>
                </c:pt>
                <c:pt idx="4">
                  <c:v>0.38295411323846668</c:v>
                </c:pt>
                <c:pt idx="5">
                  <c:v>0.38295411323846668</c:v>
                </c:pt>
                <c:pt idx="6">
                  <c:v>0.38295411323846668</c:v>
                </c:pt>
                <c:pt idx="7">
                  <c:v>0.38295411323846668</c:v>
                </c:pt>
                <c:pt idx="8">
                  <c:v>0.38295411323846668</c:v>
                </c:pt>
                <c:pt idx="9">
                  <c:v>0.38295411323846668</c:v>
                </c:pt>
                <c:pt idx="10">
                  <c:v>0.38295411323846668</c:v>
                </c:pt>
                <c:pt idx="11">
                  <c:v>0.38295411323846668</c:v>
                </c:pt>
                <c:pt idx="12">
                  <c:v>0.38295411323846668</c:v>
                </c:pt>
                <c:pt idx="13">
                  <c:v>0.38295411323846668</c:v>
                </c:pt>
                <c:pt idx="14">
                  <c:v>0.38295411323846668</c:v>
                </c:pt>
                <c:pt idx="15">
                  <c:v>0.38295411323846668</c:v>
                </c:pt>
              </c:numCache>
            </c:numRef>
          </c:val>
          <c:smooth val="0"/>
          <c:extLst>
            <c:ext xmlns:c16="http://schemas.microsoft.com/office/drawing/2014/chart" uri="{C3380CC4-5D6E-409C-BE32-E72D297353CC}">
              <c16:uniqueId val="{00000004-E428-4727-9FE0-6C9B8F302743}"/>
            </c:ext>
          </c:extLst>
        </c:ser>
        <c:dLbls>
          <c:showLegendKey val="0"/>
          <c:showVal val="0"/>
          <c:showCatName val="0"/>
          <c:showSerName val="0"/>
          <c:showPercent val="0"/>
          <c:showBubbleSize val="0"/>
        </c:dLbls>
        <c:marker val="1"/>
        <c:smooth val="0"/>
        <c:axId val="202488975"/>
        <c:axId val="1565781135"/>
      </c:lineChart>
      <c:catAx>
        <c:axId val="202488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5781135"/>
        <c:crosses val="autoZero"/>
        <c:auto val="1"/>
        <c:lblAlgn val="ctr"/>
        <c:lblOffset val="100"/>
        <c:noMultiLvlLbl val="0"/>
      </c:catAx>
      <c:valAx>
        <c:axId val="1565781135"/>
        <c:scaling>
          <c:orientation val="minMax"/>
          <c:max val="1.2"/>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4889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Incurred claim values by AQ/DQ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LIA_BCL!$A$5</c:f>
              <c:strCache>
                <c:ptCount val="1"/>
                <c:pt idx="0">
                  <c:v>2018Q1</c:v>
                </c:pt>
              </c:strCache>
            </c:strRef>
          </c:tx>
          <c:spPr>
            <a:ln w="28575" cap="rnd">
              <a:solidFill>
                <a:schemeClr val="accent1"/>
              </a:solidFill>
              <a:round/>
            </a:ln>
            <a:effectLst/>
          </c:spPr>
          <c:marker>
            <c:symbol val="none"/>
          </c:marker>
          <c:cat>
            <c:numRef>
              <c:f>LIA_BCL!$B$4:$Q$4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LIA_BCL!$B$5:$Q$5</c:f>
              <c:numCache>
                <c:formatCode>#,##0</c:formatCode>
                <c:ptCount val="16"/>
                <c:pt idx="0">
                  <c:v>113142.24276585509</c:v>
                </c:pt>
                <c:pt idx="1">
                  <c:v>419461.14661181375</c:v>
                </c:pt>
                <c:pt idx="2">
                  <c:v>1532479.3897955003</c:v>
                </c:pt>
                <c:pt idx="3">
                  <c:v>1753826.2844392573</c:v>
                </c:pt>
                <c:pt idx="4">
                  <c:v>1750674.0752440384</c:v>
                </c:pt>
                <c:pt idx="5">
                  <c:v>3870394.5234786607</c:v>
                </c:pt>
                <c:pt idx="6">
                  <c:v>4071166.7227211203</c:v>
                </c:pt>
                <c:pt idx="7">
                  <c:v>4428533.1348152161</c:v>
                </c:pt>
                <c:pt idx="8">
                  <c:v>4425442.7336434331</c:v>
                </c:pt>
                <c:pt idx="9">
                  <c:v>4665220.0078547271</c:v>
                </c:pt>
                <c:pt idx="10">
                  <c:v>4875516.0650592735</c:v>
                </c:pt>
                <c:pt idx="11">
                  <c:v>11403983.106606713</c:v>
                </c:pt>
                <c:pt idx="12">
                  <c:v>11507289.712077001</c:v>
                </c:pt>
                <c:pt idx="13">
                  <c:v>11853708.793719122</c:v>
                </c:pt>
                <c:pt idx="14">
                  <c:v>11853708.793719122</c:v>
                </c:pt>
                <c:pt idx="15">
                  <c:v>11853708.793719122</c:v>
                </c:pt>
              </c:numCache>
            </c:numRef>
          </c:val>
          <c:smooth val="0"/>
          <c:extLst>
            <c:ext xmlns:c16="http://schemas.microsoft.com/office/drawing/2014/chart" uri="{C3380CC4-5D6E-409C-BE32-E72D297353CC}">
              <c16:uniqueId val="{00000000-BC7B-4512-ABD0-B055BCABF41C}"/>
            </c:ext>
          </c:extLst>
        </c:ser>
        <c:ser>
          <c:idx val="1"/>
          <c:order val="1"/>
          <c:tx>
            <c:strRef>
              <c:f>LIA_BCL!$A$6</c:f>
              <c:strCache>
                <c:ptCount val="1"/>
                <c:pt idx="0">
                  <c:v>2018Q2</c:v>
                </c:pt>
              </c:strCache>
            </c:strRef>
          </c:tx>
          <c:spPr>
            <a:ln w="28575" cap="rnd">
              <a:solidFill>
                <a:schemeClr val="accent2"/>
              </a:solidFill>
              <a:round/>
            </a:ln>
            <a:effectLst/>
          </c:spPr>
          <c:marker>
            <c:symbol val="none"/>
          </c:marker>
          <c:cat>
            <c:numRef>
              <c:f>LIA_BCL!$B$4:$Q$4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LIA_BCL!$B$6:$Q$6</c:f>
              <c:numCache>
                <c:formatCode>#,##0</c:formatCode>
                <c:ptCount val="16"/>
                <c:pt idx="0">
                  <c:v>390931.25084991835</c:v>
                </c:pt>
                <c:pt idx="1">
                  <c:v>799743.3058147647</c:v>
                </c:pt>
                <c:pt idx="2">
                  <c:v>798581.75957038626</c:v>
                </c:pt>
                <c:pt idx="3">
                  <c:v>4586995.1158678299</c:v>
                </c:pt>
                <c:pt idx="4">
                  <c:v>4811518.6090448266</c:v>
                </c:pt>
                <c:pt idx="5">
                  <c:v>5304202.1700169435</c:v>
                </c:pt>
                <c:pt idx="6">
                  <c:v>5357291.9612668045</c:v>
                </c:pt>
                <c:pt idx="7">
                  <c:v>5767741.559107881</c:v>
                </c:pt>
                <c:pt idx="8">
                  <c:v>9666498.6968863718</c:v>
                </c:pt>
                <c:pt idx="9">
                  <c:v>9874511.1464146916</c:v>
                </c:pt>
                <c:pt idx="10">
                  <c:v>13619098.500759549</c:v>
                </c:pt>
                <c:pt idx="11">
                  <c:v>13857709.368880423</c:v>
                </c:pt>
                <c:pt idx="12">
                  <c:v>13964808.730269801</c:v>
                </c:pt>
                <c:pt idx="13">
                  <c:v>13964808.730269801</c:v>
                </c:pt>
                <c:pt idx="14">
                  <c:v>13964808.730269801</c:v>
                </c:pt>
              </c:numCache>
            </c:numRef>
          </c:val>
          <c:smooth val="0"/>
          <c:extLst>
            <c:ext xmlns:c16="http://schemas.microsoft.com/office/drawing/2014/chart" uri="{C3380CC4-5D6E-409C-BE32-E72D297353CC}">
              <c16:uniqueId val="{00000001-BC7B-4512-ABD0-B055BCABF41C}"/>
            </c:ext>
          </c:extLst>
        </c:ser>
        <c:ser>
          <c:idx val="2"/>
          <c:order val="2"/>
          <c:tx>
            <c:strRef>
              <c:f>LIA_BCL!$A$7</c:f>
              <c:strCache>
                <c:ptCount val="1"/>
                <c:pt idx="0">
                  <c:v>2018Q3</c:v>
                </c:pt>
              </c:strCache>
            </c:strRef>
          </c:tx>
          <c:spPr>
            <a:ln w="28575" cap="rnd">
              <a:solidFill>
                <a:schemeClr val="accent3"/>
              </a:solidFill>
              <a:round/>
            </a:ln>
            <a:effectLst/>
          </c:spPr>
          <c:marker>
            <c:symbol val="none"/>
          </c:marker>
          <c:cat>
            <c:numRef>
              <c:f>LIA_BCL!$B$4:$Q$4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LIA_BCL!$B$7:$Q$7</c:f>
              <c:numCache>
                <c:formatCode>#,##0</c:formatCode>
                <c:ptCount val="16"/>
                <c:pt idx="0">
                  <c:v>50443.118294790991</c:v>
                </c:pt>
                <c:pt idx="1">
                  <c:v>92996.641980448301</c:v>
                </c:pt>
                <c:pt idx="2">
                  <c:v>482605.9694006432</c:v>
                </c:pt>
                <c:pt idx="3">
                  <c:v>482396.85991702048</c:v>
                </c:pt>
                <c:pt idx="4">
                  <c:v>871919.97219774034</c:v>
                </c:pt>
                <c:pt idx="5">
                  <c:v>871712.92295631825</c:v>
                </c:pt>
                <c:pt idx="6">
                  <c:v>1001012.2448590747</c:v>
                </c:pt>
                <c:pt idx="7">
                  <c:v>1381591.5420616905</c:v>
                </c:pt>
                <c:pt idx="8">
                  <c:v>1592480.7743754676</c:v>
                </c:pt>
                <c:pt idx="9">
                  <c:v>2030170.2722059721</c:v>
                </c:pt>
                <c:pt idx="10">
                  <c:v>2030170.2722059721</c:v>
                </c:pt>
                <c:pt idx="11">
                  <c:v>2030170.2722059721</c:v>
                </c:pt>
                <c:pt idx="12">
                  <c:v>2030170.2722059721</c:v>
                </c:pt>
                <c:pt idx="13">
                  <c:v>2030170.2722059721</c:v>
                </c:pt>
              </c:numCache>
            </c:numRef>
          </c:val>
          <c:smooth val="0"/>
          <c:extLst>
            <c:ext xmlns:c16="http://schemas.microsoft.com/office/drawing/2014/chart" uri="{C3380CC4-5D6E-409C-BE32-E72D297353CC}">
              <c16:uniqueId val="{00000002-BC7B-4512-ABD0-B055BCABF41C}"/>
            </c:ext>
          </c:extLst>
        </c:ser>
        <c:ser>
          <c:idx val="3"/>
          <c:order val="3"/>
          <c:tx>
            <c:strRef>
              <c:f>LIA_BCL!$A$8</c:f>
              <c:strCache>
                <c:ptCount val="1"/>
                <c:pt idx="0">
                  <c:v>2018Q4</c:v>
                </c:pt>
              </c:strCache>
            </c:strRef>
          </c:tx>
          <c:spPr>
            <a:ln w="28575" cap="rnd">
              <a:solidFill>
                <a:schemeClr val="accent4"/>
              </a:solidFill>
              <a:round/>
            </a:ln>
            <a:effectLst/>
          </c:spPr>
          <c:marker>
            <c:symbol val="none"/>
          </c:marker>
          <c:cat>
            <c:numRef>
              <c:f>LIA_BCL!$B$4:$Q$4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LIA_BCL!$B$8:$Q$8</c:f>
              <c:numCache>
                <c:formatCode>#,##0</c:formatCode>
                <c:ptCount val="16"/>
                <c:pt idx="0">
                  <c:v>605133.44740998186</c:v>
                </c:pt>
                <c:pt idx="1">
                  <c:v>812594.97707129619</c:v>
                </c:pt>
                <c:pt idx="2">
                  <c:v>3005114.140177893</c:v>
                </c:pt>
                <c:pt idx="3">
                  <c:v>6477958.0716895154</c:v>
                </c:pt>
                <c:pt idx="4">
                  <c:v>10321892.780619869</c:v>
                </c:pt>
                <c:pt idx="5">
                  <c:v>12899082.768951705</c:v>
                </c:pt>
                <c:pt idx="6">
                  <c:v>18010989.478547644</c:v>
                </c:pt>
                <c:pt idx="7">
                  <c:v>18949912.313787397</c:v>
                </c:pt>
                <c:pt idx="8">
                  <c:v>18963110.645140316</c:v>
                </c:pt>
                <c:pt idx="9">
                  <c:v>23095310.305502925</c:v>
                </c:pt>
                <c:pt idx="10">
                  <c:v>21383498.949101176</c:v>
                </c:pt>
                <c:pt idx="11">
                  <c:v>21426328.825113628</c:v>
                </c:pt>
                <c:pt idx="12">
                  <c:v>21426328.825113628</c:v>
                </c:pt>
              </c:numCache>
            </c:numRef>
          </c:val>
          <c:smooth val="0"/>
          <c:extLst>
            <c:ext xmlns:c16="http://schemas.microsoft.com/office/drawing/2014/chart" uri="{C3380CC4-5D6E-409C-BE32-E72D297353CC}">
              <c16:uniqueId val="{00000003-BC7B-4512-ABD0-B055BCABF41C}"/>
            </c:ext>
          </c:extLst>
        </c:ser>
        <c:ser>
          <c:idx val="4"/>
          <c:order val="4"/>
          <c:tx>
            <c:strRef>
              <c:f>LIA_BCL!$A$9</c:f>
              <c:strCache>
                <c:ptCount val="1"/>
                <c:pt idx="0">
                  <c:v>2019Q1</c:v>
                </c:pt>
              </c:strCache>
            </c:strRef>
          </c:tx>
          <c:spPr>
            <a:ln w="28575" cap="rnd">
              <a:solidFill>
                <a:schemeClr val="accent5"/>
              </a:solidFill>
              <a:round/>
            </a:ln>
            <a:effectLst/>
          </c:spPr>
          <c:marker>
            <c:symbol val="none"/>
          </c:marker>
          <c:cat>
            <c:numRef>
              <c:f>LIA_BCL!$B$4:$Q$4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LIA_BCL!$B$9:$Q$9</c:f>
              <c:numCache>
                <c:formatCode>#,##0</c:formatCode>
                <c:ptCount val="16"/>
                <c:pt idx="0">
                  <c:v>0</c:v>
                </c:pt>
                <c:pt idx="1">
                  <c:v>482576.39934178878</c:v>
                </c:pt>
                <c:pt idx="2">
                  <c:v>1071141.930481988</c:v>
                </c:pt>
                <c:pt idx="3">
                  <c:v>2819411.5519177169</c:v>
                </c:pt>
                <c:pt idx="4">
                  <c:v>5809637.7363834158</c:v>
                </c:pt>
                <c:pt idx="5">
                  <c:v>5859684.2142357351</c:v>
                </c:pt>
                <c:pt idx="6">
                  <c:v>6102096.3636890538</c:v>
                </c:pt>
                <c:pt idx="7">
                  <c:v>8505193.1692073662</c:v>
                </c:pt>
                <c:pt idx="8">
                  <c:v>11962793.638825607</c:v>
                </c:pt>
                <c:pt idx="9">
                  <c:v>14656777.602683716</c:v>
                </c:pt>
                <c:pt idx="10">
                  <c:v>14862825.040683739</c:v>
                </c:pt>
                <c:pt idx="11">
                  <c:v>15015506.510089839</c:v>
                </c:pt>
              </c:numCache>
            </c:numRef>
          </c:val>
          <c:smooth val="0"/>
          <c:extLst>
            <c:ext xmlns:c16="http://schemas.microsoft.com/office/drawing/2014/chart" uri="{C3380CC4-5D6E-409C-BE32-E72D297353CC}">
              <c16:uniqueId val="{00000004-BC7B-4512-ABD0-B055BCABF41C}"/>
            </c:ext>
          </c:extLst>
        </c:ser>
        <c:ser>
          <c:idx val="5"/>
          <c:order val="5"/>
          <c:tx>
            <c:strRef>
              <c:f>LIA_BCL!$A$10</c:f>
              <c:strCache>
                <c:ptCount val="1"/>
                <c:pt idx="0">
                  <c:v>2019Q2</c:v>
                </c:pt>
              </c:strCache>
            </c:strRef>
          </c:tx>
          <c:spPr>
            <a:ln w="28575" cap="rnd">
              <a:solidFill>
                <a:schemeClr val="accent6"/>
              </a:solidFill>
              <a:round/>
            </a:ln>
            <a:effectLst/>
          </c:spPr>
          <c:marker>
            <c:symbol val="none"/>
          </c:marker>
          <c:cat>
            <c:numRef>
              <c:f>LIA_BCL!$B$4:$Q$4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LIA_BCL!$B$10:$Q$10</c:f>
              <c:numCache>
                <c:formatCode>#,##0</c:formatCode>
                <c:ptCount val="16"/>
                <c:pt idx="0">
                  <c:v>283089.60588456108</c:v>
                </c:pt>
                <c:pt idx="1">
                  <c:v>1059281.7412427226</c:v>
                </c:pt>
                <c:pt idx="2">
                  <c:v>2934572.5879016165</c:v>
                </c:pt>
                <c:pt idx="3">
                  <c:v>4688951.610444786</c:v>
                </c:pt>
                <c:pt idx="4">
                  <c:v>5230035.8795067631</c:v>
                </c:pt>
                <c:pt idx="5">
                  <c:v>7309860.3148019286</c:v>
                </c:pt>
                <c:pt idx="6">
                  <c:v>10278015.36178791</c:v>
                </c:pt>
                <c:pt idx="7">
                  <c:v>10477808.485391222</c:v>
                </c:pt>
                <c:pt idx="8">
                  <c:v>10733522.935252447</c:v>
                </c:pt>
                <c:pt idx="9">
                  <c:v>11032245.093813729</c:v>
                </c:pt>
                <c:pt idx="10">
                  <c:v>11027269.862137878</c:v>
                </c:pt>
              </c:numCache>
            </c:numRef>
          </c:val>
          <c:smooth val="0"/>
          <c:extLst>
            <c:ext xmlns:c16="http://schemas.microsoft.com/office/drawing/2014/chart" uri="{C3380CC4-5D6E-409C-BE32-E72D297353CC}">
              <c16:uniqueId val="{00000005-BC7B-4512-ABD0-B055BCABF41C}"/>
            </c:ext>
          </c:extLst>
        </c:ser>
        <c:ser>
          <c:idx val="6"/>
          <c:order val="6"/>
          <c:tx>
            <c:strRef>
              <c:f>LIA_BCL!$A$11</c:f>
              <c:strCache>
                <c:ptCount val="1"/>
                <c:pt idx="0">
                  <c:v>2019Q3</c:v>
                </c:pt>
              </c:strCache>
            </c:strRef>
          </c:tx>
          <c:spPr>
            <a:ln w="28575" cap="rnd">
              <a:solidFill>
                <a:schemeClr val="accent1">
                  <a:lumMod val="60000"/>
                </a:schemeClr>
              </a:solidFill>
              <a:round/>
            </a:ln>
            <a:effectLst/>
          </c:spPr>
          <c:marker>
            <c:symbol val="none"/>
          </c:marker>
          <c:cat>
            <c:numRef>
              <c:f>LIA_BCL!$B$4:$Q$4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LIA_BCL!$B$11:$Q$11</c:f>
              <c:numCache>
                <c:formatCode>#,##0</c:formatCode>
                <c:ptCount val="16"/>
                <c:pt idx="0">
                  <c:v>329385.77551369602</c:v>
                </c:pt>
                <c:pt idx="1">
                  <c:v>588836.34818162897</c:v>
                </c:pt>
                <c:pt idx="2">
                  <c:v>1179512.4738765953</c:v>
                </c:pt>
                <c:pt idx="3">
                  <c:v>1469855.7291634833</c:v>
                </c:pt>
                <c:pt idx="4">
                  <c:v>5516708.2161726011</c:v>
                </c:pt>
                <c:pt idx="5">
                  <c:v>9282734.2881457135</c:v>
                </c:pt>
                <c:pt idx="6">
                  <c:v>9510245.0283131283</c:v>
                </c:pt>
                <c:pt idx="7">
                  <c:v>9689048.9323911369</c:v>
                </c:pt>
                <c:pt idx="8">
                  <c:v>10021797.315430775</c:v>
                </c:pt>
                <c:pt idx="9">
                  <c:v>10381549.268965207</c:v>
                </c:pt>
              </c:numCache>
            </c:numRef>
          </c:val>
          <c:smooth val="0"/>
          <c:extLst>
            <c:ext xmlns:c16="http://schemas.microsoft.com/office/drawing/2014/chart" uri="{C3380CC4-5D6E-409C-BE32-E72D297353CC}">
              <c16:uniqueId val="{00000006-BC7B-4512-ABD0-B055BCABF41C}"/>
            </c:ext>
          </c:extLst>
        </c:ser>
        <c:ser>
          <c:idx val="7"/>
          <c:order val="7"/>
          <c:tx>
            <c:strRef>
              <c:f>LIA_BCL!$A$12</c:f>
              <c:strCache>
                <c:ptCount val="1"/>
                <c:pt idx="0">
                  <c:v>2019Q4</c:v>
                </c:pt>
              </c:strCache>
            </c:strRef>
          </c:tx>
          <c:spPr>
            <a:ln w="28575" cap="rnd">
              <a:solidFill>
                <a:schemeClr val="accent2">
                  <a:lumMod val="60000"/>
                </a:schemeClr>
              </a:solidFill>
              <a:round/>
            </a:ln>
            <a:effectLst/>
          </c:spPr>
          <c:marker>
            <c:symbol val="none"/>
          </c:marker>
          <c:cat>
            <c:numRef>
              <c:f>LIA_BCL!$B$4:$Q$4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LIA_BCL!$B$12:$Q$12</c:f>
              <c:numCache>
                <c:formatCode>#,##0</c:formatCode>
                <c:ptCount val="16"/>
                <c:pt idx="0">
                  <c:v>521489.26085364324</c:v>
                </c:pt>
                <c:pt idx="1">
                  <c:v>1292108.1310283581</c:v>
                </c:pt>
                <c:pt idx="2">
                  <c:v>6901768.4583912846</c:v>
                </c:pt>
                <c:pt idx="3">
                  <c:v>8311123.042678115</c:v>
                </c:pt>
                <c:pt idx="4">
                  <c:v>11782306.630683519</c:v>
                </c:pt>
                <c:pt idx="5">
                  <c:v>8557359.0774612613</c:v>
                </c:pt>
                <c:pt idx="6">
                  <c:v>8728185.3026264403</c:v>
                </c:pt>
                <c:pt idx="7">
                  <c:v>8903684.7317715343</c:v>
                </c:pt>
                <c:pt idx="8">
                  <c:v>9343493.0555142704</c:v>
                </c:pt>
              </c:numCache>
            </c:numRef>
          </c:val>
          <c:smooth val="0"/>
          <c:extLst>
            <c:ext xmlns:c16="http://schemas.microsoft.com/office/drawing/2014/chart" uri="{C3380CC4-5D6E-409C-BE32-E72D297353CC}">
              <c16:uniqueId val="{00000007-BC7B-4512-ABD0-B055BCABF41C}"/>
            </c:ext>
          </c:extLst>
        </c:ser>
        <c:ser>
          <c:idx val="8"/>
          <c:order val="8"/>
          <c:tx>
            <c:strRef>
              <c:f>LIA_BCL!$A$13</c:f>
              <c:strCache>
                <c:ptCount val="1"/>
                <c:pt idx="0">
                  <c:v>2020Q1</c:v>
                </c:pt>
              </c:strCache>
            </c:strRef>
          </c:tx>
          <c:spPr>
            <a:ln w="28575" cap="rnd">
              <a:solidFill>
                <a:schemeClr val="accent3">
                  <a:lumMod val="60000"/>
                </a:schemeClr>
              </a:solidFill>
              <a:round/>
            </a:ln>
            <a:effectLst/>
          </c:spPr>
          <c:marker>
            <c:symbol val="none"/>
          </c:marker>
          <c:cat>
            <c:numRef>
              <c:f>LIA_BCL!$B$4:$Q$4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LIA_BCL!$B$13:$Q$13</c:f>
              <c:numCache>
                <c:formatCode>#,##0</c:formatCode>
                <c:ptCount val="16"/>
                <c:pt idx="0">
                  <c:v>573727.84243250091</c:v>
                </c:pt>
                <c:pt idx="1">
                  <c:v>2638108.0372359809</c:v>
                </c:pt>
                <c:pt idx="2">
                  <c:v>5213941.7146179331</c:v>
                </c:pt>
                <c:pt idx="3">
                  <c:v>10039547.506160356</c:v>
                </c:pt>
                <c:pt idx="4">
                  <c:v>11784393.493016308</c:v>
                </c:pt>
                <c:pt idx="5">
                  <c:v>14158077.220059358</c:v>
                </c:pt>
                <c:pt idx="6">
                  <c:v>14287566.793588541</c:v>
                </c:pt>
                <c:pt idx="7">
                  <c:v>11728669.061783485</c:v>
                </c:pt>
              </c:numCache>
            </c:numRef>
          </c:val>
          <c:smooth val="0"/>
          <c:extLst>
            <c:ext xmlns:c16="http://schemas.microsoft.com/office/drawing/2014/chart" uri="{C3380CC4-5D6E-409C-BE32-E72D297353CC}">
              <c16:uniqueId val="{00000008-BC7B-4512-ABD0-B055BCABF41C}"/>
            </c:ext>
          </c:extLst>
        </c:ser>
        <c:ser>
          <c:idx val="9"/>
          <c:order val="9"/>
          <c:tx>
            <c:strRef>
              <c:f>LIA_BCL!$A$14</c:f>
              <c:strCache>
                <c:ptCount val="1"/>
                <c:pt idx="0">
                  <c:v>2020Q2</c:v>
                </c:pt>
              </c:strCache>
            </c:strRef>
          </c:tx>
          <c:spPr>
            <a:ln w="28575" cap="rnd">
              <a:solidFill>
                <a:schemeClr val="accent4">
                  <a:lumMod val="60000"/>
                </a:schemeClr>
              </a:solidFill>
              <a:round/>
            </a:ln>
            <a:effectLst/>
          </c:spPr>
          <c:marker>
            <c:symbol val="none"/>
          </c:marker>
          <c:cat>
            <c:numRef>
              <c:f>LIA_BCL!$B$4:$Q$4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LIA_BCL!$B$14:$Q$14</c:f>
              <c:numCache>
                <c:formatCode>#,##0</c:formatCode>
                <c:ptCount val="16"/>
                <c:pt idx="0">
                  <c:v>41308.104825836541</c:v>
                </c:pt>
                <c:pt idx="1">
                  <c:v>601366.45815381967</c:v>
                </c:pt>
                <c:pt idx="2">
                  <c:v>995283.50836010976</c:v>
                </c:pt>
                <c:pt idx="3">
                  <c:v>5041936.5075124037</c:v>
                </c:pt>
                <c:pt idx="4">
                  <c:v>5396832.2691094289</c:v>
                </c:pt>
                <c:pt idx="5">
                  <c:v>5771632.9051860273</c:v>
                </c:pt>
                <c:pt idx="6">
                  <c:v>5769394.0509318942</c:v>
                </c:pt>
              </c:numCache>
            </c:numRef>
          </c:val>
          <c:smooth val="0"/>
          <c:extLst>
            <c:ext xmlns:c16="http://schemas.microsoft.com/office/drawing/2014/chart" uri="{C3380CC4-5D6E-409C-BE32-E72D297353CC}">
              <c16:uniqueId val="{00000009-BC7B-4512-ABD0-B055BCABF41C}"/>
            </c:ext>
          </c:extLst>
        </c:ser>
        <c:ser>
          <c:idx val="10"/>
          <c:order val="10"/>
          <c:tx>
            <c:strRef>
              <c:f>LIA_BCL!$A$15</c:f>
              <c:strCache>
                <c:ptCount val="1"/>
                <c:pt idx="0">
                  <c:v>2020Q3</c:v>
                </c:pt>
              </c:strCache>
            </c:strRef>
          </c:tx>
          <c:spPr>
            <a:ln w="28575" cap="rnd">
              <a:solidFill>
                <a:schemeClr val="accent5">
                  <a:lumMod val="60000"/>
                </a:schemeClr>
              </a:solidFill>
              <a:round/>
            </a:ln>
            <a:effectLst/>
          </c:spPr>
          <c:marker>
            <c:symbol val="none"/>
          </c:marker>
          <c:cat>
            <c:numRef>
              <c:f>LIA_BCL!$B$4:$Q$4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LIA_BCL!$B$15:$Q$15</c:f>
              <c:numCache>
                <c:formatCode>#,##0</c:formatCode>
                <c:ptCount val="16"/>
                <c:pt idx="0">
                  <c:v>1195917.8552094135</c:v>
                </c:pt>
                <c:pt idx="1">
                  <c:v>1642368.372622259</c:v>
                </c:pt>
                <c:pt idx="2">
                  <c:v>2256101.5216792454</c:v>
                </c:pt>
                <c:pt idx="3">
                  <c:v>5840525.7878021905</c:v>
                </c:pt>
                <c:pt idx="4">
                  <c:v>5989001.3498137761</c:v>
                </c:pt>
                <c:pt idx="5">
                  <c:v>10207549.797676155</c:v>
                </c:pt>
              </c:numCache>
            </c:numRef>
          </c:val>
          <c:smooth val="0"/>
          <c:extLst>
            <c:ext xmlns:c16="http://schemas.microsoft.com/office/drawing/2014/chart" uri="{C3380CC4-5D6E-409C-BE32-E72D297353CC}">
              <c16:uniqueId val="{0000000A-BC7B-4512-ABD0-B055BCABF41C}"/>
            </c:ext>
          </c:extLst>
        </c:ser>
        <c:ser>
          <c:idx val="11"/>
          <c:order val="11"/>
          <c:tx>
            <c:strRef>
              <c:f>LIA_BCL!$A$16</c:f>
              <c:strCache>
                <c:ptCount val="1"/>
                <c:pt idx="0">
                  <c:v>2020Q4</c:v>
                </c:pt>
              </c:strCache>
            </c:strRef>
          </c:tx>
          <c:spPr>
            <a:ln w="28575" cap="rnd">
              <a:solidFill>
                <a:schemeClr val="accent6">
                  <a:lumMod val="60000"/>
                </a:schemeClr>
              </a:solidFill>
              <a:round/>
            </a:ln>
            <a:effectLst/>
          </c:spPr>
          <c:marker>
            <c:symbol val="none"/>
          </c:marker>
          <c:cat>
            <c:numRef>
              <c:f>LIA_BCL!$B$4:$Q$4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LIA_BCL!$B$16:$Q$16</c:f>
              <c:numCache>
                <c:formatCode>#,##0</c:formatCode>
                <c:ptCount val="16"/>
                <c:pt idx="0">
                  <c:v>1659318.498886507</c:v>
                </c:pt>
                <c:pt idx="1">
                  <c:v>2250619.411255091</c:v>
                </c:pt>
                <c:pt idx="2">
                  <c:v>6831861.6364304777</c:v>
                </c:pt>
                <c:pt idx="3">
                  <c:v>8473553.8798676897</c:v>
                </c:pt>
                <c:pt idx="4">
                  <c:v>12351835.579482865</c:v>
                </c:pt>
              </c:numCache>
            </c:numRef>
          </c:val>
          <c:smooth val="0"/>
          <c:extLst>
            <c:ext xmlns:c16="http://schemas.microsoft.com/office/drawing/2014/chart" uri="{C3380CC4-5D6E-409C-BE32-E72D297353CC}">
              <c16:uniqueId val="{0000000B-BC7B-4512-ABD0-B055BCABF41C}"/>
            </c:ext>
          </c:extLst>
        </c:ser>
        <c:ser>
          <c:idx val="12"/>
          <c:order val="12"/>
          <c:tx>
            <c:strRef>
              <c:f>LIA_BCL!$A$17</c:f>
              <c:strCache>
                <c:ptCount val="1"/>
                <c:pt idx="0">
                  <c:v>2021Q1</c:v>
                </c:pt>
              </c:strCache>
            </c:strRef>
          </c:tx>
          <c:spPr>
            <a:ln w="28575" cap="rnd">
              <a:solidFill>
                <a:schemeClr val="accent1">
                  <a:lumMod val="80000"/>
                  <a:lumOff val="20000"/>
                </a:schemeClr>
              </a:solidFill>
              <a:round/>
            </a:ln>
            <a:effectLst/>
          </c:spPr>
          <c:marker>
            <c:symbol val="none"/>
          </c:marker>
          <c:cat>
            <c:numRef>
              <c:f>LIA_BCL!$B$4:$Q$4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LIA_BCL!$B$17:$Q$17</c:f>
              <c:numCache>
                <c:formatCode>#,##0</c:formatCode>
                <c:ptCount val="16"/>
                <c:pt idx="0">
                  <c:v>1185597.2422364431</c:v>
                </c:pt>
                <c:pt idx="1">
                  <c:v>1911843.0734462384</c:v>
                </c:pt>
                <c:pt idx="2">
                  <c:v>2311589.5641046353</c:v>
                </c:pt>
                <c:pt idx="3">
                  <c:v>2691716.4338168018</c:v>
                </c:pt>
              </c:numCache>
            </c:numRef>
          </c:val>
          <c:smooth val="0"/>
          <c:extLst>
            <c:ext xmlns:c16="http://schemas.microsoft.com/office/drawing/2014/chart" uri="{C3380CC4-5D6E-409C-BE32-E72D297353CC}">
              <c16:uniqueId val="{0000000C-BC7B-4512-ABD0-B055BCABF41C}"/>
            </c:ext>
          </c:extLst>
        </c:ser>
        <c:ser>
          <c:idx val="13"/>
          <c:order val="13"/>
          <c:tx>
            <c:strRef>
              <c:f>LIA_BCL!$A$18</c:f>
              <c:strCache>
                <c:ptCount val="1"/>
                <c:pt idx="0">
                  <c:v>2021Q2</c:v>
                </c:pt>
              </c:strCache>
            </c:strRef>
          </c:tx>
          <c:spPr>
            <a:ln w="28575" cap="rnd">
              <a:solidFill>
                <a:schemeClr val="accent2">
                  <a:lumMod val="80000"/>
                  <a:lumOff val="20000"/>
                </a:schemeClr>
              </a:solidFill>
              <a:round/>
            </a:ln>
            <a:effectLst/>
          </c:spPr>
          <c:marker>
            <c:symbol val="none"/>
          </c:marker>
          <c:cat>
            <c:numRef>
              <c:f>LIA_BCL!$B$4:$Q$4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LIA_BCL!$B$18:$Q$18</c:f>
              <c:numCache>
                <c:formatCode>#,##0</c:formatCode>
                <c:ptCount val="16"/>
                <c:pt idx="0">
                  <c:v>1943032.0056523848</c:v>
                </c:pt>
                <c:pt idx="1">
                  <c:v>2604162.0314894193</c:v>
                </c:pt>
                <c:pt idx="2">
                  <c:v>4238136.1865966311</c:v>
                </c:pt>
              </c:numCache>
            </c:numRef>
          </c:val>
          <c:smooth val="0"/>
          <c:extLst>
            <c:ext xmlns:c16="http://schemas.microsoft.com/office/drawing/2014/chart" uri="{C3380CC4-5D6E-409C-BE32-E72D297353CC}">
              <c16:uniqueId val="{0000000D-BC7B-4512-ABD0-B055BCABF41C}"/>
            </c:ext>
          </c:extLst>
        </c:ser>
        <c:ser>
          <c:idx val="14"/>
          <c:order val="14"/>
          <c:tx>
            <c:strRef>
              <c:f>LIA_BCL!$A$19</c:f>
              <c:strCache>
                <c:ptCount val="1"/>
                <c:pt idx="0">
                  <c:v>2021Q3</c:v>
                </c:pt>
              </c:strCache>
            </c:strRef>
          </c:tx>
          <c:spPr>
            <a:ln w="28575" cap="rnd">
              <a:solidFill>
                <a:schemeClr val="accent3">
                  <a:lumMod val="80000"/>
                  <a:lumOff val="20000"/>
                </a:schemeClr>
              </a:solidFill>
              <a:round/>
            </a:ln>
            <a:effectLst/>
          </c:spPr>
          <c:marker>
            <c:symbol val="none"/>
          </c:marker>
          <c:cat>
            <c:numRef>
              <c:f>LIA_BCL!$B$4:$Q$4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LIA_BCL!$B$19:$Q$19</c:f>
              <c:numCache>
                <c:formatCode>#,##0</c:formatCode>
                <c:ptCount val="16"/>
                <c:pt idx="0">
                  <c:v>2757536.5812656418</c:v>
                </c:pt>
                <c:pt idx="1">
                  <c:v>4322546.9724067263</c:v>
                </c:pt>
              </c:numCache>
            </c:numRef>
          </c:val>
          <c:smooth val="0"/>
          <c:extLst>
            <c:ext xmlns:c16="http://schemas.microsoft.com/office/drawing/2014/chart" uri="{C3380CC4-5D6E-409C-BE32-E72D297353CC}">
              <c16:uniqueId val="{0000000E-BC7B-4512-ABD0-B055BCABF41C}"/>
            </c:ext>
          </c:extLst>
        </c:ser>
        <c:ser>
          <c:idx val="15"/>
          <c:order val="15"/>
          <c:tx>
            <c:strRef>
              <c:f>LIA_BCL!$A$20</c:f>
              <c:strCache>
                <c:ptCount val="1"/>
                <c:pt idx="0">
                  <c:v>2021Q4</c:v>
                </c:pt>
              </c:strCache>
            </c:strRef>
          </c:tx>
          <c:spPr>
            <a:ln w="28575" cap="rnd">
              <a:solidFill>
                <a:schemeClr val="accent4">
                  <a:lumMod val="80000"/>
                  <a:lumOff val="20000"/>
                </a:schemeClr>
              </a:solidFill>
              <a:round/>
            </a:ln>
            <a:effectLst/>
          </c:spPr>
          <c:marker>
            <c:symbol val="none"/>
          </c:marker>
          <c:cat>
            <c:numRef>
              <c:f>LIA_BCL!$B$4:$Q$4</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LIA_BCL!$B$20:$Q$20</c:f>
              <c:numCache>
                <c:formatCode>#,##0</c:formatCode>
                <c:ptCount val="16"/>
                <c:pt idx="0">
                  <c:v>1989130.6627185489</c:v>
                </c:pt>
              </c:numCache>
            </c:numRef>
          </c:val>
          <c:smooth val="0"/>
          <c:extLst>
            <c:ext xmlns:c16="http://schemas.microsoft.com/office/drawing/2014/chart" uri="{C3380CC4-5D6E-409C-BE32-E72D297353CC}">
              <c16:uniqueId val="{0000000F-BC7B-4512-ABD0-B055BCABF41C}"/>
            </c:ext>
          </c:extLst>
        </c:ser>
        <c:dLbls>
          <c:showLegendKey val="0"/>
          <c:showVal val="0"/>
          <c:showCatName val="0"/>
          <c:showSerName val="0"/>
          <c:showPercent val="0"/>
          <c:showBubbleSize val="0"/>
        </c:dLbls>
        <c:smooth val="0"/>
        <c:axId val="595707568"/>
        <c:axId val="582322032"/>
      </c:lineChart>
      <c:catAx>
        <c:axId val="595707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322032"/>
        <c:crosses val="autoZero"/>
        <c:auto val="1"/>
        <c:lblAlgn val="ctr"/>
        <c:lblOffset val="100"/>
        <c:noMultiLvlLbl val="0"/>
      </c:catAx>
      <c:valAx>
        <c:axId val="5823220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57075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Incurred dev factors by AQ/DQ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LIA_BCL!$A$27</c:f>
              <c:strCache>
                <c:ptCount val="1"/>
                <c:pt idx="0">
                  <c:v>2018Q1</c:v>
                </c:pt>
              </c:strCache>
            </c:strRef>
          </c:tx>
          <c:spPr>
            <a:ln w="28575" cap="rnd">
              <a:solidFill>
                <a:schemeClr val="accent1"/>
              </a:solidFill>
              <a:round/>
            </a:ln>
            <a:effectLst/>
          </c:spPr>
          <c:marker>
            <c:symbol val="none"/>
          </c:marker>
          <c:cat>
            <c:numRef>
              <c:f>LIA_BCL!$B$4:$O$4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LIA_BCL!$B$27:$O$27</c:f>
              <c:numCache>
                <c:formatCode>#,##0.000</c:formatCode>
                <c:ptCount val="14"/>
                <c:pt idx="1">
                  <c:v>3.7073787504802924</c:v>
                </c:pt>
                <c:pt idx="2">
                  <c:v>3.6534477678661346</c:v>
                </c:pt>
                <c:pt idx="3">
                  <c:v>1.1444371102917699</c:v>
                </c:pt>
                <c:pt idx="4">
                  <c:v>0.99820266737750096</c:v>
                </c:pt>
                <c:pt idx="5">
                  <c:v>2.2108024435897016</c:v>
                </c:pt>
                <c:pt idx="6">
                  <c:v>1.051873833022585</c:v>
                </c:pt>
                <c:pt idx="7">
                  <c:v>1.0877798519278612</c:v>
                </c:pt>
                <c:pt idx="8">
                  <c:v>0.99930216144314521</c:v>
                </c:pt>
                <c:pt idx="9">
                  <c:v>1.0541815336098332</c:v>
                </c:pt>
                <c:pt idx="10">
                  <c:v>1.0450774147522466</c:v>
                </c:pt>
                <c:pt idx="11">
                  <c:v>2.3390309773224121</c:v>
                </c:pt>
                <c:pt idx="12">
                  <c:v>1.0090588178274693</c:v>
                </c:pt>
                <c:pt idx="13">
                  <c:v>1.0301043156390293</c:v>
                </c:pt>
              </c:numCache>
            </c:numRef>
          </c:val>
          <c:smooth val="0"/>
          <c:extLst>
            <c:ext xmlns:c16="http://schemas.microsoft.com/office/drawing/2014/chart" uri="{C3380CC4-5D6E-409C-BE32-E72D297353CC}">
              <c16:uniqueId val="{00000000-13FC-4536-A388-B4D87C183645}"/>
            </c:ext>
          </c:extLst>
        </c:ser>
        <c:ser>
          <c:idx val="1"/>
          <c:order val="1"/>
          <c:tx>
            <c:strRef>
              <c:f>LIA_BCL!$A$28</c:f>
              <c:strCache>
                <c:ptCount val="1"/>
                <c:pt idx="0">
                  <c:v>2018Q2</c:v>
                </c:pt>
              </c:strCache>
            </c:strRef>
          </c:tx>
          <c:spPr>
            <a:ln w="28575" cap="rnd">
              <a:solidFill>
                <a:schemeClr val="accent2"/>
              </a:solidFill>
              <a:round/>
            </a:ln>
            <a:effectLst/>
          </c:spPr>
          <c:marker>
            <c:symbol val="none"/>
          </c:marker>
          <c:cat>
            <c:numRef>
              <c:f>LIA_BCL!$B$4:$O$4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LIA_BCL!$B$28:$O$28</c:f>
              <c:numCache>
                <c:formatCode>#,##0.000</c:formatCode>
                <c:ptCount val="14"/>
                <c:pt idx="1">
                  <c:v>2.0457389990594348</c:v>
                </c:pt>
                <c:pt idx="2">
                  <c:v>0.99854760116660801</c:v>
                </c:pt>
                <c:pt idx="3">
                  <c:v>5.7439267312284965</c:v>
                </c:pt>
                <c:pt idx="4">
                  <c:v>1.048947837855833</c:v>
                </c:pt>
                <c:pt idx="5">
                  <c:v>1.1023966861618193</c:v>
                </c:pt>
                <c:pt idx="6">
                  <c:v>1.0100090059820799</c:v>
                </c:pt>
                <c:pt idx="7">
                  <c:v>1.0766151258525063</c:v>
                </c:pt>
                <c:pt idx="8">
                  <c:v>1.6759590556934605</c:v>
                </c:pt>
                <c:pt idx="9">
                  <c:v>1.021518903177975</c:v>
                </c:pt>
                <c:pt idx="10">
                  <c:v>1.3792174922709435</c:v>
                </c:pt>
                <c:pt idx="11">
                  <c:v>1.0175203129713444</c:v>
                </c:pt>
                <c:pt idx="12">
                  <c:v>1.0077285039351371</c:v>
                </c:pt>
                <c:pt idx="13">
                  <c:v>1</c:v>
                </c:pt>
              </c:numCache>
            </c:numRef>
          </c:val>
          <c:smooth val="0"/>
          <c:extLst>
            <c:ext xmlns:c16="http://schemas.microsoft.com/office/drawing/2014/chart" uri="{C3380CC4-5D6E-409C-BE32-E72D297353CC}">
              <c16:uniqueId val="{00000001-13FC-4536-A388-B4D87C183645}"/>
            </c:ext>
          </c:extLst>
        </c:ser>
        <c:ser>
          <c:idx val="2"/>
          <c:order val="2"/>
          <c:tx>
            <c:strRef>
              <c:f>LIA_BCL!$A$29</c:f>
              <c:strCache>
                <c:ptCount val="1"/>
                <c:pt idx="0">
                  <c:v>2018Q3</c:v>
                </c:pt>
              </c:strCache>
            </c:strRef>
          </c:tx>
          <c:spPr>
            <a:ln w="28575" cap="rnd">
              <a:solidFill>
                <a:schemeClr val="accent3"/>
              </a:solidFill>
              <a:round/>
            </a:ln>
            <a:effectLst/>
          </c:spPr>
          <c:marker>
            <c:symbol val="none"/>
          </c:marker>
          <c:cat>
            <c:numRef>
              <c:f>LIA_BCL!$B$4:$O$4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LIA_BCL!$B$29:$O$29</c:f>
              <c:numCache>
                <c:formatCode>#,##0.000</c:formatCode>
                <c:ptCount val="14"/>
                <c:pt idx="1">
                  <c:v>1.8435942329531123</c:v>
                </c:pt>
                <c:pt idx="2">
                  <c:v>5.1894988799929651</c:v>
                </c:pt>
                <c:pt idx="3">
                  <c:v>0.99956670763131583</c:v>
                </c:pt>
                <c:pt idx="4">
                  <c:v>1.8074743943145146</c:v>
                </c:pt>
                <c:pt idx="5">
                  <c:v>0.99976253641615731</c:v>
                </c:pt>
                <c:pt idx="6">
                  <c:v>1.1483278709053115</c:v>
                </c:pt>
                <c:pt idx="7">
                  <c:v>1.3801944473278593</c:v>
                </c:pt>
                <c:pt idx="8">
                  <c:v>1.1526422433066403</c:v>
                </c:pt>
                <c:pt idx="9">
                  <c:v>1.2748475867799132</c:v>
                </c:pt>
                <c:pt idx="10">
                  <c:v>1</c:v>
                </c:pt>
                <c:pt idx="11">
                  <c:v>1</c:v>
                </c:pt>
                <c:pt idx="12">
                  <c:v>1</c:v>
                </c:pt>
                <c:pt idx="13">
                  <c:v>1</c:v>
                </c:pt>
              </c:numCache>
            </c:numRef>
          </c:val>
          <c:smooth val="0"/>
          <c:extLst>
            <c:ext xmlns:c16="http://schemas.microsoft.com/office/drawing/2014/chart" uri="{C3380CC4-5D6E-409C-BE32-E72D297353CC}">
              <c16:uniqueId val="{00000002-13FC-4536-A388-B4D87C183645}"/>
            </c:ext>
          </c:extLst>
        </c:ser>
        <c:ser>
          <c:idx val="3"/>
          <c:order val="3"/>
          <c:tx>
            <c:strRef>
              <c:f>LIA_BCL!$A$30</c:f>
              <c:strCache>
                <c:ptCount val="1"/>
                <c:pt idx="0">
                  <c:v>2018Q4</c:v>
                </c:pt>
              </c:strCache>
            </c:strRef>
          </c:tx>
          <c:spPr>
            <a:ln w="28575" cap="rnd">
              <a:solidFill>
                <a:schemeClr val="accent4"/>
              </a:solidFill>
              <a:round/>
            </a:ln>
            <a:effectLst/>
          </c:spPr>
          <c:marker>
            <c:symbol val="none"/>
          </c:marker>
          <c:cat>
            <c:numRef>
              <c:f>LIA_BCL!$B$4:$O$4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LIA_BCL!$B$30:$O$30</c:f>
              <c:numCache>
                <c:formatCode>#,##0.000</c:formatCode>
                <c:ptCount val="14"/>
                <c:pt idx="1">
                  <c:v>1.3428359984880456</c:v>
                </c:pt>
                <c:pt idx="2">
                  <c:v>3.6981697216597826</c:v>
                </c:pt>
                <c:pt idx="3">
                  <c:v>2.155644601008746</c:v>
                </c:pt>
                <c:pt idx="4">
                  <c:v>1.5933867842907816</c:v>
                </c:pt>
                <c:pt idx="5">
                  <c:v>1.2496819181430274</c:v>
                </c:pt>
                <c:pt idx="6">
                  <c:v>1.3963000161453634</c:v>
                </c:pt>
                <c:pt idx="7">
                  <c:v>1.0521305526472089</c:v>
                </c:pt>
                <c:pt idx="8">
                  <c:v>1.0006964850883937</c:v>
                </c:pt>
                <c:pt idx="9">
                  <c:v>1.2179072694184574</c:v>
                </c:pt>
                <c:pt idx="10">
                  <c:v>0.92588056476583147</c:v>
                </c:pt>
                <c:pt idx="11">
                  <c:v>1.0020029404969879</c:v>
                </c:pt>
                <c:pt idx="12">
                  <c:v>1</c:v>
                </c:pt>
              </c:numCache>
            </c:numRef>
          </c:val>
          <c:smooth val="0"/>
          <c:extLst>
            <c:ext xmlns:c16="http://schemas.microsoft.com/office/drawing/2014/chart" uri="{C3380CC4-5D6E-409C-BE32-E72D297353CC}">
              <c16:uniqueId val="{00000003-13FC-4536-A388-B4D87C183645}"/>
            </c:ext>
          </c:extLst>
        </c:ser>
        <c:ser>
          <c:idx val="4"/>
          <c:order val="4"/>
          <c:tx>
            <c:strRef>
              <c:f>LIA_BCL!$A$31</c:f>
              <c:strCache>
                <c:ptCount val="1"/>
                <c:pt idx="0">
                  <c:v>2019Q1</c:v>
                </c:pt>
              </c:strCache>
            </c:strRef>
          </c:tx>
          <c:spPr>
            <a:ln w="28575" cap="rnd">
              <a:solidFill>
                <a:schemeClr val="accent5"/>
              </a:solidFill>
              <a:round/>
            </a:ln>
            <a:effectLst/>
          </c:spPr>
          <c:marker>
            <c:symbol val="none"/>
          </c:marker>
          <c:cat>
            <c:numRef>
              <c:f>LIA_BCL!$B$4:$O$4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LIA_BCL!$B$31:$O$31</c:f>
              <c:numCache>
                <c:formatCode>#,##0.000</c:formatCode>
                <c:ptCount val="14"/>
                <c:pt idx="1">
                  <c:v>0</c:v>
                </c:pt>
                <c:pt idx="2">
                  <c:v>2.2196318177660048</c:v>
                </c:pt>
                <c:pt idx="3">
                  <c:v>2.6321549662882209</c:v>
                </c:pt>
                <c:pt idx="4">
                  <c:v>2.060585207020166</c:v>
                </c:pt>
                <c:pt idx="5">
                  <c:v>1.0086143887318306</c:v>
                </c:pt>
                <c:pt idx="6">
                  <c:v>1.0413694903326691</c:v>
                </c:pt>
                <c:pt idx="7">
                  <c:v>1.393814955105938</c:v>
                </c:pt>
                <c:pt idx="8">
                  <c:v>1.4065281529567504</c:v>
                </c:pt>
                <c:pt idx="9">
                  <c:v>1.2251968934007775</c:v>
                </c:pt>
                <c:pt idx="10">
                  <c:v>1.014058167735471</c:v>
                </c:pt>
                <c:pt idx="11">
                  <c:v>1.0102727085186138</c:v>
                </c:pt>
              </c:numCache>
            </c:numRef>
          </c:val>
          <c:smooth val="0"/>
          <c:extLst>
            <c:ext xmlns:c16="http://schemas.microsoft.com/office/drawing/2014/chart" uri="{C3380CC4-5D6E-409C-BE32-E72D297353CC}">
              <c16:uniqueId val="{00000004-13FC-4536-A388-B4D87C183645}"/>
            </c:ext>
          </c:extLst>
        </c:ser>
        <c:ser>
          <c:idx val="5"/>
          <c:order val="5"/>
          <c:tx>
            <c:strRef>
              <c:f>LIA_BCL!$A$32</c:f>
              <c:strCache>
                <c:ptCount val="1"/>
                <c:pt idx="0">
                  <c:v>2019Q2</c:v>
                </c:pt>
              </c:strCache>
            </c:strRef>
          </c:tx>
          <c:spPr>
            <a:ln w="28575" cap="rnd">
              <a:solidFill>
                <a:schemeClr val="accent6"/>
              </a:solidFill>
              <a:round/>
            </a:ln>
            <a:effectLst/>
          </c:spPr>
          <c:marker>
            <c:symbol val="none"/>
          </c:marker>
          <c:cat>
            <c:numRef>
              <c:f>LIA_BCL!$B$4:$O$4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LIA_BCL!$B$32:$O$32</c:f>
              <c:numCache>
                <c:formatCode>#,##0.000</c:formatCode>
                <c:ptCount val="14"/>
                <c:pt idx="1">
                  <c:v>3.7418602422113616</c:v>
                </c:pt>
                <c:pt idx="2">
                  <c:v>2.7703418964428197</c:v>
                </c:pt>
                <c:pt idx="3">
                  <c:v>1.5978311900601678</c:v>
                </c:pt>
                <c:pt idx="4">
                  <c:v>1.1153955753897513</c:v>
                </c:pt>
                <c:pt idx="5">
                  <c:v>1.3976692480150463</c:v>
                </c:pt>
                <c:pt idx="6">
                  <c:v>1.4060481211899065</c:v>
                </c:pt>
                <c:pt idx="7">
                  <c:v>1.0194388815905173</c:v>
                </c:pt>
                <c:pt idx="8">
                  <c:v>1.0244053372628215</c:v>
                </c:pt>
                <c:pt idx="9">
                  <c:v>1.0278307653846044</c:v>
                </c:pt>
                <c:pt idx="10">
                  <c:v>0.99954902817753388</c:v>
                </c:pt>
              </c:numCache>
            </c:numRef>
          </c:val>
          <c:smooth val="0"/>
          <c:extLst>
            <c:ext xmlns:c16="http://schemas.microsoft.com/office/drawing/2014/chart" uri="{C3380CC4-5D6E-409C-BE32-E72D297353CC}">
              <c16:uniqueId val="{00000005-13FC-4536-A388-B4D87C183645}"/>
            </c:ext>
          </c:extLst>
        </c:ser>
        <c:ser>
          <c:idx val="6"/>
          <c:order val="6"/>
          <c:tx>
            <c:strRef>
              <c:f>LIA_BCL!$A$33</c:f>
              <c:strCache>
                <c:ptCount val="1"/>
                <c:pt idx="0">
                  <c:v>2019Q3</c:v>
                </c:pt>
              </c:strCache>
            </c:strRef>
          </c:tx>
          <c:spPr>
            <a:ln w="28575" cap="rnd">
              <a:solidFill>
                <a:schemeClr val="accent1">
                  <a:lumMod val="60000"/>
                </a:schemeClr>
              </a:solidFill>
              <a:round/>
            </a:ln>
            <a:effectLst/>
          </c:spPr>
          <c:marker>
            <c:symbol val="none"/>
          </c:marker>
          <c:cat>
            <c:numRef>
              <c:f>LIA_BCL!$B$4:$O$4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LIA_BCL!$B$33:$O$33</c:f>
              <c:numCache>
                <c:formatCode>#,##0.000</c:formatCode>
                <c:ptCount val="14"/>
                <c:pt idx="1">
                  <c:v>1.7876799544950139</c:v>
                </c:pt>
                <c:pt idx="2">
                  <c:v>2.0031244292561401</c:v>
                </c:pt>
                <c:pt idx="3">
                  <c:v>1.246155307143674</c:v>
                </c:pt>
                <c:pt idx="4">
                  <c:v>3.7532310870484151</c:v>
                </c:pt>
                <c:pt idx="5">
                  <c:v>1.6826581947786823</c:v>
                </c:pt>
                <c:pt idx="6">
                  <c:v>1.024509022137793</c:v>
                </c:pt>
                <c:pt idx="7">
                  <c:v>1.0188011879342422</c:v>
                </c:pt>
                <c:pt idx="8">
                  <c:v>1.0343427291328087</c:v>
                </c:pt>
                <c:pt idx="9">
                  <c:v>1.0358969496400126</c:v>
                </c:pt>
              </c:numCache>
            </c:numRef>
          </c:val>
          <c:smooth val="0"/>
          <c:extLst>
            <c:ext xmlns:c16="http://schemas.microsoft.com/office/drawing/2014/chart" uri="{C3380CC4-5D6E-409C-BE32-E72D297353CC}">
              <c16:uniqueId val="{00000006-13FC-4536-A388-B4D87C183645}"/>
            </c:ext>
          </c:extLst>
        </c:ser>
        <c:ser>
          <c:idx val="7"/>
          <c:order val="7"/>
          <c:tx>
            <c:strRef>
              <c:f>LIA_BCL!$A$34</c:f>
              <c:strCache>
                <c:ptCount val="1"/>
                <c:pt idx="0">
                  <c:v>2019Q4</c:v>
                </c:pt>
              </c:strCache>
            </c:strRef>
          </c:tx>
          <c:spPr>
            <a:ln w="28575" cap="rnd">
              <a:solidFill>
                <a:schemeClr val="accent2">
                  <a:lumMod val="60000"/>
                </a:schemeClr>
              </a:solidFill>
              <a:round/>
            </a:ln>
            <a:effectLst/>
          </c:spPr>
          <c:marker>
            <c:symbol val="none"/>
          </c:marker>
          <c:cat>
            <c:numRef>
              <c:f>LIA_BCL!$B$4:$O$4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LIA_BCL!$B$34:$O$34</c:f>
              <c:numCache>
                <c:formatCode>#,##0.000</c:formatCode>
                <c:ptCount val="14"/>
                <c:pt idx="1">
                  <c:v>2.4777272094026692</c:v>
                </c:pt>
                <c:pt idx="2">
                  <c:v>5.341479008338359</c:v>
                </c:pt>
                <c:pt idx="3">
                  <c:v>1.204201950961324</c:v>
                </c:pt>
                <c:pt idx="4">
                  <c:v>1.417655179712858</c:v>
                </c:pt>
                <c:pt idx="5">
                  <c:v>0.7262889471214542</c:v>
                </c:pt>
                <c:pt idx="6">
                  <c:v>1.0199624935238616</c:v>
                </c:pt>
                <c:pt idx="7">
                  <c:v>1.0201072070608175</c:v>
                </c:pt>
                <c:pt idx="8">
                  <c:v>1.049396214824784</c:v>
                </c:pt>
              </c:numCache>
            </c:numRef>
          </c:val>
          <c:smooth val="0"/>
          <c:extLst>
            <c:ext xmlns:c16="http://schemas.microsoft.com/office/drawing/2014/chart" uri="{C3380CC4-5D6E-409C-BE32-E72D297353CC}">
              <c16:uniqueId val="{00000007-13FC-4536-A388-B4D87C183645}"/>
            </c:ext>
          </c:extLst>
        </c:ser>
        <c:ser>
          <c:idx val="8"/>
          <c:order val="8"/>
          <c:tx>
            <c:strRef>
              <c:f>LIA_BCL!$A$35</c:f>
              <c:strCache>
                <c:ptCount val="1"/>
                <c:pt idx="0">
                  <c:v>2020Q1</c:v>
                </c:pt>
              </c:strCache>
            </c:strRef>
          </c:tx>
          <c:spPr>
            <a:ln w="28575" cap="rnd">
              <a:solidFill>
                <a:schemeClr val="accent3">
                  <a:lumMod val="60000"/>
                </a:schemeClr>
              </a:solidFill>
              <a:round/>
            </a:ln>
            <a:effectLst/>
          </c:spPr>
          <c:marker>
            <c:symbol val="none"/>
          </c:marker>
          <c:cat>
            <c:numRef>
              <c:f>LIA_BCL!$B$4:$O$4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LIA_BCL!$B$35:$O$35</c:f>
              <c:numCache>
                <c:formatCode>#,##0.000</c:formatCode>
                <c:ptCount val="14"/>
                <c:pt idx="1">
                  <c:v>4.5981872276773013</c:v>
                </c:pt>
                <c:pt idx="2">
                  <c:v>1.9763943102499792</c:v>
                </c:pt>
                <c:pt idx="3">
                  <c:v>1.9255197038381227</c:v>
                </c:pt>
                <c:pt idx="4">
                  <c:v>1.17379727380993</c:v>
                </c:pt>
                <c:pt idx="5">
                  <c:v>1.2014260410134596</c:v>
                </c:pt>
                <c:pt idx="6">
                  <c:v>1.0091459858225467</c:v>
                </c:pt>
                <c:pt idx="7">
                  <c:v>0.82090038361512008</c:v>
                </c:pt>
              </c:numCache>
            </c:numRef>
          </c:val>
          <c:smooth val="0"/>
          <c:extLst>
            <c:ext xmlns:c16="http://schemas.microsoft.com/office/drawing/2014/chart" uri="{C3380CC4-5D6E-409C-BE32-E72D297353CC}">
              <c16:uniqueId val="{00000008-13FC-4536-A388-B4D87C183645}"/>
            </c:ext>
          </c:extLst>
        </c:ser>
        <c:ser>
          <c:idx val="9"/>
          <c:order val="9"/>
          <c:tx>
            <c:strRef>
              <c:f>LIA_BCL!$A$36</c:f>
              <c:strCache>
                <c:ptCount val="1"/>
                <c:pt idx="0">
                  <c:v>2020Q2</c:v>
                </c:pt>
              </c:strCache>
            </c:strRef>
          </c:tx>
          <c:spPr>
            <a:ln w="28575" cap="rnd">
              <a:solidFill>
                <a:schemeClr val="accent4">
                  <a:lumMod val="60000"/>
                </a:schemeClr>
              </a:solidFill>
              <a:round/>
            </a:ln>
            <a:effectLst/>
          </c:spPr>
          <c:marker>
            <c:symbol val="none"/>
          </c:marker>
          <c:cat>
            <c:numRef>
              <c:f>LIA_BCL!$B$4:$O$4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LIA_BCL!$B$36:$O$36</c:f>
              <c:numCache>
                <c:formatCode>#,##0.000</c:formatCode>
                <c:ptCount val="14"/>
                <c:pt idx="1">
                  <c:v>14.558074273542788</c:v>
                </c:pt>
                <c:pt idx="2">
                  <c:v>1.6550366168003547</c:v>
                </c:pt>
                <c:pt idx="3">
                  <c:v>5.0658294497613126</c:v>
                </c:pt>
                <c:pt idx="4">
                  <c:v>1.0703887803958332</c:v>
                </c:pt>
                <c:pt idx="5">
                  <c:v>1.0694482647203796</c:v>
                </c:pt>
                <c:pt idx="6">
                  <c:v>0.99961209344202728</c:v>
                </c:pt>
              </c:numCache>
            </c:numRef>
          </c:val>
          <c:smooth val="0"/>
          <c:extLst>
            <c:ext xmlns:c16="http://schemas.microsoft.com/office/drawing/2014/chart" uri="{C3380CC4-5D6E-409C-BE32-E72D297353CC}">
              <c16:uniqueId val="{00000009-13FC-4536-A388-B4D87C183645}"/>
            </c:ext>
          </c:extLst>
        </c:ser>
        <c:ser>
          <c:idx val="10"/>
          <c:order val="10"/>
          <c:tx>
            <c:strRef>
              <c:f>LIA_BCL!$A$37</c:f>
              <c:strCache>
                <c:ptCount val="1"/>
                <c:pt idx="0">
                  <c:v>2020Q3</c:v>
                </c:pt>
              </c:strCache>
            </c:strRef>
          </c:tx>
          <c:spPr>
            <a:ln w="28575" cap="rnd">
              <a:solidFill>
                <a:schemeClr val="accent5">
                  <a:lumMod val="60000"/>
                </a:schemeClr>
              </a:solidFill>
              <a:round/>
            </a:ln>
            <a:effectLst/>
          </c:spPr>
          <c:marker>
            <c:symbol val="none"/>
          </c:marker>
          <c:cat>
            <c:numRef>
              <c:f>LIA_BCL!$B$4:$O$4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LIA_BCL!$B$37:$O$37</c:f>
              <c:numCache>
                <c:formatCode>#,##0.000</c:formatCode>
                <c:ptCount val="14"/>
                <c:pt idx="1">
                  <c:v>1.3733120259624094</c:v>
                </c:pt>
                <c:pt idx="2">
                  <c:v>1.3736878761718239</c:v>
                </c:pt>
                <c:pt idx="3">
                  <c:v>2.588769047704472</c:v>
                </c:pt>
                <c:pt idx="4">
                  <c:v>1.0254216088424219</c:v>
                </c:pt>
                <c:pt idx="5">
                  <c:v>1.7043826176451859</c:v>
                </c:pt>
              </c:numCache>
            </c:numRef>
          </c:val>
          <c:smooth val="0"/>
          <c:extLst>
            <c:ext xmlns:c16="http://schemas.microsoft.com/office/drawing/2014/chart" uri="{C3380CC4-5D6E-409C-BE32-E72D297353CC}">
              <c16:uniqueId val="{0000000A-13FC-4536-A388-B4D87C183645}"/>
            </c:ext>
          </c:extLst>
        </c:ser>
        <c:ser>
          <c:idx val="11"/>
          <c:order val="11"/>
          <c:tx>
            <c:strRef>
              <c:f>LIA_BCL!$A$38</c:f>
              <c:strCache>
                <c:ptCount val="1"/>
                <c:pt idx="0">
                  <c:v>2020Q4</c:v>
                </c:pt>
              </c:strCache>
            </c:strRef>
          </c:tx>
          <c:spPr>
            <a:ln w="28575" cap="rnd">
              <a:solidFill>
                <a:schemeClr val="accent6">
                  <a:lumMod val="60000"/>
                </a:schemeClr>
              </a:solidFill>
              <a:round/>
            </a:ln>
            <a:effectLst/>
          </c:spPr>
          <c:marker>
            <c:symbol val="none"/>
          </c:marker>
          <c:cat>
            <c:numRef>
              <c:f>LIA_BCL!$B$4:$O$4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LIA_BCL!$B$38:$O$38</c:f>
              <c:numCache>
                <c:formatCode>#,##0.000</c:formatCode>
                <c:ptCount val="14"/>
                <c:pt idx="1">
                  <c:v>1.3563516665217552</c:v>
                </c:pt>
                <c:pt idx="2">
                  <c:v>3.0355472819016476</c:v>
                </c:pt>
                <c:pt idx="3">
                  <c:v>1.2402993987294753</c:v>
                </c:pt>
                <c:pt idx="4">
                  <c:v>1.4576924575684331</c:v>
                </c:pt>
              </c:numCache>
            </c:numRef>
          </c:val>
          <c:smooth val="0"/>
          <c:extLst>
            <c:ext xmlns:c16="http://schemas.microsoft.com/office/drawing/2014/chart" uri="{C3380CC4-5D6E-409C-BE32-E72D297353CC}">
              <c16:uniqueId val="{0000000B-13FC-4536-A388-B4D87C183645}"/>
            </c:ext>
          </c:extLst>
        </c:ser>
        <c:ser>
          <c:idx val="12"/>
          <c:order val="12"/>
          <c:tx>
            <c:strRef>
              <c:f>LIA_BCL!$A$39</c:f>
              <c:strCache>
                <c:ptCount val="1"/>
                <c:pt idx="0">
                  <c:v>2021Q1</c:v>
                </c:pt>
              </c:strCache>
            </c:strRef>
          </c:tx>
          <c:spPr>
            <a:ln w="28575" cap="rnd">
              <a:solidFill>
                <a:schemeClr val="accent1">
                  <a:lumMod val="80000"/>
                  <a:lumOff val="20000"/>
                </a:schemeClr>
              </a:solidFill>
              <a:round/>
            </a:ln>
            <a:effectLst/>
          </c:spPr>
          <c:marker>
            <c:symbol val="none"/>
          </c:marker>
          <c:cat>
            <c:numRef>
              <c:f>LIA_BCL!$B$4:$O$4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LIA_BCL!$B$39:$O$39</c:f>
              <c:numCache>
                <c:formatCode>#,##0.000</c:formatCode>
                <c:ptCount val="14"/>
                <c:pt idx="1">
                  <c:v>1.6125569504866986</c:v>
                </c:pt>
                <c:pt idx="2">
                  <c:v>1.2090895932885455</c:v>
                </c:pt>
                <c:pt idx="3">
                  <c:v>1.164443928807666</c:v>
                </c:pt>
              </c:numCache>
            </c:numRef>
          </c:val>
          <c:smooth val="0"/>
          <c:extLst>
            <c:ext xmlns:c16="http://schemas.microsoft.com/office/drawing/2014/chart" uri="{C3380CC4-5D6E-409C-BE32-E72D297353CC}">
              <c16:uniqueId val="{0000000C-13FC-4536-A388-B4D87C183645}"/>
            </c:ext>
          </c:extLst>
        </c:ser>
        <c:ser>
          <c:idx val="13"/>
          <c:order val="13"/>
          <c:tx>
            <c:strRef>
              <c:f>LIA_BCL!$A$40</c:f>
              <c:strCache>
                <c:ptCount val="1"/>
                <c:pt idx="0">
                  <c:v>2021Q2</c:v>
                </c:pt>
              </c:strCache>
            </c:strRef>
          </c:tx>
          <c:spPr>
            <a:ln w="28575" cap="rnd">
              <a:solidFill>
                <a:schemeClr val="accent2">
                  <a:lumMod val="80000"/>
                  <a:lumOff val="20000"/>
                </a:schemeClr>
              </a:solidFill>
              <a:round/>
            </a:ln>
            <a:effectLst/>
          </c:spPr>
          <c:marker>
            <c:symbol val="none"/>
          </c:marker>
          <c:cat>
            <c:numRef>
              <c:f>LIA_BCL!$B$4:$O$4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LIA_BCL!$B$40:$O$40</c:f>
              <c:numCache>
                <c:formatCode>#,##0.000</c:formatCode>
                <c:ptCount val="14"/>
                <c:pt idx="1">
                  <c:v>1.340256889188532</c:v>
                </c:pt>
                <c:pt idx="2">
                  <c:v>1.6274471923594862</c:v>
                </c:pt>
              </c:numCache>
            </c:numRef>
          </c:val>
          <c:smooth val="0"/>
          <c:extLst>
            <c:ext xmlns:c16="http://schemas.microsoft.com/office/drawing/2014/chart" uri="{C3380CC4-5D6E-409C-BE32-E72D297353CC}">
              <c16:uniqueId val="{0000000D-13FC-4536-A388-B4D87C183645}"/>
            </c:ext>
          </c:extLst>
        </c:ser>
        <c:ser>
          <c:idx val="14"/>
          <c:order val="14"/>
          <c:tx>
            <c:strRef>
              <c:f>LIA_BCL!$A$41</c:f>
              <c:strCache>
                <c:ptCount val="1"/>
                <c:pt idx="0">
                  <c:v>2021Q3</c:v>
                </c:pt>
              </c:strCache>
            </c:strRef>
          </c:tx>
          <c:spPr>
            <a:ln w="28575" cap="rnd">
              <a:solidFill>
                <a:schemeClr val="accent3">
                  <a:lumMod val="80000"/>
                  <a:lumOff val="20000"/>
                </a:schemeClr>
              </a:solidFill>
              <a:round/>
            </a:ln>
            <a:effectLst/>
          </c:spPr>
          <c:marker>
            <c:symbol val="none"/>
          </c:marker>
          <c:cat>
            <c:numRef>
              <c:f>LIA_BCL!$B$4:$O$4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LIA_BCL!$B$41:$O$41</c:f>
              <c:numCache>
                <c:formatCode>#,##0.000</c:formatCode>
                <c:ptCount val="14"/>
                <c:pt idx="1">
                  <c:v>1.5675393036573182</c:v>
                </c:pt>
              </c:numCache>
            </c:numRef>
          </c:val>
          <c:smooth val="0"/>
          <c:extLst>
            <c:ext xmlns:c16="http://schemas.microsoft.com/office/drawing/2014/chart" uri="{C3380CC4-5D6E-409C-BE32-E72D297353CC}">
              <c16:uniqueId val="{0000000E-13FC-4536-A388-B4D87C183645}"/>
            </c:ext>
          </c:extLst>
        </c:ser>
        <c:ser>
          <c:idx val="15"/>
          <c:order val="15"/>
          <c:tx>
            <c:strRef>
              <c:f>LIA_BCL!$A$42</c:f>
              <c:strCache>
                <c:ptCount val="1"/>
                <c:pt idx="0">
                  <c:v>2021Q4</c:v>
                </c:pt>
              </c:strCache>
            </c:strRef>
          </c:tx>
          <c:spPr>
            <a:ln w="28575" cap="rnd">
              <a:solidFill>
                <a:schemeClr val="accent4">
                  <a:lumMod val="80000"/>
                  <a:lumOff val="20000"/>
                </a:schemeClr>
              </a:solidFill>
              <a:round/>
            </a:ln>
            <a:effectLst/>
          </c:spPr>
          <c:marker>
            <c:symbol val="none"/>
          </c:marker>
          <c:cat>
            <c:numRef>
              <c:f>LIA_BCL!$B$4:$O$4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LIA_BCL!$B$42:$O$42</c:f>
              <c:numCache>
                <c:formatCode>#,##0</c:formatCode>
                <c:ptCount val="14"/>
              </c:numCache>
            </c:numRef>
          </c:val>
          <c:smooth val="0"/>
          <c:extLst>
            <c:ext xmlns:c16="http://schemas.microsoft.com/office/drawing/2014/chart" uri="{C3380CC4-5D6E-409C-BE32-E72D297353CC}">
              <c16:uniqueId val="{0000000F-13FC-4536-A388-B4D87C183645}"/>
            </c:ext>
          </c:extLst>
        </c:ser>
        <c:dLbls>
          <c:showLegendKey val="0"/>
          <c:showVal val="0"/>
          <c:showCatName val="0"/>
          <c:showSerName val="0"/>
          <c:showPercent val="0"/>
          <c:showBubbleSize val="0"/>
        </c:dLbls>
        <c:smooth val="0"/>
        <c:axId val="595707568"/>
        <c:axId val="582322032"/>
      </c:lineChart>
      <c:catAx>
        <c:axId val="595707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322032"/>
        <c:crosses val="autoZero"/>
        <c:auto val="1"/>
        <c:lblAlgn val="ctr"/>
        <c:lblOffset val="100"/>
        <c:noMultiLvlLbl val="0"/>
      </c:catAx>
      <c:valAx>
        <c:axId val="582322032"/>
        <c:scaling>
          <c:orientation val="minMax"/>
          <c:max val="6"/>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57075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PPCI factors </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1"/>
          <c:order val="0"/>
          <c:tx>
            <c:strRef>
              <c:f>LIA_PPCI!$A$44</c:f>
              <c:strCache>
                <c:ptCount val="1"/>
                <c:pt idx="0">
                  <c:v>Simple average</c:v>
                </c:pt>
              </c:strCache>
            </c:strRef>
          </c:tx>
          <c:spPr>
            <a:ln w="28575" cap="rnd">
              <a:solidFill>
                <a:srgbClr val="72166B"/>
              </a:solidFill>
              <a:round/>
            </a:ln>
            <a:effectLst/>
          </c:spPr>
          <c:marker>
            <c:symbol val="none"/>
          </c:marker>
          <c:val>
            <c:numRef>
              <c:f>LIA_PPCI!$B$44:$Q$44</c:f>
              <c:numCache>
                <c:formatCode>#,##0</c:formatCode>
                <c:ptCount val="16"/>
                <c:pt idx="0">
                  <c:v>5569.9010799574526</c:v>
                </c:pt>
                <c:pt idx="1">
                  <c:v>2045.7172703871429</c:v>
                </c:pt>
                <c:pt idx="2">
                  <c:v>8563.4505802805106</c:v>
                </c:pt>
                <c:pt idx="3">
                  <c:v>15543.921191503225</c:v>
                </c:pt>
                <c:pt idx="4">
                  <c:v>15553.008922058871</c:v>
                </c:pt>
                <c:pt idx="5">
                  <c:v>15500.458646940253</c:v>
                </c:pt>
                <c:pt idx="6">
                  <c:v>13235.048993824958</c:v>
                </c:pt>
                <c:pt idx="7">
                  <c:v>9520.7285411388111</c:v>
                </c:pt>
                <c:pt idx="8">
                  <c:v>14510.377127457601</c:v>
                </c:pt>
                <c:pt idx="9">
                  <c:v>14184.173606591443</c:v>
                </c:pt>
                <c:pt idx="10">
                  <c:v>12350.838294629362</c:v>
                </c:pt>
                <c:pt idx="11">
                  <c:v>22127.96783962331</c:v>
                </c:pt>
                <c:pt idx="12">
                  <c:v>791.72431731032407</c:v>
                </c:pt>
                <c:pt idx="13">
                  <c:v>1698.1327531476563</c:v>
                </c:pt>
                <c:pt idx="14">
                  <c:v>0</c:v>
                </c:pt>
                <c:pt idx="15">
                  <c:v>0</c:v>
                </c:pt>
              </c:numCache>
            </c:numRef>
          </c:val>
          <c:smooth val="0"/>
          <c:extLst>
            <c:ext xmlns:c16="http://schemas.microsoft.com/office/drawing/2014/chart" uri="{C3380CC4-5D6E-409C-BE32-E72D297353CC}">
              <c16:uniqueId val="{00000000-D422-4088-B16C-D495FD392052}"/>
            </c:ext>
          </c:extLst>
        </c:ser>
        <c:ser>
          <c:idx val="2"/>
          <c:order val="1"/>
          <c:tx>
            <c:strRef>
              <c:f>LIA_PPCI!$A$45</c:f>
              <c:strCache>
                <c:ptCount val="1"/>
                <c:pt idx="0">
                  <c:v>Weighted avg (ALL)</c:v>
                </c:pt>
              </c:strCache>
            </c:strRef>
          </c:tx>
          <c:spPr>
            <a:ln w="28575" cap="rnd">
              <a:solidFill>
                <a:srgbClr val="00B0BD"/>
              </a:solidFill>
              <a:round/>
            </a:ln>
            <a:effectLst/>
          </c:spPr>
          <c:marker>
            <c:symbol val="none"/>
          </c:marker>
          <c:val>
            <c:numRef>
              <c:f>LIA_PPCI!$B$45:$Q$45</c:f>
              <c:numCache>
                <c:formatCode>#,##0</c:formatCode>
                <c:ptCount val="16"/>
                <c:pt idx="0">
                  <c:v>6319.4695535996998</c:v>
                </c:pt>
                <c:pt idx="1">
                  <c:v>2041.0940960325624</c:v>
                </c:pt>
                <c:pt idx="2">
                  <c:v>8832.2819666991236</c:v>
                </c:pt>
                <c:pt idx="3">
                  <c:v>14520.922435682067</c:v>
                </c:pt>
                <c:pt idx="4">
                  <c:v>16040.709151768082</c:v>
                </c:pt>
                <c:pt idx="5">
                  <c:v>15699.585402040606</c:v>
                </c:pt>
                <c:pt idx="6">
                  <c:v>12104.028002284929</c:v>
                </c:pt>
                <c:pt idx="7">
                  <c:v>10355.953151409703</c:v>
                </c:pt>
                <c:pt idx="8">
                  <c:v>13819.613025449837</c:v>
                </c:pt>
                <c:pt idx="9">
                  <c:v>16027.820212903749</c:v>
                </c:pt>
                <c:pt idx="10">
                  <c:v>11050.968540466476</c:v>
                </c:pt>
                <c:pt idx="11">
                  <c:v>19997.75956292179</c:v>
                </c:pt>
                <c:pt idx="12">
                  <c:v>776.40578176999111</c:v>
                </c:pt>
                <c:pt idx="13">
                  <c:v>1903.4015474841863</c:v>
                </c:pt>
                <c:pt idx="14">
                  <c:v>0</c:v>
                </c:pt>
                <c:pt idx="15">
                  <c:v>0</c:v>
                </c:pt>
              </c:numCache>
            </c:numRef>
          </c:val>
          <c:smooth val="0"/>
          <c:extLst>
            <c:ext xmlns:c16="http://schemas.microsoft.com/office/drawing/2014/chart" uri="{C3380CC4-5D6E-409C-BE32-E72D297353CC}">
              <c16:uniqueId val="{00000001-D422-4088-B16C-D495FD392052}"/>
            </c:ext>
          </c:extLst>
        </c:ser>
        <c:ser>
          <c:idx val="3"/>
          <c:order val="2"/>
          <c:tx>
            <c:strRef>
              <c:f>LIA_PPCI!$A$46</c:f>
              <c:strCache>
                <c:ptCount val="1"/>
                <c:pt idx="0">
                  <c:v>Weighted avg (last 4)</c:v>
                </c:pt>
              </c:strCache>
            </c:strRef>
          </c:tx>
          <c:spPr>
            <a:ln w="28575" cap="rnd">
              <a:solidFill>
                <a:srgbClr val="838286"/>
              </a:solidFill>
              <a:round/>
            </a:ln>
            <a:effectLst/>
          </c:spPr>
          <c:marker>
            <c:symbol val="none"/>
          </c:marker>
          <c:val>
            <c:numRef>
              <c:f>LIA_PPCI!$B$46:$Q$46</c:f>
              <c:numCache>
                <c:formatCode>#,##0</c:formatCode>
                <c:ptCount val="16"/>
                <c:pt idx="0">
                  <c:v>10785.238411838603</c:v>
                </c:pt>
                <c:pt idx="1">
                  <c:v>2316.5130179195735</c:v>
                </c:pt>
                <c:pt idx="2">
                  <c:v>7291.5014243165633</c:v>
                </c:pt>
                <c:pt idx="3">
                  <c:v>13265.360151971361</c:v>
                </c:pt>
                <c:pt idx="4">
                  <c:v>8187.9729246785255</c:v>
                </c:pt>
                <c:pt idx="5">
                  <c:v>14088.635229593583</c:v>
                </c:pt>
                <c:pt idx="6">
                  <c:v>1295.1570724867272</c:v>
                </c:pt>
                <c:pt idx="7">
                  <c:v>11194.152551821362</c:v>
                </c:pt>
                <c:pt idx="8">
                  <c:v>12106.832109389034</c:v>
                </c:pt>
                <c:pt idx="9">
                  <c:v>21438.228488394692</c:v>
                </c:pt>
                <c:pt idx="10">
                  <c:v>2261.3836844077205</c:v>
                </c:pt>
                <c:pt idx="11">
                  <c:v>1395.8913618631063</c:v>
                </c:pt>
                <c:pt idx="12">
                  <c:v>776.40578176999111</c:v>
                </c:pt>
              </c:numCache>
            </c:numRef>
          </c:val>
          <c:smooth val="0"/>
          <c:extLst>
            <c:ext xmlns:c16="http://schemas.microsoft.com/office/drawing/2014/chart" uri="{C3380CC4-5D6E-409C-BE32-E72D297353CC}">
              <c16:uniqueId val="{00000002-D422-4088-B16C-D495FD392052}"/>
            </c:ext>
          </c:extLst>
        </c:ser>
        <c:ser>
          <c:idx val="4"/>
          <c:order val="3"/>
          <c:tx>
            <c:strRef>
              <c:f>LIA_PPCI!$A$47</c:f>
              <c:strCache>
                <c:ptCount val="1"/>
                <c:pt idx="0">
                  <c:v>Weighted avg (last 8)</c:v>
                </c:pt>
              </c:strCache>
            </c:strRef>
          </c:tx>
          <c:spPr>
            <a:ln w="28575" cap="rnd">
              <a:solidFill>
                <a:srgbClr val="00576B"/>
              </a:solidFill>
              <a:round/>
            </a:ln>
            <a:effectLst/>
          </c:spPr>
          <c:marker>
            <c:symbol val="none"/>
          </c:marker>
          <c:val>
            <c:numRef>
              <c:f>LIA_PPCI!$B$47:$Q$47</c:f>
              <c:numCache>
                <c:formatCode>#,##0</c:formatCode>
                <c:ptCount val="16"/>
                <c:pt idx="0">
                  <c:v>8631.509622780859</c:v>
                </c:pt>
                <c:pt idx="1">
                  <c:v>2065.7429189047007</c:v>
                </c:pt>
                <c:pt idx="2">
                  <c:v>9242.3772682822364</c:v>
                </c:pt>
                <c:pt idx="3">
                  <c:v>11457.871332921253</c:v>
                </c:pt>
                <c:pt idx="4">
                  <c:v>15919.284177232388</c:v>
                </c:pt>
                <c:pt idx="5">
                  <c:v>16337.903696616258</c:v>
                </c:pt>
                <c:pt idx="6">
                  <c:v>13854.336733087612</c:v>
                </c:pt>
                <c:pt idx="7">
                  <c:v>10834.023615360235</c:v>
                </c:pt>
                <c:pt idx="8">
                  <c:v>13819.613025449837</c:v>
                </c:pt>
              </c:numCache>
            </c:numRef>
          </c:val>
          <c:smooth val="0"/>
          <c:extLst>
            <c:ext xmlns:c16="http://schemas.microsoft.com/office/drawing/2014/chart" uri="{C3380CC4-5D6E-409C-BE32-E72D297353CC}">
              <c16:uniqueId val="{00000003-D422-4088-B16C-D495FD392052}"/>
            </c:ext>
          </c:extLst>
        </c:ser>
        <c:ser>
          <c:idx val="5"/>
          <c:order val="4"/>
          <c:tx>
            <c:strRef>
              <c:f>LIA_PPCI!$A$48</c:f>
              <c:strCache>
                <c:ptCount val="1"/>
                <c:pt idx="0">
                  <c:v>Weighted avg (ALL ex CQ 2020Q4)</c:v>
                </c:pt>
              </c:strCache>
            </c:strRef>
          </c:tx>
          <c:spPr>
            <a:ln w="28575" cap="rnd">
              <a:solidFill>
                <a:srgbClr val="EA663A"/>
              </a:solidFill>
              <a:round/>
            </a:ln>
            <a:effectLst/>
          </c:spPr>
          <c:marker>
            <c:symbol val="none"/>
          </c:marker>
          <c:val>
            <c:numRef>
              <c:f>LIA_PPCI!$B$48:$Q$48</c:f>
              <c:numCache>
                <c:formatCode>#,##0</c:formatCode>
                <c:ptCount val="16"/>
                <c:pt idx="0">
                  <c:v>5907.6659751444195</c:v>
                </c:pt>
                <c:pt idx="1">
                  <c:v>2081.2374707322151</c:v>
                </c:pt>
                <c:pt idx="2">
                  <c:v>9279.7138247950352</c:v>
                </c:pt>
                <c:pt idx="3">
                  <c:v>13530.544119386062</c:v>
                </c:pt>
                <c:pt idx="4">
                  <c:v>14777.751916910989</c:v>
                </c:pt>
                <c:pt idx="5">
                  <c:v>14682.294456664846</c:v>
                </c:pt>
                <c:pt idx="6">
                  <c:v>6537.2939271809946</c:v>
                </c:pt>
                <c:pt idx="7">
                  <c:v>8457.9948977814893</c:v>
                </c:pt>
                <c:pt idx="8">
                  <c:v>15856.070471449004</c:v>
                </c:pt>
                <c:pt idx="9">
                  <c:v>16640.959382205911</c:v>
                </c:pt>
                <c:pt idx="10">
                  <c:v>2413.3783777543413</c:v>
                </c:pt>
                <c:pt idx="11">
                  <c:v>1395.8913618631063</c:v>
                </c:pt>
                <c:pt idx="12">
                  <c:v>776.40578176999111</c:v>
                </c:pt>
                <c:pt idx="13">
                  <c:v>1903.4015474841863</c:v>
                </c:pt>
                <c:pt idx="14">
                  <c:v>0</c:v>
                </c:pt>
                <c:pt idx="15">
                  <c:v>0</c:v>
                </c:pt>
              </c:numCache>
            </c:numRef>
          </c:val>
          <c:smooth val="0"/>
          <c:extLst>
            <c:ext xmlns:c16="http://schemas.microsoft.com/office/drawing/2014/chart" uri="{C3380CC4-5D6E-409C-BE32-E72D297353CC}">
              <c16:uniqueId val="{00000004-D422-4088-B16C-D495FD392052}"/>
            </c:ext>
          </c:extLst>
        </c:ser>
        <c:ser>
          <c:idx val="7"/>
          <c:order val="5"/>
          <c:tx>
            <c:strRef>
              <c:f>LIA_PPCI!$A$49</c:f>
              <c:strCache>
                <c:ptCount val="1"/>
                <c:pt idx="0">
                  <c:v>Trend</c:v>
                </c:pt>
              </c:strCache>
            </c:strRef>
          </c:tx>
          <c:spPr>
            <a:ln w="28575" cap="rnd">
              <a:solidFill>
                <a:srgbClr val="AABA0A"/>
              </a:solidFill>
              <a:round/>
            </a:ln>
            <a:effectLst/>
          </c:spPr>
          <c:marker>
            <c:symbol val="none"/>
          </c:marker>
          <c:val>
            <c:numRef>
              <c:f>LIA_PPCI!$B$49:$Q$49</c:f>
              <c:numCache>
                <c:formatCode>#,##0</c:formatCode>
                <c:ptCount val="16"/>
                <c:pt idx="0">
                  <c:v>11978.341848348482</c:v>
                </c:pt>
                <c:pt idx="1">
                  <c:v>2147.7880950610011</c:v>
                </c:pt>
                <c:pt idx="2">
                  <c:v>7704.1507707401342</c:v>
                </c:pt>
                <c:pt idx="3">
                  <c:v>8946.4652915233128</c:v>
                </c:pt>
                <c:pt idx="4">
                  <c:v>16751.162365988501</c:v>
                </c:pt>
                <c:pt idx="5">
                  <c:v>16264.855280241525</c:v>
                </c:pt>
                <c:pt idx="6">
                  <c:v>10131.203173990672</c:v>
                </c:pt>
                <c:pt idx="7">
                  <c:v>18312.008935942606</c:v>
                </c:pt>
                <c:pt idx="8">
                  <c:v>1178.3350404077792</c:v>
                </c:pt>
                <c:pt idx="9">
                  <c:v>17209.417220862862</c:v>
                </c:pt>
                <c:pt idx="10">
                  <c:v>-6996.5550399993372</c:v>
                </c:pt>
                <c:pt idx="11">
                  <c:v>-41025.082872535189</c:v>
                </c:pt>
                <c:pt idx="12">
                  <c:v>-759.60739316389072</c:v>
                </c:pt>
                <c:pt idx="13">
                  <c:v>-3396.2655062953127</c:v>
                </c:pt>
                <c:pt idx="14">
                  <c:v>0</c:v>
                </c:pt>
                <c:pt idx="15">
                  <c:v>0</c:v>
                </c:pt>
              </c:numCache>
            </c:numRef>
          </c:val>
          <c:smooth val="0"/>
          <c:extLst>
            <c:ext xmlns:c16="http://schemas.microsoft.com/office/drawing/2014/chart" uri="{C3380CC4-5D6E-409C-BE32-E72D297353CC}">
              <c16:uniqueId val="{00000005-D422-4088-B16C-D495FD392052}"/>
            </c:ext>
          </c:extLst>
        </c:ser>
        <c:ser>
          <c:idx val="6"/>
          <c:order val="6"/>
          <c:tx>
            <c:strRef>
              <c:f>LIA_PPCI!$A$50</c:f>
              <c:strCache>
                <c:ptCount val="1"/>
                <c:pt idx="0">
                  <c:v>CQ 2020Q4 only</c:v>
                </c:pt>
              </c:strCache>
            </c:strRef>
          </c:tx>
          <c:spPr>
            <a:ln w="28575" cap="rnd">
              <a:solidFill>
                <a:schemeClr val="accent1">
                  <a:lumMod val="60000"/>
                </a:schemeClr>
              </a:solidFill>
              <a:round/>
            </a:ln>
            <a:effectLst/>
          </c:spPr>
          <c:marker>
            <c:symbol val="none"/>
          </c:marker>
          <c:val>
            <c:numRef>
              <c:f>LIA_PPCI!$B$50:$Q$50</c:f>
              <c:numCache>
                <c:formatCode>#,##0</c:formatCode>
                <c:ptCount val="16"/>
                <c:pt idx="0">
                  <c:v>11267.144571315708</c:v>
                </c:pt>
                <c:pt idx="1">
                  <c:v>1684.81567185667</c:v>
                </c:pt>
                <c:pt idx="2">
                  <c:v>3375.4871578475518</c:v>
                </c:pt>
                <c:pt idx="3">
                  <c:v>26447.039434135171</c:v>
                </c:pt>
                <c:pt idx="4">
                  <c:v>26431.402765819617</c:v>
                </c:pt>
                <c:pt idx="5">
                  <c:v>26535.945472347626</c:v>
                </c:pt>
                <c:pt idx="6">
                  <c:v>71054.314489924029</c:v>
                </c:pt>
                <c:pt idx="7">
                  <c:v>22288.486986720422</c:v>
                </c:pt>
                <c:pt idx="8">
                  <c:v>273.7387779048006</c:v>
                </c:pt>
                <c:pt idx="9">
                  <c:v>9771.2980771674302</c:v>
                </c:pt>
                <c:pt idx="10">
                  <c:v>63142.281521745812</c:v>
                </c:pt>
                <c:pt idx="11">
                  <c:v>105073.95089423432</c:v>
                </c:pt>
              </c:numCache>
            </c:numRef>
          </c:val>
          <c:smooth val="0"/>
          <c:extLst>
            <c:ext xmlns:c16="http://schemas.microsoft.com/office/drawing/2014/chart" uri="{C3380CC4-5D6E-409C-BE32-E72D297353CC}">
              <c16:uniqueId val="{00000006-D422-4088-B16C-D495FD392052}"/>
            </c:ext>
          </c:extLst>
        </c:ser>
        <c:ser>
          <c:idx val="8"/>
          <c:order val="7"/>
          <c:tx>
            <c:strRef>
              <c:f>LIA_PPCI!$A$51</c:f>
              <c:strCache>
                <c:ptCount val="1"/>
                <c:pt idx="0">
                  <c:v>Selected</c:v>
                </c:pt>
              </c:strCache>
            </c:strRef>
          </c:tx>
          <c:spPr>
            <a:ln w="73025" cap="rnd">
              <a:solidFill>
                <a:srgbClr val="F8B217"/>
              </a:solidFill>
              <a:round/>
            </a:ln>
            <a:effectLst/>
          </c:spPr>
          <c:marker>
            <c:symbol val="none"/>
          </c:marker>
          <c:val>
            <c:numRef>
              <c:f>LIA_PPCI!$B$51:$Q$51</c:f>
              <c:numCache>
                <c:formatCode>#,##0</c:formatCode>
                <c:ptCount val="16"/>
                <c:pt idx="0">
                  <c:v>10000</c:v>
                </c:pt>
                <c:pt idx="1">
                  <c:v>2500</c:v>
                </c:pt>
                <c:pt idx="2">
                  <c:v>9000</c:v>
                </c:pt>
                <c:pt idx="3">
                  <c:v>13000</c:v>
                </c:pt>
                <c:pt idx="4">
                  <c:v>13000</c:v>
                </c:pt>
                <c:pt idx="5">
                  <c:v>15000</c:v>
                </c:pt>
                <c:pt idx="6">
                  <c:v>15000</c:v>
                </c:pt>
                <c:pt idx="7">
                  <c:v>12000</c:v>
                </c:pt>
                <c:pt idx="8">
                  <c:v>12000</c:v>
                </c:pt>
                <c:pt idx="9">
                  <c:v>12000</c:v>
                </c:pt>
                <c:pt idx="10">
                  <c:v>10000</c:v>
                </c:pt>
                <c:pt idx="11">
                  <c:v>5000</c:v>
                </c:pt>
                <c:pt idx="12">
                  <c:v>1000</c:v>
                </c:pt>
                <c:pt idx="13">
                  <c:v>1000</c:v>
                </c:pt>
                <c:pt idx="14">
                  <c:v>0</c:v>
                </c:pt>
                <c:pt idx="15">
                  <c:v>0</c:v>
                </c:pt>
              </c:numCache>
            </c:numRef>
          </c:val>
          <c:smooth val="0"/>
          <c:extLst>
            <c:ext xmlns:c16="http://schemas.microsoft.com/office/drawing/2014/chart" uri="{C3380CC4-5D6E-409C-BE32-E72D297353CC}">
              <c16:uniqueId val="{00000007-D422-4088-B16C-D495FD392052}"/>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max val="80000"/>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Incremental pmts by AQ/DQ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LIA_PPCI!$A$5</c:f>
              <c:strCache>
                <c:ptCount val="1"/>
                <c:pt idx="0">
                  <c:v>2018Q1</c:v>
                </c:pt>
              </c:strCache>
            </c:strRef>
          </c:tx>
          <c:spPr>
            <a:ln w="28575" cap="rnd">
              <a:solidFill>
                <a:schemeClr val="accent1"/>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LIA_PPCI!$B$5:$O$5</c:f>
              <c:numCache>
                <c:formatCode>#,##0</c:formatCode>
                <c:ptCount val="14"/>
                <c:pt idx="0">
                  <c:v>109363.09642162173</c:v>
                </c:pt>
                <c:pt idx="1">
                  <c:v>273567.64076851169</c:v>
                </c:pt>
                <c:pt idx="2">
                  <c:v>732592.69196426449</c:v>
                </c:pt>
                <c:pt idx="3">
                  <c:v>0</c:v>
                </c:pt>
                <c:pt idx="4">
                  <c:v>0</c:v>
                </c:pt>
                <c:pt idx="5">
                  <c:v>2122857.0904889638</c:v>
                </c:pt>
                <c:pt idx="6">
                  <c:v>203893.3514320539</c:v>
                </c:pt>
                <c:pt idx="7">
                  <c:v>360472.15071542893</c:v>
                </c:pt>
                <c:pt idx="8">
                  <c:v>0</c:v>
                </c:pt>
                <c:pt idx="9">
                  <c:v>242852.41367633431</c:v>
                </c:pt>
                <c:pt idx="10">
                  <c:v>213356.01033160029</c:v>
                </c:pt>
                <c:pt idx="11">
                  <c:v>7145028.6608079337</c:v>
                </c:pt>
                <c:pt idx="12">
                  <c:v>103306.60547028919</c:v>
                </c:pt>
                <c:pt idx="13">
                  <c:v>346419.08164212189</c:v>
                </c:pt>
              </c:numCache>
            </c:numRef>
          </c:val>
          <c:smooth val="0"/>
          <c:extLst>
            <c:ext xmlns:c16="http://schemas.microsoft.com/office/drawing/2014/chart" uri="{C3380CC4-5D6E-409C-BE32-E72D297353CC}">
              <c16:uniqueId val="{00000000-519D-46F4-A340-0F7F3EEE8E97}"/>
            </c:ext>
          </c:extLst>
        </c:ser>
        <c:ser>
          <c:idx val="1"/>
          <c:order val="1"/>
          <c:tx>
            <c:strRef>
              <c:f>LIA_PPCI!$A$6</c:f>
              <c:strCache>
                <c:ptCount val="1"/>
                <c:pt idx="0">
                  <c:v>2018Q2</c:v>
                </c:pt>
              </c:strCache>
            </c:strRef>
          </c:tx>
          <c:spPr>
            <a:ln w="28575" cap="rnd">
              <a:solidFill>
                <a:schemeClr val="accent2"/>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LIA_PPCI!$B$6:$O$6</c:f>
              <c:numCache>
                <c:formatCode>#,##0</c:formatCode>
                <c:ptCount val="14"/>
                <c:pt idx="0">
                  <c:v>373740.46994559822</c:v>
                </c:pt>
                <c:pt idx="1">
                  <c:v>190796.90935367282</c:v>
                </c:pt>
                <c:pt idx="2">
                  <c:v>0</c:v>
                </c:pt>
                <c:pt idx="3">
                  <c:v>3665714.7903482113</c:v>
                </c:pt>
                <c:pt idx="4">
                  <c:v>226285.24057651745</c:v>
                </c:pt>
                <c:pt idx="5">
                  <c:v>166364.17051009648</c:v>
                </c:pt>
                <c:pt idx="6">
                  <c:v>56454.341422972</c:v>
                </c:pt>
                <c:pt idx="7">
                  <c:v>413797.53244384134</c:v>
                </c:pt>
                <c:pt idx="8">
                  <c:v>4211899.3250593916</c:v>
                </c:pt>
                <c:pt idx="9">
                  <c:v>209797.42218576846</c:v>
                </c:pt>
                <c:pt idx="10">
                  <c:v>4104248.2989134779</c:v>
                </c:pt>
                <c:pt idx="11">
                  <c:v>238610.86812087279</c:v>
                </c:pt>
                <c:pt idx="12">
                  <c:v>107099.36138937841</c:v>
                </c:pt>
                <c:pt idx="13">
                  <c:v>0</c:v>
                </c:pt>
              </c:numCache>
            </c:numRef>
          </c:val>
          <c:smooth val="0"/>
          <c:extLst>
            <c:ext xmlns:c16="http://schemas.microsoft.com/office/drawing/2014/chart" uri="{C3380CC4-5D6E-409C-BE32-E72D297353CC}">
              <c16:uniqueId val="{00000001-519D-46F4-A340-0F7F3EEE8E97}"/>
            </c:ext>
          </c:extLst>
        </c:ser>
        <c:ser>
          <c:idx val="2"/>
          <c:order val="2"/>
          <c:tx>
            <c:strRef>
              <c:f>LIA_PPCI!$A$7</c:f>
              <c:strCache>
                <c:ptCount val="1"/>
                <c:pt idx="0">
                  <c:v>2018Q3</c:v>
                </c:pt>
              </c:strCache>
            </c:strRef>
          </c:tx>
          <c:spPr>
            <a:ln w="28575" cap="rnd">
              <a:solidFill>
                <a:schemeClr val="accent3"/>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LIA_PPCI!$B$7:$O$7</c:f>
              <c:numCache>
                <c:formatCode>#,##0</c:formatCode>
                <c:ptCount val="14"/>
                <c:pt idx="0">
                  <c:v>50443.118294790991</c:v>
                </c:pt>
                <c:pt idx="1">
                  <c:v>0</c:v>
                </c:pt>
                <c:pt idx="2">
                  <c:v>389819.47469987621</c:v>
                </c:pt>
                <c:pt idx="3">
                  <c:v>0</c:v>
                </c:pt>
                <c:pt idx="4">
                  <c:v>389731.18909335957</c:v>
                </c:pt>
                <c:pt idx="5">
                  <c:v>0</c:v>
                </c:pt>
                <c:pt idx="6">
                  <c:v>129505.34864754209</c:v>
                </c:pt>
                <c:pt idx="7">
                  <c:v>380784.30650028511</c:v>
                </c:pt>
                <c:pt idx="8">
                  <c:v>211093.22918891429</c:v>
                </c:pt>
                <c:pt idx="9">
                  <c:v>478793.60578120407</c:v>
                </c:pt>
                <c:pt idx="10">
                  <c:v>0</c:v>
                </c:pt>
                <c:pt idx="11">
                  <c:v>0</c:v>
                </c:pt>
                <c:pt idx="12">
                  <c:v>0</c:v>
                </c:pt>
                <c:pt idx="13">
                  <c:v>0</c:v>
                </c:pt>
              </c:numCache>
            </c:numRef>
          </c:val>
          <c:smooth val="0"/>
          <c:extLst>
            <c:ext xmlns:c16="http://schemas.microsoft.com/office/drawing/2014/chart" uri="{C3380CC4-5D6E-409C-BE32-E72D297353CC}">
              <c16:uniqueId val="{00000002-519D-46F4-A340-0F7F3EEE8E97}"/>
            </c:ext>
          </c:extLst>
        </c:ser>
        <c:ser>
          <c:idx val="3"/>
          <c:order val="3"/>
          <c:tx>
            <c:strRef>
              <c:f>LIA_PPCI!$A$8</c:f>
              <c:strCache>
                <c:ptCount val="1"/>
                <c:pt idx="0">
                  <c:v>2018Q4</c:v>
                </c:pt>
              </c:strCache>
            </c:strRef>
          </c:tx>
          <c:spPr>
            <a:ln w="28575" cap="rnd">
              <a:solidFill>
                <a:schemeClr val="accent4"/>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LIA_PPCI!$B$8:$O$8</c:f>
              <c:numCache>
                <c:formatCode>#,##0</c:formatCode>
                <c:ptCount val="14"/>
                <c:pt idx="0">
                  <c:v>600878.09504141612</c:v>
                </c:pt>
                <c:pt idx="1">
                  <c:v>0</c:v>
                </c:pt>
                <c:pt idx="2">
                  <c:v>2088229.0432188276</c:v>
                </c:pt>
                <c:pt idx="3">
                  <c:v>3369589.0323321358</c:v>
                </c:pt>
                <c:pt idx="4">
                  <c:v>3846005.2013445748</c:v>
                </c:pt>
                <c:pt idx="5">
                  <c:v>2579250.255779692</c:v>
                </c:pt>
                <c:pt idx="6">
                  <c:v>4184524.44399131</c:v>
                </c:pt>
                <c:pt idx="7">
                  <c:v>20710.30479096001</c:v>
                </c:pt>
                <c:pt idx="8">
                  <c:v>24362.751233527251</c:v>
                </c:pt>
                <c:pt idx="9">
                  <c:v>4143308.9456206523</c:v>
                </c:pt>
                <c:pt idx="10">
                  <c:v>526640.87574807846</c:v>
                </c:pt>
                <c:pt idx="11">
                  <c:v>42829.876012453256</c:v>
                </c:pt>
                <c:pt idx="12">
                  <c:v>0</c:v>
                </c:pt>
              </c:numCache>
            </c:numRef>
          </c:val>
          <c:smooth val="0"/>
          <c:extLst>
            <c:ext xmlns:c16="http://schemas.microsoft.com/office/drawing/2014/chart" uri="{C3380CC4-5D6E-409C-BE32-E72D297353CC}">
              <c16:uniqueId val="{00000003-519D-46F4-A340-0F7F3EEE8E97}"/>
            </c:ext>
          </c:extLst>
        </c:ser>
        <c:ser>
          <c:idx val="4"/>
          <c:order val="4"/>
          <c:tx>
            <c:strRef>
              <c:f>LIA_PPCI!$A$9</c:f>
              <c:strCache>
                <c:ptCount val="1"/>
                <c:pt idx="0">
                  <c:v>2019Q1</c:v>
                </c:pt>
              </c:strCache>
            </c:strRef>
          </c:tx>
          <c:spPr>
            <a:ln w="28575" cap="rnd">
              <a:solidFill>
                <a:schemeClr val="accent5"/>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LIA_PPCI!$B$9:$O$9</c:f>
              <c:numCache>
                <c:formatCode>#,##0</c:formatCode>
                <c:ptCount val="14"/>
                <c:pt idx="0">
                  <c:v>0</c:v>
                </c:pt>
                <c:pt idx="1">
                  <c:v>271905.06473002239</c:v>
                </c:pt>
                <c:pt idx="2">
                  <c:v>379974.96465482924</c:v>
                </c:pt>
                <c:pt idx="3">
                  <c:v>1541744.409508493</c:v>
                </c:pt>
                <c:pt idx="4">
                  <c:v>2785751.0150199533</c:v>
                </c:pt>
                <c:pt idx="5">
                  <c:v>54146.663805706543</c:v>
                </c:pt>
                <c:pt idx="6">
                  <c:v>246492.0869560568</c:v>
                </c:pt>
                <c:pt idx="7">
                  <c:v>2407156.5945658055</c:v>
                </c:pt>
                <c:pt idx="8">
                  <c:v>3919505.4390154504</c:v>
                </c:pt>
                <c:pt idx="9">
                  <c:v>3050101.3644273994</c:v>
                </c:pt>
                <c:pt idx="10">
                  <c:v>206047.43800002299</c:v>
                </c:pt>
                <c:pt idx="11">
                  <c:v>152681.46940609999</c:v>
                </c:pt>
              </c:numCache>
            </c:numRef>
          </c:val>
          <c:smooth val="0"/>
          <c:extLst>
            <c:ext xmlns:c16="http://schemas.microsoft.com/office/drawing/2014/chart" uri="{C3380CC4-5D6E-409C-BE32-E72D297353CC}">
              <c16:uniqueId val="{00000004-519D-46F4-A340-0F7F3EEE8E97}"/>
            </c:ext>
          </c:extLst>
        </c:ser>
        <c:ser>
          <c:idx val="5"/>
          <c:order val="5"/>
          <c:tx>
            <c:strRef>
              <c:f>LIA_PPCI!$A$10</c:f>
              <c:strCache>
                <c:ptCount val="1"/>
                <c:pt idx="0">
                  <c:v>2019Q2</c:v>
                </c:pt>
              </c:strCache>
            </c:strRef>
          </c:tx>
          <c:spPr>
            <a:ln w="28575" cap="rnd">
              <a:solidFill>
                <a:schemeClr val="accent6"/>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LIA_PPCI!$B$10:$O$10</c:f>
              <c:numCache>
                <c:formatCode>#,##0</c:formatCode>
                <c:ptCount val="14"/>
                <c:pt idx="0">
                  <c:v>283089.60588456108</c:v>
                </c:pt>
                <c:pt idx="1">
                  <c:v>356930.23426102515</c:v>
                </c:pt>
                <c:pt idx="2">
                  <c:v>0</c:v>
                </c:pt>
                <c:pt idx="3">
                  <c:v>416534.28449243348</c:v>
                </c:pt>
                <c:pt idx="4">
                  <c:v>559022.58260804589</c:v>
                </c:pt>
                <c:pt idx="5">
                  <c:v>2097674.1618696447</c:v>
                </c:pt>
                <c:pt idx="6">
                  <c:v>5542236.5302140741</c:v>
                </c:pt>
                <c:pt idx="7">
                  <c:v>204842.79872060532</c:v>
                </c:pt>
                <c:pt idx="8">
                  <c:v>260739.1875491993</c:v>
                </c:pt>
                <c:pt idx="9">
                  <c:v>303722.0819714992</c:v>
                </c:pt>
                <c:pt idx="10">
                  <c:v>0</c:v>
                </c:pt>
              </c:numCache>
            </c:numRef>
          </c:val>
          <c:smooth val="0"/>
          <c:extLst>
            <c:ext xmlns:c16="http://schemas.microsoft.com/office/drawing/2014/chart" uri="{C3380CC4-5D6E-409C-BE32-E72D297353CC}">
              <c16:uniqueId val="{00000005-519D-46F4-A340-0F7F3EEE8E97}"/>
            </c:ext>
          </c:extLst>
        </c:ser>
        <c:ser>
          <c:idx val="6"/>
          <c:order val="6"/>
          <c:tx>
            <c:strRef>
              <c:f>LIA_PPCI!$A$11</c:f>
              <c:strCache>
                <c:ptCount val="1"/>
                <c:pt idx="0">
                  <c:v>2019Q3</c:v>
                </c:pt>
              </c:strCache>
            </c:strRef>
          </c:tx>
          <c:spPr>
            <a:ln w="28575" cap="rnd">
              <a:solidFill>
                <a:schemeClr val="accent1">
                  <a:lumMod val="60000"/>
                </a:schemeClr>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LIA_PPCI!$B$11:$O$11</c:f>
              <c:numCache>
                <c:formatCode>#,##0</c:formatCode>
                <c:ptCount val="14"/>
                <c:pt idx="0">
                  <c:v>67347.087327985762</c:v>
                </c:pt>
                <c:pt idx="1">
                  <c:v>0</c:v>
                </c:pt>
                <c:pt idx="2">
                  <c:v>385685.88938725623</c:v>
                </c:pt>
                <c:pt idx="3">
                  <c:v>293930.91799610184</c:v>
                </c:pt>
                <c:pt idx="4">
                  <c:v>3844901.8925705156</c:v>
                </c:pt>
                <c:pt idx="5">
                  <c:v>2441306.9834559816</c:v>
                </c:pt>
                <c:pt idx="6">
                  <c:v>238620.02542545888</c:v>
                </c:pt>
                <c:pt idx="7">
                  <c:v>189858.32699155252</c:v>
                </c:pt>
                <c:pt idx="8">
                  <c:v>343748.21454211918</c:v>
                </c:pt>
                <c:pt idx="9">
                  <c:v>370697.46322130121</c:v>
                </c:pt>
              </c:numCache>
            </c:numRef>
          </c:val>
          <c:smooth val="0"/>
          <c:extLst>
            <c:ext xmlns:c16="http://schemas.microsoft.com/office/drawing/2014/chart" uri="{C3380CC4-5D6E-409C-BE32-E72D297353CC}">
              <c16:uniqueId val="{00000006-519D-46F4-A340-0F7F3EEE8E97}"/>
            </c:ext>
          </c:extLst>
        </c:ser>
        <c:ser>
          <c:idx val="7"/>
          <c:order val="7"/>
          <c:tx>
            <c:strRef>
              <c:f>LIA_PPCI!$A$12</c:f>
              <c:strCache>
                <c:ptCount val="1"/>
                <c:pt idx="0">
                  <c:v>2019Q4</c:v>
                </c:pt>
              </c:strCache>
            </c:strRef>
          </c:tx>
          <c:spPr>
            <a:ln w="28575" cap="rnd">
              <a:solidFill>
                <a:schemeClr val="accent2">
                  <a:lumMod val="60000"/>
                </a:schemeClr>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LIA_PPCI!$B$12:$O$12</c:f>
              <c:numCache>
                <c:formatCode>#,##0</c:formatCode>
                <c:ptCount val="14"/>
                <c:pt idx="0">
                  <c:v>0</c:v>
                </c:pt>
                <c:pt idx="1">
                  <c:v>254280.27794071069</c:v>
                </c:pt>
                <c:pt idx="2">
                  <c:v>4375542.4150295639</c:v>
                </c:pt>
                <c:pt idx="3">
                  <c:v>84690.904021621522</c:v>
                </c:pt>
                <c:pt idx="4">
                  <c:v>3488945.1650881893</c:v>
                </c:pt>
                <c:pt idx="5">
                  <c:v>353900.31538117497</c:v>
                </c:pt>
                <c:pt idx="6">
                  <c:v>170826.22516517813</c:v>
                </c:pt>
                <c:pt idx="7">
                  <c:v>175499.42914509372</c:v>
                </c:pt>
                <c:pt idx="8">
                  <c:v>439808.32374273555</c:v>
                </c:pt>
              </c:numCache>
            </c:numRef>
          </c:val>
          <c:smooth val="0"/>
          <c:extLst>
            <c:ext xmlns:c16="http://schemas.microsoft.com/office/drawing/2014/chart" uri="{C3380CC4-5D6E-409C-BE32-E72D297353CC}">
              <c16:uniqueId val="{00000007-519D-46F4-A340-0F7F3EEE8E97}"/>
            </c:ext>
          </c:extLst>
        </c:ser>
        <c:ser>
          <c:idx val="8"/>
          <c:order val="8"/>
          <c:tx>
            <c:strRef>
              <c:f>LIA_PPCI!$A$13</c:f>
              <c:strCache>
                <c:ptCount val="1"/>
                <c:pt idx="0">
                  <c:v>2020Q1</c:v>
                </c:pt>
              </c:strCache>
            </c:strRef>
          </c:tx>
          <c:spPr>
            <a:ln w="28575" cap="rnd">
              <a:solidFill>
                <a:schemeClr val="accent3">
                  <a:lumMod val="60000"/>
                </a:schemeClr>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LIA_PPCI!$B$13:$O$13</c:f>
              <c:numCache>
                <c:formatCode>#,##0</c:formatCode>
                <c:ptCount val="14"/>
                <c:pt idx="0">
                  <c:v>366162.27181497141</c:v>
                </c:pt>
                <c:pt idx="1">
                  <c:v>0</c:v>
                </c:pt>
                <c:pt idx="2">
                  <c:v>223567.29834925284</c:v>
                </c:pt>
                <c:pt idx="3">
                  <c:v>2803386.1800183281</c:v>
                </c:pt>
                <c:pt idx="4">
                  <c:v>251451.44410711408</c:v>
                </c:pt>
                <c:pt idx="5">
                  <c:v>2413881.6285468428</c:v>
                </c:pt>
                <c:pt idx="6">
                  <c:v>169488.96081093015</c:v>
                </c:pt>
                <c:pt idx="7">
                  <c:v>3997013.6862858646</c:v>
                </c:pt>
              </c:numCache>
            </c:numRef>
          </c:val>
          <c:smooth val="0"/>
          <c:extLst>
            <c:ext xmlns:c16="http://schemas.microsoft.com/office/drawing/2014/chart" uri="{C3380CC4-5D6E-409C-BE32-E72D297353CC}">
              <c16:uniqueId val="{00000008-519D-46F4-A340-0F7F3EEE8E97}"/>
            </c:ext>
          </c:extLst>
        </c:ser>
        <c:ser>
          <c:idx val="9"/>
          <c:order val="9"/>
          <c:tx>
            <c:strRef>
              <c:f>LIA_PPCI!$A$14</c:f>
              <c:strCache>
                <c:ptCount val="1"/>
                <c:pt idx="0">
                  <c:v>2020Q2</c:v>
                </c:pt>
              </c:strCache>
            </c:strRef>
          </c:tx>
          <c:spPr>
            <a:ln w="28575" cap="rnd">
              <a:solidFill>
                <a:schemeClr val="accent4">
                  <a:lumMod val="60000"/>
                </a:schemeClr>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LIA_PPCI!$B$14:$O$14</c:f>
              <c:numCache>
                <c:formatCode>#,##0</c:formatCode>
                <c:ptCount val="14"/>
                <c:pt idx="0">
                  <c:v>0</c:v>
                </c:pt>
                <c:pt idx="1">
                  <c:v>395845.91840032145</c:v>
                </c:pt>
                <c:pt idx="2">
                  <c:v>394931.99746816355</c:v>
                </c:pt>
                <c:pt idx="3">
                  <c:v>4047662.9341757521</c:v>
                </c:pt>
                <c:pt idx="4">
                  <c:v>102787.3217214069</c:v>
                </c:pt>
                <c:pt idx="5">
                  <c:v>377050.60161119583</c:v>
                </c:pt>
                <c:pt idx="6">
                  <c:v>0</c:v>
                </c:pt>
              </c:numCache>
            </c:numRef>
          </c:val>
          <c:smooth val="0"/>
          <c:extLst>
            <c:ext xmlns:c16="http://schemas.microsoft.com/office/drawing/2014/chart" uri="{C3380CC4-5D6E-409C-BE32-E72D297353CC}">
              <c16:uniqueId val="{00000009-519D-46F4-A340-0F7F3EEE8E97}"/>
            </c:ext>
          </c:extLst>
        </c:ser>
        <c:ser>
          <c:idx val="10"/>
          <c:order val="10"/>
          <c:tx>
            <c:strRef>
              <c:f>LIA_PPCI!$A$15</c:f>
              <c:strCache>
                <c:ptCount val="1"/>
                <c:pt idx="0">
                  <c:v>2020Q3</c:v>
                </c:pt>
              </c:strCache>
            </c:strRef>
          </c:tx>
          <c:spPr>
            <a:ln w="28575" cap="rnd">
              <a:solidFill>
                <a:schemeClr val="accent5">
                  <a:lumMod val="60000"/>
                </a:schemeClr>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LIA_PPCI!$B$15:$O$15</c:f>
              <c:numCache>
                <c:formatCode>#,##0</c:formatCode>
                <c:ptCount val="14"/>
                <c:pt idx="0">
                  <c:v>1154813.7472587137</c:v>
                </c:pt>
                <c:pt idx="1">
                  <c:v>283049.03287192056</c:v>
                </c:pt>
                <c:pt idx="2">
                  <c:v>309499.59787819581</c:v>
                </c:pt>
                <c:pt idx="3">
                  <c:v>3080709.8601405043</c:v>
                </c:pt>
                <c:pt idx="4">
                  <c:v>153475.48542180343</c:v>
                </c:pt>
                <c:pt idx="5">
                  <c:v>4223523.6795382304</c:v>
                </c:pt>
              </c:numCache>
            </c:numRef>
          </c:val>
          <c:smooth val="0"/>
          <c:extLst>
            <c:ext xmlns:c16="http://schemas.microsoft.com/office/drawing/2014/chart" uri="{C3380CC4-5D6E-409C-BE32-E72D297353CC}">
              <c16:uniqueId val="{0000000A-519D-46F4-A340-0F7F3EEE8E97}"/>
            </c:ext>
          </c:extLst>
        </c:ser>
        <c:ser>
          <c:idx val="11"/>
          <c:order val="11"/>
          <c:tx>
            <c:strRef>
              <c:f>LIA_PPCI!$A$16</c:f>
              <c:strCache>
                <c:ptCount val="1"/>
                <c:pt idx="0">
                  <c:v>2020Q4</c:v>
                </c:pt>
              </c:strCache>
            </c:strRef>
          </c:tx>
          <c:spPr>
            <a:ln w="28575" cap="rnd">
              <a:solidFill>
                <a:schemeClr val="accent6">
                  <a:lumMod val="60000"/>
                </a:schemeClr>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LIA_PPCI!$B$16:$O$16</c:f>
              <c:numCache>
                <c:formatCode>#,##0</c:formatCode>
                <c:ptCount val="14"/>
                <c:pt idx="0">
                  <c:v>1645003.1074120933</c:v>
                </c:pt>
                <c:pt idx="1">
                  <c:v>351246.73200779007</c:v>
                </c:pt>
                <c:pt idx="2">
                  <c:v>3873780.9248403809</c:v>
                </c:pt>
                <c:pt idx="3">
                  <c:v>387125.13787362218</c:v>
                </c:pt>
                <c:pt idx="4">
                  <c:v>3889227.2093020435</c:v>
                </c:pt>
              </c:numCache>
            </c:numRef>
          </c:val>
          <c:smooth val="0"/>
          <c:extLst>
            <c:ext xmlns:c16="http://schemas.microsoft.com/office/drawing/2014/chart" uri="{C3380CC4-5D6E-409C-BE32-E72D297353CC}">
              <c16:uniqueId val="{0000000B-519D-46F4-A340-0F7F3EEE8E97}"/>
            </c:ext>
          </c:extLst>
        </c:ser>
        <c:ser>
          <c:idx val="12"/>
          <c:order val="12"/>
          <c:tx>
            <c:strRef>
              <c:f>LIA_PPCI!$A$17</c:f>
              <c:strCache>
                <c:ptCount val="1"/>
                <c:pt idx="0">
                  <c:v>2021Q1</c:v>
                </c:pt>
              </c:strCache>
            </c:strRef>
          </c:tx>
          <c:spPr>
            <a:ln w="28575" cap="rnd">
              <a:solidFill>
                <a:schemeClr val="accent1">
                  <a:lumMod val="80000"/>
                  <a:lumOff val="20000"/>
                </a:schemeClr>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LIA_PPCI!$B$17:$O$17</c:f>
              <c:numCache>
                <c:formatCode>#,##0</c:formatCode>
                <c:ptCount val="14"/>
                <c:pt idx="0">
                  <c:v>1165247.6764896265</c:v>
                </c:pt>
                <c:pt idx="1">
                  <c:v>392236.65457811224</c:v>
                </c:pt>
                <c:pt idx="2">
                  <c:v>99260.375979182121</c:v>
                </c:pt>
                <c:pt idx="3">
                  <c:v>383360.7703014689</c:v>
                </c:pt>
              </c:numCache>
            </c:numRef>
          </c:val>
          <c:smooth val="0"/>
          <c:extLst>
            <c:ext xmlns:c16="http://schemas.microsoft.com/office/drawing/2014/chart" uri="{C3380CC4-5D6E-409C-BE32-E72D297353CC}">
              <c16:uniqueId val="{0000000C-519D-46F4-A340-0F7F3EEE8E97}"/>
            </c:ext>
          </c:extLst>
        </c:ser>
        <c:ser>
          <c:idx val="13"/>
          <c:order val="13"/>
          <c:tx>
            <c:strRef>
              <c:f>LIA_PPCI!$A$18</c:f>
              <c:strCache>
                <c:ptCount val="1"/>
                <c:pt idx="0">
                  <c:v>2021Q2</c:v>
                </c:pt>
              </c:strCache>
            </c:strRef>
          </c:tx>
          <c:spPr>
            <a:ln w="28575" cap="rnd">
              <a:solidFill>
                <a:schemeClr val="accent2">
                  <a:lumMod val="80000"/>
                  <a:lumOff val="20000"/>
                </a:schemeClr>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LIA_PPCI!$B$18:$O$18</c:f>
              <c:numCache>
                <c:formatCode>#,##0</c:formatCode>
                <c:ptCount val="14"/>
                <c:pt idx="0">
                  <c:v>1897471.5959180063</c:v>
                </c:pt>
                <c:pt idx="1">
                  <c:v>202963.62245009426</c:v>
                </c:pt>
                <c:pt idx="2">
                  <c:v>383363.77773665258</c:v>
                </c:pt>
              </c:numCache>
            </c:numRef>
          </c:val>
          <c:smooth val="0"/>
          <c:extLst>
            <c:ext xmlns:c16="http://schemas.microsoft.com/office/drawing/2014/chart" uri="{C3380CC4-5D6E-409C-BE32-E72D297353CC}">
              <c16:uniqueId val="{0000000D-519D-46F4-A340-0F7F3EEE8E97}"/>
            </c:ext>
          </c:extLst>
        </c:ser>
        <c:ser>
          <c:idx val="14"/>
          <c:order val="14"/>
          <c:tx>
            <c:strRef>
              <c:f>LIA_PPCI!$A$19</c:f>
              <c:strCache>
                <c:ptCount val="1"/>
                <c:pt idx="0">
                  <c:v>2021Q3</c:v>
                </c:pt>
              </c:strCache>
            </c:strRef>
          </c:tx>
          <c:spPr>
            <a:ln w="28575" cap="rnd">
              <a:solidFill>
                <a:schemeClr val="accent3">
                  <a:lumMod val="80000"/>
                  <a:lumOff val="20000"/>
                </a:schemeClr>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LIA_PPCI!$B$19:$O$19</c:f>
              <c:numCache>
                <c:formatCode>#,##0</c:formatCode>
                <c:ptCount val="14"/>
                <c:pt idx="0">
                  <c:v>2505673.1747049824</c:v>
                </c:pt>
                <c:pt idx="1">
                  <c:v>413404.04530824092</c:v>
                </c:pt>
              </c:numCache>
            </c:numRef>
          </c:val>
          <c:smooth val="0"/>
          <c:extLst>
            <c:ext xmlns:c16="http://schemas.microsoft.com/office/drawing/2014/chart" uri="{C3380CC4-5D6E-409C-BE32-E72D297353CC}">
              <c16:uniqueId val="{0000000E-519D-46F4-A340-0F7F3EEE8E97}"/>
            </c:ext>
          </c:extLst>
        </c:ser>
        <c:ser>
          <c:idx val="15"/>
          <c:order val="15"/>
          <c:tx>
            <c:strRef>
              <c:f>LIA_PPCI!$A$20</c:f>
              <c:strCache>
                <c:ptCount val="1"/>
                <c:pt idx="0">
                  <c:v>2021Q4</c:v>
                </c:pt>
              </c:strCache>
            </c:strRef>
          </c:tx>
          <c:spPr>
            <a:ln w="28575" cap="rnd">
              <a:solidFill>
                <a:schemeClr val="accent4">
                  <a:lumMod val="80000"/>
                  <a:lumOff val="20000"/>
                </a:schemeClr>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LIA_PPCI!$B$20:$O$20</c:f>
              <c:numCache>
                <c:formatCode>#,##0</c:formatCode>
                <c:ptCount val="14"/>
                <c:pt idx="0">
                  <c:v>1788634.9838051915</c:v>
                </c:pt>
              </c:numCache>
            </c:numRef>
          </c:val>
          <c:smooth val="0"/>
          <c:extLst>
            <c:ext xmlns:c16="http://schemas.microsoft.com/office/drawing/2014/chart" uri="{C3380CC4-5D6E-409C-BE32-E72D297353CC}">
              <c16:uniqueId val="{0000000F-519D-46F4-A340-0F7F3EEE8E97}"/>
            </c:ext>
          </c:extLst>
        </c:ser>
        <c:dLbls>
          <c:showLegendKey val="0"/>
          <c:showVal val="0"/>
          <c:showCatName val="0"/>
          <c:showSerName val="0"/>
          <c:showPercent val="0"/>
          <c:showBubbleSize val="0"/>
        </c:dLbls>
        <c:smooth val="0"/>
        <c:axId val="583007376"/>
        <c:axId val="582324528"/>
      </c:lineChart>
      <c:catAx>
        <c:axId val="583007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324528"/>
        <c:crosses val="autoZero"/>
        <c:auto val="1"/>
        <c:lblAlgn val="ctr"/>
        <c:lblOffset val="100"/>
        <c:noMultiLvlLbl val="0"/>
      </c:catAx>
      <c:valAx>
        <c:axId val="5823245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3007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Average PPCI by AQ/DQ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LIA_PPCI!$A$27</c:f>
              <c:strCache>
                <c:ptCount val="1"/>
                <c:pt idx="0">
                  <c:v>2018Q1</c:v>
                </c:pt>
              </c:strCache>
            </c:strRef>
          </c:tx>
          <c:spPr>
            <a:ln w="28575" cap="rnd">
              <a:solidFill>
                <a:schemeClr val="accent1"/>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LIA_PPCI!$B$27:$O$27</c:f>
              <c:numCache>
                <c:formatCode>#,##0</c:formatCode>
                <c:ptCount val="14"/>
                <c:pt idx="0">
                  <c:v>1608.2808297297313</c:v>
                </c:pt>
                <c:pt idx="1">
                  <c:v>4023.0535407134071</c:v>
                </c:pt>
                <c:pt idx="2">
                  <c:v>10773.421940650949</c:v>
                </c:pt>
                <c:pt idx="3">
                  <c:v>0</c:v>
                </c:pt>
                <c:pt idx="4">
                  <c:v>0</c:v>
                </c:pt>
                <c:pt idx="5">
                  <c:v>31218.486624837704</c:v>
                </c:pt>
                <c:pt idx="6">
                  <c:v>2998.4316387066751</c:v>
                </c:pt>
                <c:pt idx="7">
                  <c:v>5301.0610399327779</c:v>
                </c:pt>
                <c:pt idx="8">
                  <c:v>0</c:v>
                </c:pt>
                <c:pt idx="9">
                  <c:v>3571.3590246519752</c:v>
                </c:pt>
                <c:pt idx="10">
                  <c:v>3137.5883872294162</c:v>
                </c:pt>
                <c:pt idx="11">
                  <c:v>105073.95089423432</c:v>
                </c:pt>
                <c:pt idx="12">
                  <c:v>1519.2147863277821</c:v>
                </c:pt>
                <c:pt idx="13">
                  <c:v>5094.398259442969</c:v>
                </c:pt>
              </c:numCache>
            </c:numRef>
          </c:val>
          <c:smooth val="0"/>
          <c:extLst>
            <c:ext xmlns:c16="http://schemas.microsoft.com/office/drawing/2014/chart" uri="{C3380CC4-5D6E-409C-BE32-E72D297353CC}">
              <c16:uniqueId val="{00000000-F836-4BCA-90A7-549A1FEC0ACD}"/>
            </c:ext>
          </c:extLst>
        </c:ser>
        <c:ser>
          <c:idx val="1"/>
          <c:order val="1"/>
          <c:tx>
            <c:strRef>
              <c:f>LIA_PPCI!$A$28</c:f>
              <c:strCache>
                <c:ptCount val="1"/>
                <c:pt idx="0">
                  <c:v>2018Q2</c:v>
                </c:pt>
              </c:strCache>
            </c:strRef>
          </c:tx>
          <c:spPr>
            <a:ln w="28575" cap="rnd">
              <a:solidFill>
                <a:schemeClr val="accent2"/>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LIA_PPCI!$B$28:$O$28</c:f>
              <c:numCache>
                <c:formatCode>#,##0</c:formatCode>
                <c:ptCount val="14"/>
                <c:pt idx="0">
                  <c:v>5749.8533837784344</c:v>
                </c:pt>
                <c:pt idx="1">
                  <c:v>2935.3370669795818</c:v>
                </c:pt>
                <c:pt idx="2">
                  <c:v>0</c:v>
                </c:pt>
                <c:pt idx="3">
                  <c:v>56395.61215920325</c:v>
                </c:pt>
                <c:pt idx="4">
                  <c:v>3481.3113934848839</c:v>
                </c:pt>
                <c:pt idx="5">
                  <c:v>2559.4487770784071</c:v>
                </c:pt>
                <c:pt idx="6">
                  <c:v>868.52832958418458</c:v>
                </c:pt>
                <c:pt idx="7">
                  <c:v>6366.1158837514049</c:v>
                </c:pt>
                <c:pt idx="8">
                  <c:v>64798.451154759867</c:v>
                </c:pt>
                <c:pt idx="9">
                  <c:v>3227.6526490118226</c:v>
                </c:pt>
                <c:pt idx="10">
                  <c:v>63142.281521745812</c:v>
                </c:pt>
                <c:pt idx="11">
                  <c:v>3670.9364326288123</c:v>
                </c:pt>
                <c:pt idx="12">
                  <c:v>1647.6824829135139</c:v>
                </c:pt>
                <c:pt idx="13">
                  <c:v>0</c:v>
                </c:pt>
              </c:numCache>
            </c:numRef>
          </c:val>
          <c:smooth val="0"/>
          <c:extLst>
            <c:ext xmlns:c16="http://schemas.microsoft.com/office/drawing/2014/chart" uri="{C3380CC4-5D6E-409C-BE32-E72D297353CC}">
              <c16:uniqueId val="{00000001-F836-4BCA-90A7-549A1FEC0ACD}"/>
            </c:ext>
          </c:extLst>
        </c:ser>
        <c:ser>
          <c:idx val="2"/>
          <c:order val="2"/>
          <c:tx>
            <c:strRef>
              <c:f>LIA_PPCI!$A$29</c:f>
              <c:strCache>
                <c:ptCount val="1"/>
                <c:pt idx="0">
                  <c:v>2018Q3</c:v>
                </c:pt>
              </c:strCache>
            </c:strRef>
          </c:tx>
          <c:spPr>
            <a:ln w="28575" cap="rnd">
              <a:solidFill>
                <a:schemeClr val="accent3"/>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LIA_PPCI!$B$29:$O$29</c:f>
              <c:numCache>
                <c:formatCode>#,##0</c:formatCode>
                <c:ptCount val="14"/>
                <c:pt idx="0">
                  <c:v>1029.4513937712447</c:v>
                </c:pt>
                <c:pt idx="1">
                  <c:v>0</c:v>
                </c:pt>
                <c:pt idx="2">
                  <c:v>7955.4994836709429</c:v>
                </c:pt>
                <c:pt idx="3">
                  <c:v>0</c:v>
                </c:pt>
                <c:pt idx="4">
                  <c:v>7953.6977365991752</c:v>
                </c:pt>
                <c:pt idx="5">
                  <c:v>0</c:v>
                </c:pt>
                <c:pt idx="6">
                  <c:v>2642.9662989294306</c:v>
                </c:pt>
                <c:pt idx="7">
                  <c:v>7771.1082959241858</c:v>
                </c:pt>
                <c:pt idx="8">
                  <c:v>4308.0250854880469</c:v>
                </c:pt>
                <c:pt idx="9">
                  <c:v>9771.2980771674302</c:v>
                </c:pt>
                <c:pt idx="10">
                  <c:v>0</c:v>
                </c:pt>
                <c:pt idx="11">
                  <c:v>0</c:v>
                </c:pt>
                <c:pt idx="12">
                  <c:v>0</c:v>
                </c:pt>
                <c:pt idx="13">
                  <c:v>0</c:v>
                </c:pt>
              </c:numCache>
            </c:numRef>
          </c:val>
          <c:smooth val="0"/>
          <c:extLst>
            <c:ext xmlns:c16="http://schemas.microsoft.com/office/drawing/2014/chart" uri="{C3380CC4-5D6E-409C-BE32-E72D297353CC}">
              <c16:uniqueId val="{00000002-F836-4BCA-90A7-549A1FEC0ACD}"/>
            </c:ext>
          </c:extLst>
        </c:ser>
        <c:ser>
          <c:idx val="3"/>
          <c:order val="3"/>
          <c:tx>
            <c:strRef>
              <c:f>LIA_PPCI!$A$30</c:f>
              <c:strCache>
                <c:ptCount val="1"/>
                <c:pt idx="0">
                  <c:v>2018Q4</c:v>
                </c:pt>
              </c:strCache>
            </c:strRef>
          </c:tx>
          <c:spPr>
            <a:ln w="28575" cap="rnd">
              <a:solidFill>
                <a:schemeClr val="accent4"/>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LIA_PPCI!$B$30:$O$30</c:f>
              <c:numCache>
                <c:formatCode>#,##0</c:formatCode>
                <c:ptCount val="14"/>
                <c:pt idx="0">
                  <c:v>6751.4392701282713</c:v>
                </c:pt>
                <c:pt idx="1">
                  <c:v>0</c:v>
                </c:pt>
                <c:pt idx="2">
                  <c:v>23463.24767661604</c:v>
                </c:pt>
                <c:pt idx="3">
                  <c:v>37860.550925080177</c:v>
                </c:pt>
                <c:pt idx="4">
                  <c:v>43213.541588141292</c:v>
                </c:pt>
                <c:pt idx="5">
                  <c:v>28980.339952580809</c:v>
                </c:pt>
                <c:pt idx="6">
                  <c:v>47017.128584172024</c:v>
                </c:pt>
                <c:pt idx="7">
                  <c:v>232.70005383101136</c:v>
                </c:pt>
                <c:pt idx="8">
                  <c:v>273.7387779048006</c:v>
                </c:pt>
                <c:pt idx="9">
                  <c:v>46554.033096861262</c:v>
                </c:pt>
                <c:pt idx="10">
                  <c:v>5917.3132106525672</c:v>
                </c:pt>
                <c:pt idx="11">
                  <c:v>481.23456193767703</c:v>
                </c:pt>
                <c:pt idx="12">
                  <c:v>0</c:v>
                </c:pt>
              </c:numCache>
            </c:numRef>
          </c:val>
          <c:smooth val="0"/>
          <c:extLst>
            <c:ext xmlns:c16="http://schemas.microsoft.com/office/drawing/2014/chart" uri="{C3380CC4-5D6E-409C-BE32-E72D297353CC}">
              <c16:uniqueId val="{00000003-F836-4BCA-90A7-549A1FEC0ACD}"/>
            </c:ext>
          </c:extLst>
        </c:ser>
        <c:ser>
          <c:idx val="4"/>
          <c:order val="4"/>
          <c:tx>
            <c:strRef>
              <c:f>LIA_PPCI!$A$31</c:f>
              <c:strCache>
                <c:ptCount val="1"/>
                <c:pt idx="0">
                  <c:v>2019Q1</c:v>
                </c:pt>
              </c:strCache>
            </c:strRef>
          </c:tx>
          <c:spPr>
            <a:ln w="28575" cap="rnd">
              <a:solidFill>
                <a:schemeClr val="accent5"/>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LIA_PPCI!$B$31:$O$31</c:f>
              <c:numCache>
                <c:formatCode>#,##0</c:formatCode>
                <c:ptCount val="14"/>
                <c:pt idx="0">
                  <c:v>0</c:v>
                </c:pt>
                <c:pt idx="1">
                  <c:v>2517.6394882409481</c:v>
                </c:pt>
                <c:pt idx="2">
                  <c:v>3518.2867097669373</c:v>
                </c:pt>
                <c:pt idx="3">
                  <c:v>14275.411199152713</c:v>
                </c:pt>
                <c:pt idx="4">
                  <c:v>25793.990879814381</c:v>
                </c:pt>
                <c:pt idx="5">
                  <c:v>501.35799820098651</c:v>
                </c:pt>
                <c:pt idx="6">
                  <c:v>2282.3341384820073</c:v>
                </c:pt>
                <c:pt idx="7">
                  <c:v>22288.486986720422</c:v>
                </c:pt>
                <c:pt idx="8">
                  <c:v>36291.717027920837</c:v>
                </c:pt>
                <c:pt idx="9">
                  <c:v>28241.679300253698</c:v>
                </c:pt>
                <c:pt idx="10">
                  <c:v>1907.8466481483611</c:v>
                </c:pt>
                <c:pt idx="11">
                  <c:v>1413.7173093157407</c:v>
                </c:pt>
              </c:numCache>
            </c:numRef>
          </c:val>
          <c:smooth val="0"/>
          <c:extLst>
            <c:ext xmlns:c16="http://schemas.microsoft.com/office/drawing/2014/chart" uri="{C3380CC4-5D6E-409C-BE32-E72D297353CC}">
              <c16:uniqueId val="{00000004-F836-4BCA-90A7-549A1FEC0ACD}"/>
            </c:ext>
          </c:extLst>
        </c:ser>
        <c:ser>
          <c:idx val="5"/>
          <c:order val="5"/>
          <c:tx>
            <c:strRef>
              <c:f>LIA_PPCI!$A$32</c:f>
              <c:strCache>
                <c:ptCount val="1"/>
                <c:pt idx="0">
                  <c:v>2019Q2</c:v>
                </c:pt>
              </c:strCache>
            </c:strRef>
          </c:tx>
          <c:spPr>
            <a:ln w="28575" cap="rnd">
              <a:solidFill>
                <a:schemeClr val="accent6"/>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LIA_PPCI!$B$32:$O$32</c:f>
              <c:numCache>
                <c:formatCode>#,##0</c:formatCode>
                <c:ptCount val="14"/>
                <c:pt idx="0">
                  <c:v>3629.3539215969367</c:v>
                </c:pt>
                <c:pt idx="1">
                  <c:v>4576.028644372117</c:v>
                </c:pt>
                <c:pt idx="2">
                  <c:v>0</c:v>
                </c:pt>
                <c:pt idx="3">
                  <c:v>5340.1831345183782</c:v>
                </c:pt>
                <c:pt idx="4">
                  <c:v>7166.9561872826398</c:v>
                </c:pt>
                <c:pt idx="5">
                  <c:v>26893.258485508264</c:v>
                </c:pt>
                <c:pt idx="6">
                  <c:v>71054.314489924029</c:v>
                </c:pt>
                <c:pt idx="7">
                  <c:v>2626.1897271872476</c:v>
                </c:pt>
                <c:pt idx="8">
                  <c:v>3342.8100967846062</c:v>
                </c:pt>
                <c:pt idx="9">
                  <c:v>3893.8728457884513</c:v>
                </c:pt>
                <c:pt idx="10">
                  <c:v>0</c:v>
                </c:pt>
              </c:numCache>
            </c:numRef>
          </c:val>
          <c:smooth val="0"/>
          <c:extLst>
            <c:ext xmlns:c16="http://schemas.microsoft.com/office/drawing/2014/chart" uri="{C3380CC4-5D6E-409C-BE32-E72D297353CC}">
              <c16:uniqueId val="{00000005-F836-4BCA-90A7-549A1FEC0ACD}"/>
            </c:ext>
          </c:extLst>
        </c:ser>
        <c:ser>
          <c:idx val="6"/>
          <c:order val="6"/>
          <c:tx>
            <c:strRef>
              <c:f>LIA_PPCI!$A$33</c:f>
              <c:strCache>
                <c:ptCount val="1"/>
                <c:pt idx="0">
                  <c:v>2019Q3</c:v>
                </c:pt>
              </c:strCache>
            </c:strRef>
          </c:tx>
          <c:spPr>
            <a:ln w="28575" cap="rnd">
              <a:solidFill>
                <a:schemeClr val="accent1">
                  <a:lumMod val="60000"/>
                </a:schemeClr>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LIA_PPCI!$B$33:$O$33</c:f>
              <c:numCache>
                <c:formatCode>#,##0</c:formatCode>
                <c:ptCount val="14"/>
                <c:pt idx="0">
                  <c:v>732.03355791288868</c:v>
                </c:pt>
                <c:pt idx="1">
                  <c:v>0</c:v>
                </c:pt>
                <c:pt idx="2">
                  <c:v>4192.2379281223502</c:v>
                </c:pt>
                <c:pt idx="3">
                  <c:v>3194.9012825663244</c:v>
                </c:pt>
                <c:pt idx="4">
                  <c:v>41792.411875766476</c:v>
                </c:pt>
                <c:pt idx="5">
                  <c:v>26535.945472347626</c:v>
                </c:pt>
                <c:pt idx="6">
                  <c:v>2593.6959285375965</c:v>
                </c:pt>
                <c:pt idx="7">
                  <c:v>2063.6774672994839</c:v>
                </c:pt>
                <c:pt idx="8">
                  <c:v>3736.3936363273824</c:v>
                </c:pt>
                <c:pt idx="9">
                  <c:v>4029.3202524054477</c:v>
                </c:pt>
              </c:numCache>
            </c:numRef>
          </c:val>
          <c:smooth val="0"/>
          <c:extLst>
            <c:ext xmlns:c16="http://schemas.microsoft.com/office/drawing/2014/chart" uri="{C3380CC4-5D6E-409C-BE32-E72D297353CC}">
              <c16:uniqueId val="{00000006-F836-4BCA-90A7-549A1FEC0ACD}"/>
            </c:ext>
          </c:extLst>
        </c:ser>
        <c:ser>
          <c:idx val="7"/>
          <c:order val="7"/>
          <c:tx>
            <c:strRef>
              <c:f>LIA_PPCI!$A$34</c:f>
              <c:strCache>
                <c:ptCount val="1"/>
                <c:pt idx="0">
                  <c:v>2019Q4</c:v>
                </c:pt>
              </c:strCache>
            </c:strRef>
          </c:tx>
          <c:spPr>
            <a:ln w="28575" cap="rnd">
              <a:solidFill>
                <a:schemeClr val="accent2">
                  <a:lumMod val="60000"/>
                </a:schemeClr>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LIA_PPCI!$B$34:$O$34</c:f>
              <c:numCache>
                <c:formatCode>#,##0</c:formatCode>
                <c:ptCount val="14"/>
                <c:pt idx="0">
                  <c:v>0</c:v>
                </c:pt>
                <c:pt idx="1">
                  <c:v>1926.3657419750809</c:v>
                </c:pt>
                <c:pt idx="2">
                  <c:v>33148.048598708818</c:v>
                </c:pt>
                <c:pt idx="3">
                  <c:v>641.59775773955698</c:v>
                </c:pt>
                <c:pt idx="4">
                  <c:v>26431.402765819617</c:v>
                </c:pt>
                <c:pt idx="5">
                  <c:v>2681.0629953119314</c:v>
                </c:pt>
                <c:pt idx="6">
                  <c:v>1294.1380694331676</c:v>
                </c:pt>
                <c:pt idx="7">
                  <c:v>1329.5411298870736</c:v>
                </c:pt>
                <c:pt idx="8">
                  <c:v>3331.8812404752694</c:v>
                </c:pt>
              </c:numCache>
            </c:numRef>
          </c:val>
          <c:smooth val="0"/>
          <c:extLst>
            <c:ext xmlns:c16="http://schemas.microsoft.com/office/drawing/2014/chart" uri="{C3380CC4-5D6E-409C-BE32-E72D297353CC}">
              <c16:uniqueId val="{00000007-F836-4BCA-90A7-549A1FEC0ACD}"/>
            </c:ext>
          </c:extLst>
        </c:ser>
        <c:ser>
          <c:idx val="8"/>
          <c:order val="8"/>
          <c:tx>
            <c:strRef>
              <c:f>LIA_PPCI!$A$35</c:f>
              <c:strCache>
                <c:ptCount val="1"/>
                <c:pt idx="0">
                  <c:v>2020Q1</c:v>
                </c:pt>
              </c:strCache>
            </c:strRef>
          </c:tx>
          <c:spPr>
            <a:ln w="28575" cap="rnd">
              <a:solidFill>
                <a:schemeClr val="accent3">
                  <a:lumMod val="60000"/>
                </a:schemeClr>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LIA_PPCI!$B$35:$O$35</c:f>
              <c:numCache>
                <c:formatCode>#,##0</c:formatCode>
                <c:ptCount val="14"/>
                <c:pt idx="0">
                  <c:v>3454.361054858221</c:v>
                </c:pt>
                <c:pt idx="1">
                  <c:v>0</c:v>
                </c:pt>
                <c:pt idx="2">
                  <c:v>2109.1254561250266</c:v>
                </c:pt>
                <c:pt idx="3">
                  <c:v>26447.039434135171</c:v>
                </c:pt>
                <c:pt idx="4">
                  <c:v>2372.1834349727742</c:v>
                </c:pt>
                <c:pt idx="5">
                  <c:v>22772.46819383814</c:v>
                </c:pt>
                <c:pt idx="6">
                  <c:v>1598.9524604804731</c:v>
                </c:pt>
                <c:pt idx="7">
                  <c:v>37707.676285715701</c:v>
                </c:pt>
              </c:numCache>
            </c:numRef>
          </c:val>
          <c:smooth val="0"/>
          <c:extLst>
            <c:ext xmlns:c16="http://schemas.microsoft.com/office/drawing/2014/chart" uri="{C3380CC4-5D6E-409C-BE32-E72D297353CC}">
              <c16:uniqueId val="{00000008-F836-4BCA-90A7-549A1FEC0ACD}"/>
            </c:ext>
          </c:extLst>
        </c:ser>
        <c:ser>
          <c:idx val="9"/>
          <c:order val="9"/>
          <c:tx>
            <c:strRef>
              <c:f>LIA_PPCI!$A$36</c:f>
              <c:strCache>
                <c:ptCount val="1"/>
                <c:pt idx="0">
                  <c:v>2020Q2</c:v>
                </c:pt>
              </c:strCache>
            </c:strRef>
          </c:tx>
          <c:spPr>
            <a:ln w="28575" cap="rnd">
              <a:solidFill>
                <a:schemeClr val="accent4">
                  <a:lumMod val="60000"/>
                </a:schemeClr>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LIA_PPCI!$B$36:$O$36</c:f>
              <c:numCache>
                <c:formatCode>#,##0</c:formatCode>
                <c:ptCount val="14"/>
                <c:pt idx="0">
                  <c:v>0</c:v>
                </c:pt>
                <c:pt idx="1">
                  <c:v>3383.2984478659951</c:v>
                </c:pt>
                <c:pt idx="2">
                  <c:v>3375.4871578475518</c:v>
                </c:pt>
                <c:pt idx="3">
                  <c:v>34595.409693809845</c:v>
                </c:pt>
                <c:pt idx="4">
                  <c:v>878.52411727698211</c:v>
                </c:pt>
                <c:pt idx="5">
                  <c:v>3222.6547146256053</c:v>
                </c:pt>
                <c:pt idx="6">
                  <c:v>0</c:v>
                </c:pt>
              </c:numCache>
            </c:numRef>
          </c:val>
          <c:smooth val="0"/>
          <c:extLst>
            <c:ext xmlns:c16="http://schemas.microsoft.com/office/drawing/2014/chart" uri="{C3380CC4-5D6E-409C-BE32-E72D297353CC}">
              <c16:uniqueId val="{00000009-F836-4BCA-90A7-549A1FEC0ACD}"/>
            </c:ext>
          </c:extLst>
        </c:ser>
        <c:ser>
          <c:idx val="10"/>
          <c:order val="10"/>
          <c:tx>
            <c:strRef>
              <c:f>LIA_PPCI!$A$37</c:f>
              <c:strCache>
                <c:ptCount val="1"/>
                <c:pt idx="0">
                  <c:v>2020Q3</c:v>
                </c:pt>
              </c:strCache>
            </c:strRef>
          </c:tx>
          <c:spPr>
            <a:ln w="28575" cap="rnd">
              <a:solidFill>
                <a:schemeClr val="accent5">
                  <a:lumMod val="60000"/>
                </a:schemeClr>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LIA_PPCI!$B$37:$O$37</c:f>
              <c:numCache>
                <c:formatCode>#,##0</c:formatCode>
                <c:ptCount val="14"/>
                <c:pt idx="0">
                  <c:v>6873.8913527304385</c:v>
                </c:pt>
                <c:pt idx="1">
                  <c:v>1684.81567185667</c:v>
                </c:pt>
                <c:pt idx="2">
                  <c:v>1842.259511179737</c:v>
                </c:pt>
                <c:pt idx="3">
                  <c:v>18337.558691312526</c:v>
                </c:pt>
                <c:pt idx="4">
                  <c:v>913.54455608216324</c:v>
                </c:pt>
                <c:pt idx="5">
                  <c:v>25140.021902013275</c:v>
                </c:pt>
              </c:numCache>
            </c:numRef>
          </c:val>
          <c:smooth val="0"/>
          <c:extLst>
            <c:ext xmlns:c16="http://schemas.microsoft.com/office/drawing/2014/chart" uri="{C3380CC4-5D6E-409C-BE32-E72D297353CC}">
              <c16:uniqueId val="{0000000A-F836-4BCA-90A7-549A1FEC0ACD}"/>
            </c:ext>
          </c:extLst>
        </c:ser>
        <c:ser>
          <c:idx val="11"/>
          <c:order val="11"/>
          <c:tx>
            <c:strRef>
              <c:f>LIA_PPCI!$A$38</c:f>
              <c:strCache>
                <c:ptCount val="1"/>
                <c:pt idx="0">
                  <c:v>2020Q4</c:v>
                </c:pt>
              </c:strCache>
            </c:strRef>
          </c:tx>
          <c:spPr>
            <a:ln w="28575" cap="rnd">
              <a:solidFill>
                <a:schemeClr val="accent6">
                  <a:lumMod val="60000"/>
                </a:schemeClr>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LIA_PPCI!$B$38:$O$38</c:f>
              <c:numCache>
                <c:formatCode>#,##0</c:formatCode>
                <c:ptCount val="14"/>
                <c:pt idx="0">
                  <c:v>11267.144571315708</c:v>
                </c:pt>
                <c:pt idx="1">
                  <c:v>2405.799534299932</c:v>
                </c:pt>
                <c:pt idx="2">
                  <c:v>26532.746060550555</c:v>
                </c:pt>
                <c:pt idx="3">
                  <c:v>2651.5420402302889</c:v>
                </c:pt>
                <c:pt idx="4">
                  <c:v>26638.542529466053</c:v>
                </c:pt>
              </c:numCache>
            </c:numRef>
          </c:val>
          <c:smooth val="0"/>
          <c:extLst>
            <c:ext xmlns:c16="http://schemas.microsoft.com/office/drawing/2014/chart" uri="{C3380CC4-5D6E-409C-BE32-E72D297353CC}">
              <c16:uniqueId val="{0000000B-F836-4BCA-90A7-549A1FEC0ACD}"/>
            </c:ext>
          </c:extLst>
        </c:ser>
        <c:ser>
          <c:idx val="12"/>
          <c:order val="12"/>
          <c:tx>
            <c:strRef>
              <c:f>LIA_PPCI!$A$39</c:f>
              <c:strCache>
                <c:ptCount val="1"/>
                <c:pt idx="0">
                  <c:v>2021Q1</c:v>
                </c:pt>
              </c:strCache>
            </c:strRef>
          </c:tx>
          <c:spPr>
            <a:ln w="28575" cap="rnd">
              <a:solidFill>
                <a:schemeClr val="accent1">
                  <a:lumMod val="80000"/>
                  <a:lumOff val="20000"/>
                </a:schemeClr>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LIA_PPCI!$B$39:$O$39</c:f>
              <c:numCache>
                <c:formatCode>#,##0</c:formatCode>
                <c:ptCount val="14"/>
                <c:pt idx="0">
                  <c:v>7085.7262176322683</c:v>
                </c:pt>
                <c:pt idx="1">
                  <c:v>2385.1423203290501</c:v>
                </c:pt>
                <c:pt idx="2">
                  <c:v>603.59000291384689</c:v>
                </c:pt>
                <c:pt idx="3">
                  <c:v>2331.1691717936692</c:v>
                </c:pt>
              </c:numCache>
            </c:numRef>
          </c:val>
          <c:smooth val="0"/>
          <c:extLst>
            <c:ext xmlns:c16="http://schemas.microsoft.com/office/drawing/2014/chart" uri="{C3380CC4-5D6E-409C-BE32-E72D297353CC}">
              <c16:uniqueId val="{0000000C-F836-4BCA-90A7-549A1FEC0ACD}"/>
            </c:ext>
          </c:extLst>
        </c:ser>
        <c:ser>
          <c:idx val="13"/>
          <c:order val="13"/>
          <c:tx>
            <c:strRef>
              <c:f>LIA_PPCI!$A$40</c:f>
              <c:strCache>
                <c:ptCount val="1"/>
                <c:pt idx="0">
                  <c:v>2021Q2</c:v>
                </c:pt>
              </c:strCache>
            </c:strRef>
          </c:tx>
          <c:spPr>
            <a:ln w="28575" cap="rnd">
              <a:solidFill>
                <a:schemeClr val="accent2">
                  <a:lumMod val="80000"/>
                  <a:lumOff val="20000"/>
                </a:schemeClr>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LIA_PPCI!$B$40:$O$40</c:f>
              <c:numCache>
                <c:formatCode>#,##0</c:formatCode>
                <c:ptCount val="14"/>
                <c:pt idx="0">
                  <c:v>11751.960831896484</c:v>
                </c:pt>
                <c:pt idx="1">
                  <c:v>1257.0520404440372</c:v>
                </c:pt>
                <c:pt idx="2">
                  <c:v>2374.3575977743872</c:v>
                </c:pt>
              </c:numCache>
            </c:numRef>
          </c:val>
          <c:smooth val="0"/>
          <c:extLst>
            <c:ext xmlns:c16="http://schemas.microsoft.com/office/drawing/2014/chart" uri="{C3380CC4-5D6E-409C-BE32-E72D297353CC}">
              <c16:uniqueId val="{0000000D-F836-4BCA-90A7-549A1FEC0ACD}"/>
            </c:ext>
          </c:extLst>
        </c:ser>
        <c:ser>
          <c:idx val="14"/>
          <c:order val="14"/>
          <c:tx>
            <c:strRef>
              <c:f>LIA_PPCI!$A$41</c:f>
              <c:strCache>
                <c:ptCount val="1"/>
                <c:pt idx="0">
                  <c:v>2021Q3</c:v>
                </c:pt>
              </c:strCache>
            </c:strRef>
          </c:tx>
          <c:spPr>
            <a:ln w="28575" cap="rnd">
              <a:solidFill>
                <a:schemeClr val="accent3">
                  <a:lumMod val="80000"/>
                  <a:lumOff val="20000"/>
                </a:schemeClr>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LIA_PPCI!$B$41:$O$41</c:f>
              <c:numCache>
                <c:formatCode>#,##0</c:formatCode>
                <c:ptCount val="14"/>
                <c:pt idx="0">
                  <c:v>21766.695693045931</c:v>
                </c:pt>
                <c:pt idx="1">
                  <c:v>3591.2265587303214</c:v>
                </c:pt>
              </c:numCache>
            </c:numRef>
          </c:val>
          <c:smooth val="0"/>
          <c:extLst>
            <c:ext xmlns:c16="http://schemas.microsoft.com/office/drawing/2014/chart" uri="{C3380CC4-5D6E-409C-BE32-E72D297353CC}">
              <c16:uniqueId val="{0000000E-F836-4BCA-90A7-549A1FEC0ACD}"/>
            </c:ext>
          </c:extLst>
        </c:ser>
        <c:ser>
          <c:idx val="15"/>
          <c:order val="15"/>
          <c:tx>
            <c:strRef>
              <c:f>LIA_PPCI!$A$42</c:f>
              <c:strCache>
                <c:ptCount val="1"/>
                <c:pt idx="0">
                  <c:v>2021Q4</c:v>
                </c:pt>
              </c:strCache>
            </c:strRef>
          </c:tx>
          <c:spPr>
            <a:ln w="28575" cap="rnd">
              <a:solidFill>
                <a:schemeClr val="accent4">
                  <a:lumMod val="80000"/>
                  <a:lumOff val="20000"/>
                </a:schemeClr>
              </a:solidFill>
              <a:round/>
            </a:ln>
            <a:effectLst/>
          </c:spPr>
          <c:marker>
            <c:symbol val="none"/>
          </c:marker>
          <c:cat>
            <c:numRef>
              <c:f>LIA_PPCI!$B$4:$O$4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LIA_PPCI!$B$42:$O$42</c:f>
              <c:numCache>
                <c:formatCode>#,##0</c:formatCode>
                <c:ptCount val="14"/>
                <c:pt idx="0">
                  <c:v>7418.225200922685</c:v>
                </c:pt>
              </c:numCache>
            </c:numRef>
          </c:val>
          <c:smooth val="0"/>
          <c:extLst>
            <c:ext xmlns:c16="http://schemas.microsoft.com/office/drawing/2014/chart" uri="{C3380CC4-5D6E-409C-BE32-E72D297353CC}">
              <c16:uniqueId val="{0000000F-F836-4BCA-90A7-549A1FEC0ACD}"/>
            </c:ext>
          </c:extLst>
        </c:ser>
        <c:dLbls>
          <c:showLegendKey val="0"/>
          <c:showVal val="0"/>
          <c:showCatName val="0"/>
          <c:showSerName val="0"/>
          <c:showPercent val="0"/>
          <c:showBubbleSize val="0"/>
        </c:dLbls>
        <c:smooth val="0"/>
        <c:axId val="583007376"/>
        <c:axId val="582324528"/>
      </c:lineChart>
      <c:catAx>
        <c:axId val="583007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324528"/>
        <c:crosses val="autoZero"/>
        <c:auto val="1"/>
        <c:lblAlgn val="ctr"/>
        <c:lblOffset val="100"/>
        <c:noMultiLvlLbl val="0"/>
      </c:catAx>
      <c:valAx>
        <c:axId val="5823245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3007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LR by AQ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LR</c:v>
          </c:tx>
          <c:spPr>
            <a:solidFill>
              <a:schemeClr val="accent1"/>
            </a:solidFill>
            <a:ln>
              <a:noFill/>
            </a:ln>
            <a:effectLst/>
          </c:spPr>
          <c:invertIfNegative val="0"/>
          <c:cat>
            <c:strRef>
              <c:f>LIA_BCL!$A$246:$A$261</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LIA_PPCI!$F$147:$F$162</c:f>
              <c:numCache>
                <c:formatCode>0%</c:formatCode>
                <c:ptCount val="16"/>
                <c:pt idx="0">
                  <c:v>0.87141813196102813</c:v>
                </c:pt>
                <c:pt idx="1">
                  <c:v>0.89631615698823763</c:v>
                </c:pt>
                <c:pt idx="2">
                  <c:v>0.12141387949897284</c:v>
                </c:pt>
                <c:pt idx="3">
                  <c:v>1.1447959027297028</c:v>
                </c:pt>
                <c:pt idx="4">
                  <c:v>0.72075963015598732</c:v>
                </c:pt>
                <c:pt idx="5">
                  <c:v>0.46242922635593547</c:v>
                </c:pt>
                <c:pt idx="6">
                  <c:v>0.38854904130564022</c:v>
                </c:pt>
                <c:pt idx="7">
                  <c:v>0.47387734612864757</c:v>
                </c:pt>
                <c:pt idx="8">
                  <c:v>0.47782540528212764</c:v>
                </c:pt>
                <c:pt idx="9">
                  <c:v>0.34908825894064044</c:v>
                </c:pt>
                <c:pt idx="10">
                  <c:v>0.568313516751902</c:v>
                </c:pt>
                <c:pt idx="11">
                  <c:v>0.54641382928305415</c:v>
                </c:pt>
                <c:pt idx="12">
                  <c:v>0.40232331257574877</c:v>
                </c:pt>
                <c:pt idx="13">
                  <c:v>0.40616769275202463</c:v>
                </c:pt>
                <c:pt idx="14">
                  <c:v>0.30076891261157279</c:v>
                </c:pt>
                <c:pt idx="15">
                  <c:v>0.51536503734528494</c:v>
                </c:pt>
              </c:numCache>
            </c:numRef>
          </c:val>
          <c:extLst>
            <c:ext xmlns:c16="http://schemas.microsoft.com/office/drawing/2014/chart" uri="{C3380CC4-5D6E-409C-BE32-E72D297353CC}">
              <c16:uniqueId val="{00000000-CDA1-43B5-85AD-DF17DCBF932B}"/>
            </c:ext>
          </c:extLst>
        </c:ser>
        <c:dLbls>
          <c:showLegendKey val="0"/>
          <c:showVal val="0"/>
          <c:showCatName val="0"/>
          <c:showSerName val="0"/>
          <c:showPercent val="0"/>
          <c:showBubbleSize val="0"/>
        </c:dLbls>
        <c:gapWidth val="219"/>
        <c:overlap val="-27"/>
        <c:axId val="202488975"/>
        <c:axId val="1565781135"/>
      </c:barChart>
      <c:lineChart>
        <c:grouping val="standard"/>
        <c:varyColors val="0"/>
        <c:ser>
          <c:idx val="1"/>
          <c:order val="1"/>
          <c:tx>
            <c:strRef>
              <c:f>LIA_BCL!$G$245</c:f>
              <c:strCache>
                <c:ptCount val="1"/>
                <c:pt idx="0">
                  <c:v>avg</c:v>
                </c:pt>
              </c:strCache>
            </c:strRef>
          </c:tx>
          <c:spPr>
            <a:ln w="28575" cap="rnd">
              <a:solidFill>
                <a:schemeClr val="accent2"/>
              </a:solidFill>
              <a:round/>
            </a:ln>
            <a:effectLst/>
          </c:spPr>
          <c:marker>
            <c:symbol val="none"/>
          </c:marker>
          <c:val>
            <c:numRef>
              <c:f>LIA_PPCI!$G$147:$G$162</c:f>
              <c:numCache>
                <c:formatCode>0%</c:formatCode>
                <c:ptCount val="16"/>
                <c:pt idx="0">
                  <c:v>0.5403640800416567</c:v>
                </c:pt>
                <c:pt idx="1">
                  <c:v>0.5403640800416567</c:v>
                </c:pt>
                <c:pt idx="2">
                  <c:v>0.5403640800416567</c:v>
                </c:pt>
                <c:pt idx="3">
                  <c:v>0.5403640800416567</c:v>
                </c:pt>
                <c:pt idx="4">
                  <c:v>0.5403640800416567</c:v>
                </c:pt>
                <c:pt idx="5">
                  <c:v>0.5403640800416567</c:v>
                </c:pt>
                <c:pt idx="6">
                  <c:v>0.5403640800416567</c:v>
                </c:pt>
                <c:pt idx="7">
                  <c:v>0.5403640800416567</c:v>
                </c:pt>
                <c:pt idx="8">
                  <c:v>0.5403640800416567</c:v>
                </c:pt>
                <c:pt idx="9">
                  <c:v>0.5403640800416567</c:v>
                </c:pt>
                <c:pt idx="10">
                  <c:v>0.5403640800416567</c:v>
                </c:pt>
                <c:pt idx="11">
                  <c:v>0.5403640800416567</c:v>
                </c:pt>
                <c:pt idx="12">
                  <c:v>0.5403640800416567</c:v>
                </c:pt>
                <c:pt idx="13">
                  <c:v>0.5403640800416567</c:v>
                </c:pt>
                <c:pt idx="14">
                  <c:v>0.5403640800416567</c:v>
                </c:pt>
                <c:pt idx="15">
                  <c:v>0.5403640800416567</c:v>
                </c:pt>
              </c:numCache>
            </c:numRef>
          </c:val>
          <c:smooth val="0"/>
          <c:extLst>
            <c:ext xmlns:c16="http://schemas.microsoft.com/office/drawing/2014/chart" uri="{C3380CC4-5D6E-409C-BE32-E72D297353CC}">
              <c16:uniqueId val="{00000001-CDA1-43B5-85AD-DF17DCBF932B}"/>
            </c:ext>
          </c:extLst>
        </c:ser>
        <c:ser>
          <c:idx val="2"/>
          <c:order val="2"/>
          <c:tx>
            <c:strRef>
              <c:f>LIA_BCL!$H$245</c:f>
              <c:strCache>
                <c:ptCount val="1"/>
                <c:pt idx="0">
                  <c:v>w. avg</c:v>
                </c:pt>
              </c:strCache>
            </c:strRef>
          </c:tx>
          <c:spPr>
            <a:ln w="28575" cap="rnd">
              <a:solidFill>
                <a:schemeClr val="accent3"/>
              </a:solidFill>
              <a:round/>
            </a:ln>
            <a:effectLst/>
          </c:spPr>
          <c:marker>
            <c:symbol val="none"/>
          </c:marker>
          <c:val>
            <c:numRef>
              <c:f>LIA_PPCI!$H$147:$H$162</c:f>
              <c:numCache>
                <c:formatCode>0%</c:formatCode>
                <c:ptCount val="16"/>
                <c:pt idx="0">
                  <c:v>0.4924283400447263</c:v>
                </c:pt>
                <c:pt idx="1">
                  <c:v>0.4924283400447263</c:v>
                </c:pt>
                <c:pt idx="2">
                  <c:v>0.4924283400447263</c:v>
                </c:pt>
                <c:pt idx="3">
                  <c:v>0.4924283400447263</c:v>
                </c:pt>
                <c:pt idx="4">
                  <c:v>0.4924283400447263</c:v>
                </c:pt>
                <c:pt idx="5">
                  <c:v>0.4924283400447263</c:v>
                </c:pt>
                <c:pt idx="6">
                  <c:v>0.4924283400447263</c:v>
                </c:pt>
                <c:pt idx="7">
                  <c:v>0.4924283400447263</c:v>
                </c:pt>
                <c:pt idx="8">
                  <c:v>0.4924283400447263</c:v>
                </c:pt>
                <c:pt idx="9">
                  <c:v>0.4924283400447263</c:v>
                </c:pt>
                <c:pt idx="10">
                  <c:v>0.4924283400447263</c:v>
                </c:pt>
                <c:pt idx="11">
                  <c:v>0.4924283400447263</c:v>
                </c:pt>
                <c:pt idx="12">
                  <c:v>0.4924283400447263</c:v>
                </c:pt>
                <c:pt idx="13">
                  <c:v>0.4924283400447263</c:v>
                </c:pt>
                <c:pt idx="14">
                  <c:v>0.4924283400447263</c:v>
                </c:pt>
                <c:pt idx="15">
                  <c:v>0.4924283400447263</c:v>
                </c:pt>
              </c:numCache>
            </c:numRef>
          </c:val>
          <c:smooth val="0"/>
          <c:extLst>
            <c:ext xmlns:c16="http://schemas.microsoft.com/office/drawing/2014/chart" uri="{C3380CC4-5D6E-409C-BE32-E72D297353CC}">
              <c16:uniqueId val="{00000002-CDA1-43B5-85AD-DF17DCBF932B}"/>
            </c:ext>
          </c:extLst>
        </c:ser>
        <c:ser>
          <c:idx val="3"/>
          <c:order val="3"/>
          <c:tx>
            <c:strRef>
              <c:f>LIA_BCL!$I$245</c:f>
              <c:strCache>
                <c:ptCount val="1"/>
                <c:pt idx="0">
                  <c:v>last 4</c:v>
                </c:pt>
              </c:strCache>
            </c:strRef>
          </c:tx>
          <c:spPr>
            <a:ln w="28575" cap="rnd">
              <a:solidFill>
                <a:schemeClr val="accent4"/>
              </a:solidFill>
              <a:round/>
            </a:ln>
            <a:effectLst/>
          </c:spPr>
          <c:marker>
            <c:symbol val="none"/>
          </c:marker>
          <c:val>
            <c:numRef>
              <c:f>LIA_PPCI!$I$147:$I$162</c:f>
              <c:numCache>
                <c:formatCode>0%</c:formatCode>
                <c:ptCount val="16"/>
                <c:pt idx="0">
                  <c:v>0.40920937282491066</c:v>
                </c:pt>
                <c:pt idx="1">
                  <c:v>0.40920937282491066</c:v>
                </c:pt>
                <c:pt idx="2">
                  <c:v>0.40920937282491066</c:v>
                </c:pt>
                <c:pt idx="3">
                  <c:v>0.40920937282491066</c:v>
                </c:pt>
                <c:pt idx="4">
                  <c:v>0.40920937282491066</c:v>
                </c:pt>
                <c:pt idx="5">
                  <c:v>0.40920937282491066</c:v>
                </c:pt>
                <c:pt idx="6">
                  <c:v>0.40920937282491066</c:v>
                </c:pt>
                <c:pt idx="7">
                  <c:v>0.40920937282491066</c:v>
                </c:pt>
                <c:pt idx="8">
                  <c:v>0.40920937282491066</c:v>
                </c:pt>
                <c:pt idx="9">
                  <c:v>0.40920937282491066</c:v>
                </c:pt>
                <c:pt idx="10">
                  <c:v>0.40920937282491066</c:v>
                </c:pt>
                <c:pt idx="11">
                  <c:v>0.40920937282491066</c:v>
                </c:pt>
                <c:pt idx="12">
                  <c:v>0.40920937282491066</c:v>
                </c:pt>
                <c:pt idx="13">
                  <c:v>0.40920937282491066</c:v>
                </c:pt>
                <c:pt idx="14">
                  <c:v>0.40920937282491066</c:v>
                </c:pt>
                <c:pt idx="15">
                  <c:v>0.40920937282491066</c:v>
                </c:pt>
              </c:numCache>
            </c:numRef>
          </c:val>
          <c:smooth val="0"/>
          <c:extLst>
            <c:ext xmlns:c16="http://schemas.microsoft.com/office/drawing/2014/chart" uri="{C3380CC4-5D6E-409C-BE32-E72D297353CC}">
              <c16:uniqueId val="{00000003-CDA1-43B5-85AD-DF17DCBF932B}"/>
            </c:ext>
          </c:extLst>
        </c:ser>
        <c:ser>
          <c:idx val="4"/>
          <c:order val="4"/>
          <c:tx>
            <c:strRef>
              <c:f>LIA_BCL!$J$245</c:f>
              <c:strCache>
                <c:ptCount val="1"/>
                <c:pt idx="0">
                  <c:v>last 8</c:v>
                </c:pt>
              </c:strCache>
            </c:strRef>
          </c:tx>
          <c:spPr>
            <a:ln w="28575" cap="rnd">
              <a:solidFill>
                <a:schemeClr val="accent5"/>
              </a:solidFill>
              <a:round/>
            </a:ln>
            <a:effectLst/>
          </c:spPr>
          <c:marker>
            <c:symbol val="none"/>
          </c:marker>
          <c:val>
            <c:numRef>
              <c:f>LIA_PPCI!$J$147:$J$162</c:f>
              <c:numCache>
                <c:formatCode>0%</c:formatCode>
                <c:ptCount val="16"/>
                <c:pt idx="0">
                  <c:v>0.44178747991193285</c:v>
                </c:pt>
                <c:pt idx="1">
                  <c:v>0.44178747991193285</c:v>
                </c:pt>
                <c:pt idx="2">
                  <c:v>0.44178747991193285</c:v>
                </c:pt>
                <c:pt idx="3">
                  <c:v>0.44178747991193285</c:v>
                </c:pt>
                <c:pt idx="4">
                  <c:v>0.44178747991193285</c:v>
                </c:pt>
                <c:pt idx="5">
                  <c:v>0.44178747991193285</c:v>
                </c:pt>
                <c:pt idx="6">
                  <c:v>0.44178747991193285</c:v>
                </c:pt>
                <c:pt idx="7">
                  <c:v>0.44178747991193285</c:v>
                </c:pt>
                <c:pt idx="8">
                  <c:v>0.44178747991193285</c:v>
                </c:pt>
                <c:pt idx="9">
                  <c:v>0.44178747991193285</c:v>
                </c:pt>
                <c:pt idx="10">
                  <c:v>0.44178747991193285</c:v>
                </c:pt>
                <c:pt idx="11">
                  <c:v>0.44178747991193285</c:v>
                </c:pt>
                <c:pt idx="12">
                  <c:v>0.44178747991193285</c:v>
                </c:pt>
                <c:pt idx="13">
                  <c:v>0.44178747991193285</c:v>
                </c:pt>
                <c:pt idx="14">
                  <c:v>0.44178747991193285</c:v>
                </c:pt>
                <c:pt idx="15">
                  <c:v>0.44178747991193285</c:v>
                </c:pt>
              </c:numCache>
            </c:numRef>
          </c:val>
          <c:smooth val="0"/>
          <c:extLst>
            <c:ext xmlns:c16="http://schemas.microsoft.com/office/drawing/2014/chart" uri="{C3380CC4-5D6E-409C-BE32-E72D297353CC}">
              <c16:uniqueId val="{00000004-CDA1-43B5-85AD-DF17DCBF932B}"/>
            </c:ext>
          </c:extLst>
        </c:ser>
        <c:dLbls>
          <c:showLegendKey val="0"/>
          <c:showVal val="0"/>
          <c:showCatName val="0"/>
          <c:showSerName val="0"/>
          <c:showPercent val="0"/>
          <c:showBubbleSize val="0"/>
        </c:dLbls>
        <c:marker val="1"/>
        <c:smooth val="0"/>
        <c:axId val="202488975"/>
        <c:axId val="1565781135"/>
      </c:lineChart>
      <c:catAx>
        <c:axId val="202488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5781135"/>
        <c:crosses val="autoZero"/>
        <c:auto val="1"/>
        <c:lblAlgn val="ctr"/>
        <c:lblOffset val="100"/>
        <c:noMultiLvlLbl val="0"/>
      </c:catAx>
      <c:valAx>
        <c:axId val="156578113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4889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PPCF amounts</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LIA_PPCF!$A$63</c:f>
              <c:strCache>
                <c:ptCount val="1"/>
                <c:pt idx="0">
                  <c:v>Simple average</c:v>
                </c:pt>
              </c:strCache>
            </c:strRef>
          </c:tx>
          <c:spPr>
            <a:ln w="28575" cap="rnd">
              <a:solidFill>
                <a:srgbClr val="72166B"/>
              </a:solidFill>
              <a:round/>
            </a:ln>
            <a:effectLst/>
          </c:spPr>
          <c:marker>
            <c:symbol val="none"/>
          </c:marker>
          <c:cat>
            <c:numRef>
              <c:f>LIA_PPCF!$B$62:$Q$62</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LIA_PPCF!$B$63:$Q$63</c:f>
              <c:numCache>
                <c:formatCode>#,##0</c:formatCode>
                <c:ptCount val="16"/>
                <c:pt idx="0">
                  <c:v>3833.0515674000872</c:v>
                </c:pt>
                <c:pt idx="1">
                  <c:v>7772.4092972270901</c:v>
                </c:pt>
                <c:pt idx="2">
                  <c:v>88080.599998309699</c:v>
                </c:pt>
                <c:pt idx="3">
                  <c:v>113236.78599168964</c:v>
                </c:pt>
                <c:pt idx="4">
                  <c:v>181517.05125493355</c:v>
                </c:pt>
                <c:pt idx="5">
                  <c:v>135885.29597647718</c:v>
                </c:pt>
                <c:pt idx="6">
                  <c:v>215642.57270079968</c:v>
                </c:pt>
                <c:pt idx="7">
                  <c:v>122515.11699058808</c:v>
                </c:pt>
                <c:pt idx="8">
                  <c:v>129719.18941859485</c:v>
                </c:pt>
                <c:pt idx="9">
                  <c:v>349959.25998156419</c:v>
                </c:pt>
                <c:pt idx="10">
                  <c:v>319221.39764209563</c:v>
                </c:pt>
                <c:pt idx="11">
                  <c:v>32427.062014577932</c:v>
                </c:pt>
                <c:pt idx="12">
                  <c:v>26774.840347344601</c:v>
                </c:pt>
                <c:pt idx="13">
                  <c:v>38491.009071346874</c:v>
                </c:pt>
                <c:pt idx="14">
                  <c:v>0</c:v>
                </c:pt>
                <c:pt idx="15">
                  <c:v>0</c:v>
                </c:pt>
              </c:numCache>
            </c:numRef>
          </c:val>
          <c:smooth val="0"/>
          <c:extLst>
            <c:ext xmlns:c16="http://schemas.microsoft.com/office/drawing/2014/chart" uri="{C3380CC4-5D6E-409C-BE32-E72D297353CC}">
              <c16:uniqueId val="{00000000-0C3B-47C4-AD5B-9A00E7924EF7}"/>
            </c:ext>
          </c:extLst>
        </c:ser>
        <c:ser>
          <c:idx val="1"/>
          <c:order val="1"/>
          <c:tx>
            <c:strRef>
              <c:f>LIA_PPCF!$A$64</c:f>
              <c:strCache>
                <c:ptCount val="1"/>
                <c:pt idx="0">
                  <c:v>Weighted avg (ALL)</c:v>
                </c:pt>
              </c:strCache>
            </c:strRef>
          </c:tx>
          <c:spPr>
            <a:ln w="28575" cap="rnd">
              <a:solidFill>
                <a:srgbClr val="00B0BD"/>
              </a:solidFill>
              <a:round/>
            </a:ln>
            <a:effectLst/>
          </c:spPr>
          <c:marker>
            <c:symbol val="none"/>
          </c:marker>
          <c:cat>
            <c:numRef>
              <c:f>LIA_PPCF!$B$62:$Q$62</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LIA_PPCF!$B$64:$Q$64</c:f>
              <c:numCache>
                <c:formatCode>#,##0</c:formatCode>
                <c:ptCount val="16"/>
                <c:pt idx="0">
                  <c:v>631993.05422734516</c:v>
                </c:pt>
                <c:pt idx="1">
                  <c:v>17276.663942196032</c:v>
                </c:pt>
                <c:pt idx="2">
                  <c:v>65245.207900509311</c:v>
                </c:pt>
                <c:pt idx="3">
                  <c:v>103476.5423773643</c:v>
                </c:pt>
                <c:pt idx="4">
                  <c:v>114926.96321678543</c:v>
                </c:pt>
                <c:pt idx="5">
                  <c:v>95084.494638347634</c:v>
                </c:pt>
                <c:pt idx="6">
                  <c:v>145893.884187541</c:v>
                </c:pt>
                <c:pt idx="7">
                  <c:v>95883.942707758077</c:v>
                </c:pt>
                <c:pt idx="8">
                  <c:v>140465.02194524388</c:v>
                </c:pt>
                <c:pt idx="9">
                  <c:v>195539.40659742575</c:v>
                </c:pt>
                <c:pt idx="10">
                  <c:v>252514.63114965899</c:v>
                </c:pt>
                <c:pt idx="11">
                  <c:v>2526383.6247824528</c:v>
                </c:pt>
                <c:pt idx="12">
                  <c:v>210405.96685966759</c:v>
                </c:pt>
                <c:pt idx="13">
                  <c:v>115473.02721404063</c:v>
                </c:pt>
                <c:pt idx="14">
                  <c:v>0</c:v>
                </c:pt>
                <c:pt idx="15">
                  <c:v>0</c:v>
                </c:pt>
              </c:numCache>
            </c:numRef>
          </c:val>
          <c:smooth val="0"/>
          <c:extLst>
            <c:ext xmlns:c16="http://schemas.microsoft.com/office/drawing/2014/chart" uri="{C3380CC4-5D6E-409C-BE32-E72D297353CC}">
              <c16:uniqueId val="{00000001-0C3B-47C4-AD5B-9A00E7924EF7}"/>
            </c:ext>
          </c:extLst>
        </c:ser>
        <c:ser>
          <c:idx val="2"/>
          <c:order val="2"/>
          <c:tx>
            <c:strRef>
              <c:f>LIA_PPCF!$A$65</c:f>
              <c:strCache>
                <c:ptCount val="1"/>
                <c:pt idx="0">
                  <c:v>Weighted avg (last 4)</c:v>
                </c:pt>
              </c:strCache>
            </c:strRef>
          </c:tx>
          <c:spPr>
            <a:ln w="28575" cap="rnd">
              <a:solidFill>
                <a:srgbClr val="838286"/>
              </a:solidFill>
              <a:round/>
            </a:ln>
            <a:effectLst/>
          </c:spPr>
          <c:marker>
            <c:symbol val="none"/>
          </c:marker>
          <c:cat>
            <c:numRef>
              <c:f>LIA_PPCF!$B$62:$Q$62</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LIA_PPCF!$B$65:$Q$65</c:f>
              <c:numCache>
                <c:formatCode>#,##0</c:formatCode>
                <c:ptCount val="16"/>
                <c:pt idx="0">
                  <c:v>387211.97004830564</c:v>
                </c:pt>
                <c:pt idx="1">
                  <c:v>12828.78353154941</c:v>
                </c:pt>
                <c:pt idx="2">
                  <c:v>46659.046764344115</c:v>
                </c:pt>
                <c:pt idx="3">
                  <c:v>82279.778150951533</c:v>
                </c:pt>
                <c:pt idx="4">
                  <c:v>45801.473547420501</c:v>
                </c:pt>
                <c:pt idx="5">
                  <c:v>68225.520602568926</c:v>
                </c:pt>
                <c:pt idx="6">
                  <c:v>15235.137142146503</c:v>
                </c:pt>
                <c:pt idx="7">
                  <c:v>89553.220414570897</c:v>
                </c:pt>
                <c:pt idx="8">
                  <c:v>115437.23639184893</c:v>
                </c:pt>
                <c:pt idx="9">
                  <c:v>207048.15408528558</c:v>
                </c:pt>
                <c:pt idx="10">
                  <c:v>43099.31257341773</c:v>
                </c:pt>
                <c:pt idx="11">
                  <c:v>144707.40451314201</c:v>
                </c:pt>
                <c:pt idx="12">
                  <c:v>210405.96685966759</c:v>
                </c:pt>
              </c:numCache>
            </c:numRef>
          </c:val>
          <c:smooth val="0"/>
          <c:extLst>
            <c:ext xmlns:c16="http://schemas.microsoft.com/office/drawing/2014/chart" uri="{C3380CC4-5D6E-409C-BE32-E72D297353CC}">
              <c16:uniqueId val="{00000002-0C3B-47C4-AD5B-9A00E7924EF7}"/>
            </c:ext>
          </c:extLst>
        </c:ser>
        <c:ser>
          <c:idx val="3"/>
          <c:order val="3"/>
          <c:tx>
            <c:strRef>
              <c:f>LIA_PPCF!$A$66</c:f>
              <c:strCache>
                <c:ptCount val="1"/>
                <c:pt idx="0">
                  <c:v>Weighted avg (last 8)</c:v>
                </c:pt>
              </c:strCache>
            </c:strRef>
          </c:tx>
          <c:spPr>
            <a:ln w="28575" cap="rnd">
              <a:solidFill>
                <a:srgbClr val="00576B"/>
              </a:solidFill>
              <a:round/>
            </a:ln>
            <a:effectLst/>
          </c:spPr>
          <c:marker>
            <c:symbol val="none"/>
          </c:marker>
          <c:cat>
            <c:numRef>
              <c:f>LIA_PPCF!$B$62:$Q$62</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LIA_PPCF!$B$66:$Q$66</c:f>
              <c:numCache>
                <c:formatCode>#,##0</c:formatCode>
                <c:ptCount val="16"/>
                <c:pt idx="0">
                  <c:v>553842.45038966241</c:v>
                </c:pt>
                <c:pt idx="1">
                  <c:v>15185.604526868812</c:v>
                </c:pt>
                <c:pt idx="2">
                  <c:v>69761.335254643389</c:v>
                </c:pt>
                <c:pt idx="3">
                  <c:v>79843.062423748837</c:v>
                </c:pt>
                <c:pt idx="4">
                  <c:v>118705.21351054386</c:v>
                </c:pt>
                <c:pt idx="5">
                  <c:v>92616.141974448852</c:v>
                </c:pt>
                <c:pt idx="6">
                  <c:v>159428.26300314252</c:v>
                </c:pt>
                <c:pt idx="7">
                  <c:v>97370.787243050101</c:v>
                </c:pt>
                <c:pt idx="8">
                  <c:v>140465.02194524388</c:v>
                </c:pt>
              </c:numCache>
            </c:numRef>
          </c:val>
          <c:smooth val="0"/>
          <c:extLst>
            <c:ext xmlns:c16="http://schemas.microsoft.com/office/drawing/2014/chart" uri="{C3380CC4-5D6E-409C-BE32-E72D297353CC}">
              <c16:uniqueId val="{00000003-0C3B-47C4-AD5B-9A00E7924EF7}"/>
            </c:ext>
          </c:extLst>
        </c:ser>
        <c:ser>
          <c:idx val="4"/>
          <c:order val="4"/>
          <c:tx>
            <c:strRef>
              <c:f>LIA_PPCF!$A$67</c:f>
            </c:strRef>
          </c:tx>
          <c:spPr>
            <a:ln w="28575" cap="rnd">
              <a:solidFill>
                <a:schemeClr val="accent5"/>
              </a:solidFill>
              <a:round/>
            </a:ln>
            <a:effectLst/>
          </c:spPr>
          <c:marker>
            <c:symbol val="none"/>
          </c:marker>
          <c:cat>
            <c:numRef>
              <c:f>LIA_PPCF!$B$62:$Q$62</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LIA_PPCF!$B$67:$Q$67</c:f>
            </c:numRef>
          </c:val>
          <c:smooth val="0"/>
          <c:extLst>
            <c:ext xmlns:c16="http://schemas.microsoft.com/office/drawing/2014/chart" uri="{C3380CC4-5D6E-409C-BE32-E72D297353CC}">
              <c16:uniqueId val="{00000004-0C3B-47C4-AD5B-9A00E7924EF7}"/>
            </c:ext>
          </c:extLst>
        </c:ser>
        <c:ser>
          <c:idx val="5"/>
          <c:order val="5"/>
          <c:tx>
            <c:strRef>
              <c:f>LIA_PPCF!$A$68</c:f>
              <c:strCache>
                <c:ptCount val="1"/>
                <c:pt idx="0">
                  <c:v>Trend</c:v>
                </c:pt>
              </c:strCache>
            </c:strRef>
          </c:tx>
          <c:spPr>
            <a:ln w="28575" cap="rnd">
              <a:solidFill>
                <a:srgbClr val="AABA0A"/>
              </a:solidFill>
              <a:round/>
            </a:ln>
            <a:effectLst/>
          </c:spPr>
          <c:marker>
            <c:symbol val="none"/>
          </c:marker>
          <c:cat>
            <c:numRef>
              <c:f>LIA_PPCF!$B$62:$Q$62</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LIA_PPCF!$B$68:$Q$68</c:f>
              <c:numCache>
                <c:formatCode>#,##0</c:formatCode>
                <c:ptCount val="16"/>
                <c:pt idx="0">
                  <c:v>10732.544388720242</c:v>
                </c:pt>
                <c:pt idx="1">
                  <c:v>16055.694915507096</c:v>
                </c:pt>
                <c:pt idx="2">
                  <c:v>102213.73330815925</c:v>
                </c:pt>
                <c:pt idx="3">
                  <c:v>83522.747309139944</c:v>
                </c:pt>
                <c:pt idx="4">
                  <c:v>134788.8089674025</c:v>
                </c:pt>
                <c:pt idx="5">
                  <c:v>54411.670066445891</c:v>
                </c:pt>
                <c:pt idx="6">
                  <c:v>188187.15402696666</c:v>
                </c:pt>
                <c:pt idx="7">
                  <c:v>217460.66829726048</c:v>
                </c:pt>
                <c:pt idx="8">
                  <c:v>63896.823283895472</c:v>
                </c:pt>
                <c:pt idx="9">
                  <c:v>357223.13018972159</c:v>
                </c:pt>
                <c:pt idx="10">
                  <c:v>-32357.921534443507</c:v>
                </c:pt>
                <c:pt idx="11">
                  <c:v>9484.3946001829827</c:v>
                </c:pt>
                <c:pt idx="12">
                  <c:v>-2.1827872842550278E-11</c:v>
                </c:pt>
                <c:pt idx="13">
                  <c:v>-76982.018142693792</c:v>
                </c:pt>
                <c:pt idx="14">
                  <c:v>0</c:v>
                </c:pt>
                <c:pt idx="15">
                  <c:v>0</c:v>
                </c:pt>
              </c:numCache>
            </c:numRef>
          </c:val>
          <c:smooth val="0"/>
          <c:extLst>
            <c:ext xmlns:c16="http://schemas.microsoft.com/office/drawing/2014/chart" uri="{C3380CC4-5D6E-409C-BE32-E72D297353CC}">
              <c16:uniqueId val="{00000005-0C3B-47C4-AD5B-9A00E7924EF7}"/>
            </c:ext>
          </c:extLst>
        </c:ser>
        <c:ser>
          <c:idx val="7"/>
          <c:order val="6"/>
          <c:tx>
            <c:strRef>
              <c:f>LIA_PPCF!$A$69</c:f>
              <c:strCache>
                <c:ptCount val="1"/>
                <c:pt idx="0">
                  <c:v>Selected</c:v>
                </c:pt>
              </c:strCache>
            </c:strRef>
          </c:tx>
          <c:spPr>
            <a:ln w="73025" cap="rnd">
              <a:solidFill>
                <a:srgbClr val="F8B217"/>
              </a:solidFill>
              <a:round/>
            </a:ln>
            <a:effectLst/>
          </c:spPr>
          <c:marker>
            <c:symbol val="none"/>
          </c:marker>
          <c:cat>
            <c:numRef>
              <c:f>LIA_PPCF!$B$62:$Q$62</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LIA_PPCF!$B$69:$Q$69</c:f>
              <c:numCache>
                <c:formatCode>#,##0</c:formatCode>
                <c:ptCount val="16"/>
                <c:pt idx="0">
                  <c:v>0</c:v>
                </c:pt>
                <c:pt idx="1">
                  <c:v>15000</c:v>
                </c:pt>
                <c:pt idx="2">
                  <c:v>70000</c:v>
                </c:pt>
                <c:pt idx="3">
                  <c:v>100000</c:v>
                </c:pt>
                <c:pt idx="4">
                  <c:v>110000</c:v>
                </c:pt>
                <c:pt idx="5">
                  <c:v>110000</c:v>
                </c:pt>
                <c:pt idx="6">
                  <c:v>140000</c:v>
                </c:pt>
                <c:pt idx="7">
                  <c:v>140000</c:v>
                </c:pt>
                <c:pt idx="8">
                  <c:v>140000</c:v>
                </c:pt>
                <c:pt idx="9">
                  <c:v>200000</c:v>
                </c:pt>
                <c:pt idx="10">
                  <c:v>250000</c:v>
                </c:pt>
                <c:pt idx="11">
                  <c:v>500000</c:v>
                </c:pt>
                <c:pt idx="12">
                  <c:v>500000</c:v>
                </c:pt>
                <c:pt idx="13">
                  <c:v>100000</c:v>
                </c:pt>
                <c:pt idx="14">
                  <c:v>0</c:v>
                </c:pt>
                <c:pt idx="15">
                  <c:v>0</c:v>
                </c:pt>
              </c:numCache>
            </c:numRef>
          </c:val>
          <c:smooth val="0"/>
          <c:extLst>
            <c:ext xmlns:c16="http://schemas.microsoft.com/office/drawing/2014/chart" uri="{C3380CC4-5D6E-409C-BE32-E72D297353CC}">
              <c16:uniqueId val="{00000006-0C3B-47C4-AD5B-9A00E7924EF7}"/>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max val="1000000"/>
          <c:min val="0"/>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Incremental pmts by AQ/DQ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LIA_PPCF!$A$5</c:f>
              <c:strCache>
                <c:ptCount val="1"/>
                <c:pt idx="0">
                  <c:v>2018Q1</c:v>
                </c:pt>
              </c:strCache>
            </c:strRef>
          </c:tx>
          <c:spPr>
            <a:ln w="28575" cap="rnd">
              <a:solidFill>
                <a:schemeClr val="accent1"/>
              </a:solidFill>
              <a:round/>
            </a:ln>
            <a:effectLst/>
          </c:spPr>
          <c:marker>
            <c:symbol val="none"/>
          </c:marker>
          <c:val>
            <c:numRef>
              <c:f>LIA_PPCF!$B$5:$O$5</c:f>
              <c:numCache>
                <c:formatCode>#,##0</c:formatCode>
                <c:ptCount val="14"/>
                <c:pt idx="0">
                  <c:v>109363.09642162173</c:v>
                </c:pt>
                <c:pt idx="1">
                  <c:v>273567.64076851169</c:v>
                </c:pt>
                <c:pt idx="2">
                  <c:v>732592.69196426449</c:v>
                </c:pt>
                <c:pt idx="3">
                  <c:v>0</c:v>
                </c:pt>
                <c:pt idx="4">
                  <c:v>0</c:v>
                </c:pt>
                <c:pt idx="5">
                  <c:v>2122857.0904889638</c:v>
                </c:pt>
                <c:pt idx="6">
                  <c:v>203893.3514320539</c:v>
                </c:pt>
                <c:pt idx="7">
                  <c:v>360472.15071542893</c:v>
                </c:pt>
                <c:pt idx="8">
                  <c:v>0</c:v>
                </c:pt>
                <c:pt idx="9">
                  <c:v>242852.41367633431</c:v>
                </c:pt>
                <c:pt idx="10">
                  <c:v>213356.01033160029</c:v>
                </c:pt>
                <c:pt idx="11">
                  <c:v>7145028.6608079337</c:v>
                </c:pt>
                <c:pt idx="12">
                  <c:v>103306.60547028919</c:v>
                </c:pt>
                <c:pt idx="13">
                  <c:v>346419.08164212189</c:v>
                </c:pt>
              </c:numCache>
            </c:numRef>
          </c:val>
          <c:smooth val="0"/>
          <c:extLst>
            <c:ext xmlns:c16="http://schemas.microsoft.com/office/drawing/2014/chart" uri="{C3380CC4-5D6E-409C-BE32-E72D297353CC}">
              <c16:uniqueId val="{00000000-3547-431A-9CD7-23A936822F26}"/>
            </c:ext>
          </c:extLst>
        </c:ser>
        <c:ser>
          <c:idx val="1"/>
          <c:order val="1"/>
          <c:tx>
            <c:strRef>
              <c:f>LIA_PPCF!$A$6</c:f>
              <c:strCache>
                <c:ptCount val="1"/>
                <c:pt idx="0">
                  <c:v>2018Q2</c:v>
                </c:pt>
              </c:strCache>
            </c:strRef>
          </c:tx>
          <c:spPr>
            <a:ln w="28575" cap="rnd">
              <a:solidFill>
                <a:schemeClr val="accent2"/>
              </a:solidFill>
              <a:round/>
            </a:ln>
            <a:effectLst/>
          </c:spPr>
          <c:marker>
            <c:symbol val="none"/>
          </c:marker>
          <c:val>
            <c:numRef>
              <c:f>LIA_PPCF!$B$6:$O$6</c:f>
              <c:numCache>
                <c:formatCode>#,##0</c:formatCode>
                <c:ptCount val="14"/>
                <c:pt idx="0">
                  <c:v>373740.46994559822</c:v>
                </c:pt>
                <c:pt idx="1">
                  <c:v>190796.90935367282</c:v>
                </c:pt>
                <c:pt idx="2">
                  <c:v>0</c:v>
                </c:pt>
                <c:pt idx="3">
                  <c:v>3665714.7903482113</c:v>
                </c:pt>
                <c:pt idx="4">
                  <c:v>226285.24057651745</c:v>
                </c:pt>
                <c:pt idx="5">
                  <c:v>166364.17051009648</c:v>
                </c:pt>
                <c:pt idx="6">
                  <c:v>56454.341422972</c:v>
                </c:pt>
                <c:pt idx="7">
                  <c:v>413797.53244384134</c:v>
                </c:pt>
                <c:pt idx="8">
                  <c:v>4211899.3250593916</c:v>
                </c:pt>
                <c:pt idx="9">
                  <c:v>209797.42218576846</c:v>
                </c:pt>
                <c:pt idx="10">
                  <c:v>4104248.2989134779</c:v>
                </c:pt>
                <c:pt idx="11">
                  <c:v>238610.86812087279</c:v>
                </c:pt>
                <c:pt idx="12">
                  <c:v>107099.36138937841</c:v>
                </c:pt>
                <c:pt idx="13">
                  <c:v>0</c:v>
                </c:pt>
              </c:numCache>
            </c:numRef>
          </c:val>
          <c:smooth val="0"/>
          <c:extLst>
            <c:ext xmlns:c16="http://schemas.microsoft.com/office/drawing/2014/chart" uri="{C3380CC4-5D6E-409C-BE32-E72D297353CC}">
              <c16:uniqueId val="{00000001-3547-431A-9CD7-23A936822F26}"/>
            </c:ext>
          </c:extLst>
        </c:ser>
        <c:ser>
          <c:idx val="2"/>
          <c:order val="2"/>
          <c:tx>
            <c:strRef>
              <c:f>LIA_PPCF!$A$7</c:f>
              <c:strCache>
                <c:ptCount val="1"/>
                <c:pt idx="0">
                  <c:v>2018Q3</c:v>
                </c:pt>
              </c:strCache>
            </c:strRef>
          </c:tx>
          <c:spPr>
            <a:ln w="28575" cap="rnd">
              <a:solidFill>
                <a:schemeClr val="accent3"/>
              </a:solidFill>
              <a:round/>
            </a:ln>
            <a:effectLst/>
          </c:spPr>
          <c:marker>
            <c:symbol val="none"/>
          </c:marker>
          <c:val>
            <c:numRef>
              <c:f>LIA_PPCF!$B$7:$O$7</c:f>
              <c:numCache>
                <c:formatCode>#,##0</c:formatCode>
                <c:ptCount val="14"/>
                <c:pt idx="0">
                  <c:v>50443.118294790991</c:v>
                </c:pt>
                <c:pt idx="1">
                  <c:v>0</c:v>
                </c:pt>
                <c:pt idx="2">
                  <c:v>389819.47469987621</c:v>
                </c:pt>
                <c:pt idx="3">
                  <c:v>0</c:v>
                </c:pt>
                <c:pt idx="4">
                  <c:v>389731.18909335957</c:v>
                </c:pt>
                <c:pt idx="5">
                  <c:v>0</c:v>
                </c:pt>
                <c:pt idx="6">
                  <c:v>129505.34864754209</c:v>
                </c:pt>
                <c:pt idx="7">
                  <c:v>380784.30650028511</c:v>
                </c:pt>
                <c:pt idx="8">
                  <c:v>211093.22918891429</c:v>
                </c:pt>
                <c:pt idx="9">
                  <c:v>478793.60578120407</c:v>
                </c:pt>
                <c:pt idx="10">
                  <c:v>0</c:v>
                </c:pt>
                <c:pt idx="11">
                  <c:v>0</c:v>
                </c:pt>
                <c:pt idx="12">
                  <c:v>0</c:v>
                </c:pt>
                <c:pt idx="13">
                  <c:v>0</c:v>
                </c:pt>
              </c:numCache>
            </c:numRef>
          </c:val>
          <c:smooth val="0"/>
          <c:extLst>
            <c:ext xmlns:c16="http://schemas.microsoft.com/office/drawing/2014/chart" uri="{C3380CC4-5D6E-409C-BE32-E72D297353CC}">
              <c16:uniqueId val="{00000002-3547-431A-9CD7-23A936822F26}"/>
            </c:ext>
          </c:extLst>
        </c:ser>
        <c:ser>
          <c:idx val="3"/>
          <c:order val="3"/>
          <c:tx>
            <c:strRef>
              <c:f>LIA_PPCF!$A$8</c:f>
              <c:strCache>
                <c:ptCount val="1"/>
                <c:pt idx="0">
                  <c:v>2018Q4</c:v>
                </c:pt>
              </c:strCache>
            </c:strRef>
          </c:tx>
          <c:spPr>
            <a:ln w="28575" cap="rnd">
              <a:solidFill>
                <a:schemeClr val="accent4"/>
              </a:solidFill>
              <a:round/>
            </a:ln>
            <a:effectLst/>
          </c:spPr>
          <c:marker>
            <c:symbol val="none"/>
          </c:marker>
          <c:val>
            <c:numRef>
              <c:f>LIA_PPCF!$B$8:$O$8</c:f>
              <c:numCache>
                <c:formatCode>#,##0</c:formatCode>
                <c:ptCount val="14"/>
                <c:pt idx="0">
                  <c:v>600878.09504141612</c:v>
                </c:pt>
                <c:pt idx="1">
                  <c:v>0</c:v>
                </c:pt>
                <c:pt idx="2">
                  <c:v>2088229.0432188276</c:v>
                </c:pt>
                <c:pt idx="3">
                  <c:v>3369589.0323321358</c:v>
                </c:pt>
                <c:pt idx="4">
                  <c:v>3846005.2013445748</c:v>
                </c:pt>
                <c:pt idx="5">
                  <c:v>2579250.255779692</c:v>
                </c:pt>
                <c:pt idx="6">
                  <c:v>4184524.44399131</c:v>
                </c:pt>
                <c:pt idx="7">
                  <c:v>20710.30479096001</c:v>
                </c:pt>
                <c:pt idx="8">
                  <c:v>24362.751233527251</c:v>
                </c:pt>
                <c:pt idx="9">
                  <c:v>4143308.9456206523</c:v>
                </c:pt>
                <c:pt idx="10">
                  <c:v>526640.87574807846</c:v>
                </c:pt>
                <c:pt idx="11">
                  <c:v>42829.876012453256</c:v>
                </c:pt>
                <c:pt idx="12">
                  <c:v>0</c:v>
                </c:pt>
              </c:numCache>
            </c:numRef>
          </c:val>
          <c:smooth val="0"/>
          <c:extLst>
            <c:ext xmlns:c16="http://schemas.microsoft.com/office/drawing/2014/chart" uri="{C3380CC4-5D6E-409C-BE32-E72D297353CC}">
              <c16:uniqueId val="{00000003-3547-431A-9CD7-23A936822F26}"/>
            </c:ext>
          </c:extLst>
        </c:ser>
        <c:ser>
          <c:idx val="4"/>
          <c:order val="4"/>
          <c:tx>
            <c:strRef>
              <c:f>LIA_PPCF!$A$9</c:f>
              <c:strCache>
                <c:ptCount val="1"/>
                <c:pt idx="0">
                  <c:v>2019Q1</c:v>
                </c:pt>
              </c:strCache>
            </c:strRef>
          </c:tx>
          <c:spPr>
            <a:ln w="28575" cap="rnd">
              <a:solidFill>
                <a:schemeClr val="accent5"/>
              </a:solidFill>
              <a:round/>
            </a:ln>
            <a:effectLst/>
          </c:spPr>
          <c:marker>
            <c:symbol val="none"/>
          </c:marker>
          <c:val>
            <c:numRef>
              <c:f>LIA_PPCF!$B$9:$O$9</c:f>
              <c:numCache>
                <c:formatCode>#,##0</c:formatCode>
                <c:ptCount val="14"/>
                <c:pt idx="0">
                  <c:v>0</c:v>
                </c:pt>
                <c:pt idx="1">
                  <c:v>271905.06473002239</c:v>
                </c:pt>
                <c:pt idx="2">
                  <c:v>379974.96465482924</c:v>
                </c:pt>
                <c:pt idx="3">
                  <c:v>1541744.409508493</c:v>
                </c:pt>
                <c:pt idx="4">
                  <c:v>2785751.0150199533</c:v>
                </c:pt>
                <c:pt idx="5">
                  <c:v>54146.663805706543</c:v>
                </c:pt>
                <c:pt idx="6">
                  <c:v>246492.0869560568</c:v>
                </c:pt>
                <c:pt idx="7">
                  <c:v>2407156.5945658055</c:v>
                </c:pt>
                <c:pt idx="8">
                  <c:v>3919505.4390154504</c:v>
                </c:pt>
                <c:pt idx="9">
                  <c:v>3050101.3644273994</c:v>
                </c:pt>
                <c:pt idx="10">
                  <c:v>206047.43800002299</c:v>
                </c:pt>
                <c:pt idx="11">
                  <c:v>152681.46940609999</c:v>
                </c:pt>
              </c:numCache>
            </c:numRef>
          </c:val>
          <c:smooth val="0"/>
          <c:extLst>
            <c:ext xmlns:c16="http://schemas.microsoft.com/office/drawing/2014/chart" uri="{C3380CC4-5D6E-409C-BE32-E72D297353CC}">
              <c16:uniqueId val="{00000004-3547-431A-9CD7-23A936822F26}"/>
            </c:ext>
          </c:extLst>
        </c:ser>
        <c:ser>
          <c:idx val="5"/>
          <c:order val="5"/>
          <c:tx>
            <c:strRef>
              <c:f>LIA_PPCF!$A$10</c:f>
              <c:strCache>
                <c:ptCount val="1"/>
                <c:pt idx="0">
                  <c:v>2019Q2</c:v>
                </c:pt>
              </c:strCache>
            </c:strRef>
          </c:tx>
          <c:spPr>
            <a:ln w="28575" cap="rnd">
              <a:solidFill>
                <a:schemeClr val="accent6"/>
              </a:solidFill>
              <a:round/>
            </a:ln>
            <a:effectLst/>
          </c:spPr>
          <c:marker>
            <c:symbol val="none"/>
          </c:marker>
          <c:val>
            <c:numRef>
              <c:f>LIA_PPCF!$B$10:$O$10</c:f>
              <c:numCache>
                <c:formatCode>#,##0</c:formatCode>
                <c:ptCount val="14"/>
                <c:pt idx="0">
                  <c:v>283089.60588456108</c:v>
                </c:pt>
                <c:pt idx="1">
                  <c:v>356930.23426102515</c:v>
                </c:pt>
                <c:pt idx="2">
                  <c:v>0</c:v>
                </c:pt>
                <c:pt idx="3">
                  <c:v>416534.28449243348</c:v>
                </c:pt>
                <c:pt idx="4">
                  <c:v>559022.58260804589</c:v>
                </c:pt>
                <c:pt idx="5">
                  <c:v>2097674.1618696447</c:v>
                </c:pt>
                <c:pt idx="6">
                  <c:v>5542236.5302140741</c:v>
                </c:pt>
                <c:pt idx="7">
                  <c:v>204842.79872060532</c:v>
                </c:pt>
                <c:pt idx="8">
                  <c:v>260739.1875491993</c:v>
                </c:pt>
                <c:pt idx="9">
                  <c:v>303722.0819714992</c:v>
                </c:pt>
                <c:pt idx="10">
                  <c:v>0</c:v>
                </c:pt>
              </c:numCache>
            </c:numRef>
          </c:val>
          <c:smooth val="0"/>
          <c:extLst>
            <c:ext xmlns:c16="http://schemas.microsoft.com/office/drawing/2014/chart" uri="{C3380CC4-5D6E-409C-BE32-E72D297353CC}">
              <c16:uniqueId val="{00000005-3547-431A-9CD7-23A936822F26}"/>
            </c:ext>
          </c:extLst>
        </c:ser>
        <c:ser>
          <c:idx val="6"/>
          <c:order val="6"/>
          <c:tx>
            <c:strRef>
              <c:f>LIA_PPCF!$A$11</c:f>
              <c:strCache>
                <c:ptCount val="1"/>
                <c:pt idx="0">
                  <c:v>2019Q3</c:v>
                </c:pt>
              </c:strCache>
            </c:strRef>
          </c:tx>
          <c:spPr>
            <a:ln w="28575" cap="rnd">
              <a:solidFill>
                <a:schemeClr val="accent1">
                  <a:lumMod val="60000"/>
                </a:schemeClr>
              </a:solidFill>
              <a:round/>
            </a:ln>
            <a:effectLst/>
          </c:spPr>
          <c:marker>
            <c:symbol val="none"/>
          </c:marker>
          <c:val>
            <c:numRef>
              <c:f>LIA_PPCF!$B$11:$O$11</c:f>
              <c:numCache>
                <c:formatCode>#,##0</c:formatCode>
                <c:ptCount val="14"/>
                <c:pt idx="0">
                  <c:v>67347.087327985762</c:v>
                </c:pt>
                <c:pt idx="1">
                  <c:v>0</c:v>
                </c:pt>
                <c:pt idx="2">
                  <c:v>385685.88938725623</c:v>
                </c:pt>
                <c:pt idx="3">
                  <c:v>293930.91799610184</c:v>
                </c:pt>
                <c:pt idx="4">
                  <c:v>3844901.8925705156</c:v>
                </c:pt>
                <c:pt idx="5">
                  <c:v>2441306.9834559816</c:v>
                </c:pt>
                <c:pt idx="6">
                  <c:v>238620.02542545888</c:v>
                </c:pt>
                <c:pt idx="7">
                  <c:v>189858.32699155252</c:v>
                </c:pt>
                <c:pt idx="8">
                  <c:v>343748.21454211918</c:v>
                </c:pt>
                <c:pt idx="9">
                  <c:v>370697.46322130121</c:v>
                </c:pt>
              </c:numCache>
            </c:numRef>
          </c:val>
          <c:smooth val="0"/>
          <c:extLst>
            <c:ext xmlns:c16="http://schemas.microsoft.com/office/drawing/2014/chart" uri="{C3380CC4-5D6E-409C-BE32-E72D297353CC}">
              <c16:uniqueId val="{00000006-3547-431A-9CD7-23A936822F26}"/>
            </c:ext>
          </c:extLst>
        </c:ser>
        <c:ser>
          <c:idx val="7"/>
          <c:order val="7"/>
          <c:tx>
            <c:strRef>
              <c:f>LIA_PPCF!$A$12</c:f>
              <c:strCache>
                <c:ptCount val="1"/>
                <c:pt idx="0">
                  <c:v>2019Q4</c:v>
                </c:pt>
              </c:strCache>
            </c:strRef>
          </c:tx>
          <c:spPr>
            <a:ln w="28575" cap="rnd">
              <a:solidFill>
                <a:schemeClr val="accent2">
                  <a:lumMod val="60000"/>
                </a:schemeClr>
              </a:solidFill>
              <a:round/>
            </a:ln>
            <a:effectLst/>
          </c:spPr>
          <c:marker>
            <c:symbol val="none"/>
          </c:marker>
          <c:val>
            <c:numRef>
              <c:f>LIA_PPCF!$B$12:$O$12</c:f>
              <c:numCache>
                <c:formatCode>#,##0</c:formatCode>
                <c:ptCount val="14"/>
                <c:pt idx="0">
                  <c:v>0</c:v>
                </c:pt>
                <c:pt idx="1">
                  <c:v>254280.27794071069</c:v>
                </c:pt>
                <c:pt idx="2">
                  <c:v>4375542.4150295639</c:v>
                </c:pt>
                <c:pt idx="3">
                  <c:v>84690.904021621522</c:v>
                </c:pt>
                <c:pt idx="4">
                  <c:v>3488945.1650881893</c:v>
                </c:pt>
                <c:pt idx="5">
                  <c:v>353900.31538117497</c:v>
                </c:pt>
                <c:pt idx="6">
                  <c:v>170826.22516517813</c:v>
                </c:pt>
                <c:pt idx="7">
                  <c:v>175499.42914509372</c:v>
                </c:pt>
                <c:pt idx="8">
                  <c:v>439808.32374273555</c:v>
                </c:pt>
              </c:numCache>
            </c:numRef>
          </c:val>
          <c:smooth val="0"/>
          <c:extLst>
            <c:ext xmlns:c16="http://schemas.microsoft.com/office/drawing/2014/chart" uri="{C3380CC4-5D6E-409C-BE32-E72D297353CC}">
              <c16:uniqueId val="{00000007-3547-431A-9CD7-23A936822F26}"/>
            </c:ext>
          </c:extLst>
        </c:ser>
        <c:ser>
          <c:idx val="8"/>
          <c:order val="8"/>
          <c:tx>
            <c:strRef>
              <c:f>LIA_PPCF!$A$13</c:f>
              <c:strCache>
                <c:ptCount val="1"/>
                <c:pt idx="0">
                  <c:v>2020Q1</c:v>
                </c:pt>
              </c:strCache>
            </c:strRef>
          </c:tx>
          <c:spPr>
            <a:ln w="28575" cap="rnd">
              <a:solidFill>
                <a:schemeClr val="accent3">
                  <a:lumMod val="60000"/>
                </a:schemeClr>
              </a:solidFill>
              <a:round/>
            </a:ln>
            <a:effectLst/>
          </c:spPr>
          <c:marker>
            <c:symbol val="none"/>
          </c:marker>
          <c:val>
            <c:numRef>
              <c:f>LIA_PPCF!$B$13:$O$13</c:f>
              <c:numCache>
                <c:formatCode>#,##0</c:formatCode>
                <c:ptCount val="14"/>
                <c:pt idx="0">
                  <c:v>366162.27181497141</c:v>
                </c:pt>
                <c:pt idx="1">
                  <c:v>0</c:v>
                </c:pt>
                <c:pt idx="2">
                  <c:v>223567.29834925284</c:v>
                </c:pt>
                <c:pt idx="3">
                  <c:v>2803386.1800183281</c:v>
                </c:pt>
                <c:pt idx="4">
                  <c:v>251451.44410711408</c:v>
                </c:pt>
                <c:pt idx="5">
                  <c:v>2413881.6285468428</c:v>
                </c:pt>
                <c:pt idx="6">
                  <c:v>169488.96081093015</c:v>
                </c:pt>
                <c:pt idx="7">
                  <c:v>3997013.6862858646</c:v>
                </c:pt>
              </c:numCache>
            </c:numRef>
          </c:val>
          <c:smooth val="0"/>
          <c:extLst>
            <c:ext xmlns:c16="http://schemas.microsoft.com/office/drawing/2014/chart" uri="{C3380CC4-5D6E-409C-BE32-E72D297353CC}">
              <c16:uniqueId val="{00000008-3547-431A-9CD7-23A936822F26}"/>
            </c:ext>
          </c:extLst>
        </c:ser>
        <c:ser>
          <c:idx val="9"/>
          <c:order val="9"/>
          <c:tx>
            <c:strRef>
              <c:f>LIA_PPCF!$A$14</c:f>
              <c:strCache>
                <c:ptCount val="1"/>
                <c:pt idx="0">
                  <c:v>2020Q2</c:v>
                </c:pt>
              </c:strCache>
            </c:strRef>
          </c:tx>
          <c:spPr>
            <a:ln w="28575" cap="rnd">
              <a:solidFill>
                <a:schemeClr val="accent4">
                  <a:lumMod val="60000"/>
                </a:schemeClr>
              </a:solidFill>
              <a:round/>
            </a:ln>
            <a:effectLst/>
          </c:spPr>
          <c:marker>
            <c:symbol val="none"/>
          </c:marker>
          <c:val>
            <c:numRef>
              <c:f>LIA_PPCF!$B$14:$O$14</c:f>
              <c:numCache>
                <c:formatCode>#,##0</c:formatCode>
                <c:ptCount val="14"/>
                <c:pt idx="0">
                  <c:v>0</c:v>
                </c:pt>
                <c:pt idx="1">
                  <c:v>395845.91840032145</c:v>
                </c:pt>
                <c:pt idx="2">
                  <c:v>394931.99746816355</c:v>
                </c:pt>
                <c:pt idx="3">
                  <c:v>4047662.9341757521</c:v>
                </c:pt>
                <c:pt idx="4">
                  <c:v>102787.3217214069</c:v>
                </c:pt>
                <c:pt idx="5">
                  <c:v>377050.60161119583</c:v>
                </c:pt>
                <c:pt idx="6">
                  <c:v>0</c:v>
                </c:pt>
              </c:numCache>
            </c:numRef>
          </c:val>
          <c:smooth val="0"/>
          <c:extLst>
            <c:ext xmlns:c16="http://schemas.microsoft.com/office/drawing/2014/chart" uri="{C3380CC4-5D6E-409C-BE32-E72D297353CC}">
              <c16:uniqueId val="{00000009-3547-431A-9CD7-23A936822F26}"/>
            </c:ext>
          </c:extLst>
        </c:ser>
        <c:ser>
          <c:idx val="10"/>
          <c:order val="10"/>
          <c:tx>
            <c:strRef>
              <c:f>LIA_PPCF!$A$15</c:f>
              <c:strCache>
                <c:ptCount val="1"/>
                <c:pt idx="0">
                  <c:v>2020Q3</c:v>
                </c:pt>
              </c:strCache>
            </c:strRef>
          </c:tx>
          <c:spPr>
            <a:ln w="28575" cap="rnd">
              <a:solidFill>
                <a:schemeClr val="accent5">
                  <a:lumMod val="60000"/>
                </a:schemeClr>
              </a:solidFill>
              <a:round/>
            </a:ln>
            <a:effectLst/>
          </c:spPr>
          <c:marker>
            <c:symbol val="none"/>
          </c:marker>
          <c:val>
            <c:numRef>
              <c:f>LIA_PPCF!$B$15:$O$15</c:f>
              <c:numCache>
                <c:formatCode>#,##0</c:formatCode>
                <c:ptCount val="14"/>
                <c:pt idx="0">
                  <c:v>1154813.7472587137</c:v>
                </c:pt>
                <c:pt idx="1">
                  <c:v>283049.03287192056</c:v>
                </c:pt>
                <c:pt idx="2">
                  <c:v>309499.59787819581</c:v>
                </c:pt>
                <c:pt idx="3">
                  <c:v>3080709.8601405043</c:v>
                </c:pt>
                <c:pt idx="4">
                  <c:v>153475.48542180343</c:v>
                </c:pt>
                <c:pt idx="5">
                  <c:v>4223523.6795382304</c:v>
                </c:pt>
              </c:numCache>
            </c:numRef>
          </c:val>
          <c:smooth val="0"/>
          <c:extLst>
            <c:ext xmlns:c16="http://schemas.microsoft.com/office/drawing/2014/chart" uri="{C3380CC4-5D6E-409C-BE32-E72D297353CC}">
              <c16:uniqueId val="{0000000A-3547-431A-9CD7-23A936822F26}"/>
            </c:ext>
          </c:extLst>
        </c:ser>
        <c:ser>
          <c:idx val="11"/>
          <c:order val="11"/>
          <c:tx>
            <c:strRef>
              <c:f>LIA_PPCF!$A$16</c:f>
              <c:strCache>
                <c:ptCount val="1"/>
                <c:pt idx="0">
                  <c:v>2020Q4</c:v>
                </c:pt>
              </c:strCache>
            </c:strRef>
          </c:tx>
          <c:spPr>
            <a:ln w="28575" cap="rnd">
              <a:solidFill>
                <a:schemeClr val="accent6">
                  <a:lumMod val="60000"/>
                </a:schemeClr>
              </a:solidFill>
              <a:round/>
            </a:ln>
            <a:effectLst/>
          </c:spPr>
          <c:marker>
            <c:symbol val="none"/>
          </c:marker>
          <c:val>
            <c:numRef>
              <c:f>LIA_PPCF!$B$16:$O$16</c:f>
              <c:numCache>
                <c:formatCode>#,##0</c:formatCode>
                <c:ptCount val="14"/>
                <c:pt idx="0">
                  <c:v>1645003.1074120933</c:v>
                </c:pt>
                <c:pt idx="1">
                  <c:v>351246.73200779007</c:v>
                </c:pt>
                <c:pt idx="2">
                  <c:v>3873780.9248403809</c:v>
                </c:pt>
                <c:pt idx="3">
                  <c:v>387125.13787362218</c:v>
                </c:pt>
                <c:pt idx="4">
                  <c:v>3889227.2093020435</c:v>
                </c:pt>
              </c:numCache>
            </c:numRef>
          </c:val>
          <c:smooth val="0"/>
          <c:extLst>
            <c:ext xmlns:c16="http://schemas.microsoft.com/office/drawing/2014/chart" uri="{C3380CC4-5D6E-409C-BE32-E72D297353CC}">
              <c16:uniqueId val="{0000000B-3547-431A-9CD7-23A936822F26}"/>
            </c:ext>
          </c:extLst>
        </c:ser>
        <c:ser>
          <c:idx val="12"/>
          <c:order val="12"/>
          <c:tx>
            <c:strRef>
              <c:f>LIA_PPCF!$A$17</c:f>
              <c:strCache>
                <c:ptCount val="1"/>
                <c:pt idx="0">
                  <c:v>2021Q1</c:v>
                </c:pt>
              </c:strCache>
            </c:strRef>
          </c:tx>
          <c:spPr>
            <a:ln w="28575" cap="rnd">
              <a:solidFill>
                <a:schemeClr val="accent1">
                  <a:lumMod val="80000"/>
                  <a:lumOff val="20000"/>
                </a:schemeClr>
              </a:solidFill>
              <a:round/>
            </a:ln>
            <a:effectLst/>
          </c:spPr>
          <c:marker>
            <c:symbol val="none"/>
          </c:marker>
          <c:val>
            <c:numRef>
              <c:f>LIA_PPCF!$B$17:$O$17</c:f>
              <c:numCache>
                <c:formatCode>#,##0</c:formatCode>
                <c:ptCount val="14"/>
                <c:pt idx="0">
                  <c:v>1165247.6764896265</c:v>
                </c:pt>
                <c:pt idx="1">
                  <c:v>392236.65457811224</c:v>
                </c:pt>
                <c:pt idx="2">
                  <c:v>99260.375979182121</c:v>
                </c:pt>
                <c:pt idx="3">
                  <c:v>383360.7703014689</c:v>
                </c:pt>
              </c:numCache>
            </c:numRef>
          </c:val>
          <c:smooth val="0"/>
          <c:extLst>
            <c:ext xmlns:c16="http://schemas.microsoft.com/office/drawing/2014/chart" uri="{C3380CC4-5D6E-409C-BE32-E72D297353CC}">
              <c16:uniqueId val="{0000000C-3547-431A-9CD7-23A936822F26}"/>
            </c:ext>
          </c:extLst>
        </c:ser>
        <c:ser>
          <c:idx val="13"/>
          <c:order val="13"/>
          <c:tx>
            <c:strRef>
              <c:f>LIA_PPCF!$A$18</c:f>
              <c:strCache>
                <c:ptCount val="1"/>
                <c:pt idx="0">
                  <c:v>2021Q2</c:v>
                </c:pt>
              </c:strCache>
            </c:strRef>
          </c:tx>
          <c:spPr>
            <a:ln w="28575" cap="rnd">
              <a:solidFill>
                <a:schemeClr val="accent2">
                  <a:lumMod val="80000"/>
                  <a:lumOff val="20000"/>
                </a:schemeClr>
              </a:solidFill>
              <a:round/>
            </a:ln>
            <a:effectLst/>
          </c:spPr>
          <c:marker>
            <c:symbol val="none"/>
          </c:marker>
          <c:val>
            <c:numRef>
              <c:f>LIA_PPCF!$B$18:$O$18</c:f>
              <c:numCache>
                <c:formatCode>#,##0</c:formatCode>
                <c:ptCount val="14"/>
                <c:pt idx="0">
                  <c:v>1897471.5959180063</c:v>
                </c:pt>
                <c:pt idx="1">
                  <c:v>202963.62245009426</c:v>
                </c:pt>
                <c:pt idx="2">
                  <c:v>383363.77773665258</c:v>
                </c:pt>
              </c:numCache>
            </c:numRef>
          </c:val>
          <c:smooth val="0"/>
          <c:extLst>
            <c:ext xmlns:c16="http://schemas.microsoft.com/office/drawing/2014/chart" uri="{C3380CC4-5D6E-409C-BE32-E72D297353CC}">
              <c16:uniqueId val="{0000000D-3547-431A-9CD7-23A936822F26}"/>
            </c:ext>
          </c:extLst>
        </c:ser>
        <c:ser>
          <c:idx val="14"/>
          <c:order val="14"/>
          <c:tx>
            <c:strRef>
              <c:f>LIA_PPCF!$A$19</c:f>
              <c:strCache>
                <c:ptCount val="1"/>
                <c:pt idx="0">
                  <c:v>2021Q3</c:v>
                </c:pt>
              </c:strCache>
            </c:strRef>
          </c:tx>
          <c:spPr>
            <a:ln w="28575" cap="rnd">
              <a:solidFill>
                <a:schemeClr val="accent3">
                  <a:lumMod val="80000"/>
                  <a:lumOff val="20000"/>
                </a:schemeClr>
              </a:solidFill>
              <a:round/>
            </a:ln>
            <a:effectLst/>
          </c:spPr>
          <c:marker>
            <c:symbol val="none"/>
          </c:marker>
          <c:val>
            <c:numRef>
              <c:f>LIA_PPCF!$B$19:$O$19</c:f>
              <c:numCache>
                <c:formatCode>#,##0</c:formatCode>
                <c:ptCount val="14"/>
                <c:pt idx="0">
                  <c:v>2505673.1747049824</c:v>
                </c:pt>
                <c:pt idx="1">
                  <c:v>413404.04530824092</c:v>
                </c:pt>
              </c:numCache>
            </c:numRef>
          </c:val>
          <c:smooth val="0"/>
          <c:extLst>
            <c:ext xmlns:c16="http://schemas.microsoft.com/office/drawing/2014/chart" uri="{C3380CC4-5D6E-409C-BE32-E72D297353CC}">
              <c16:uniqueId val="{0000000E-3547-431A-9CD7-23A936822F26}"/>
            </c:ext>
          </c:extLst>
        </c:ser>
        <c:ser>
          <c:idx val="15"/>
          <c:order val="15"/>
          <c:tx>
            <c:strRef>
              <c:f>LIA_PPCF!$A$20</c:f>
              <c:strCache>
                <c:ptCount val="1"/>
                <c:pt idx="0">
                  <c:v>2021Q4</c:v>
                </c:pt>
              </c:strCache>
            </c:strRef>
          </c:tx>
          <c:spPr>
            <a:ln w="28575" cap="rnd">
              <a:solidFill>
                <a:schemeClr val="accent4">
                  <a:lumMod val="80000"/>
                  <a:lumOff val="20000"/>
                </a:schemeClr>
              </a:solidFill>
              <a:round/>
            </a:ln>
            <a:effectLst/>
          </c:spPr>
          <c:marker>
            <c:symbol val="none"/>
          </c:marker>
          <c:val>
            <c:numRef>
              <c:f>LIA_PPCF!$B$20:$O$20</c:f>
              <c:numCache>
                <c:formatCode>#,##0</c:formatCode>
                <c:ptCount val="14"/>
                <c:pt idx="0">
                  <c:v>1788634.9838051915</c:v>
                </c:pt>
              </c:numCache>
            </c:numRef>
          </c:val>
          <c:smooth val="0"/>
          <c:extLst>
            <c:ext xmlns:c16="http://schemas.microsoft.com/office/drawing/2014/chart" uri="{C3380CC4-5D6E-409C-BE32-E72D297353CC}">
              <c16:uniqueId val="{0000000F-3547-431A-9CD7-23A936822F26}"/>
            </c:ext>
          </c:extLst>
        </c:ser>
        <c:dLbls>
          <c:showLegendKey val="0"/>
          <c:showVal val="0"/>
          <c:showCatName val="0"/>
          <c:showSerName val="0"/>
          <c:showPercent val="0"/>
          <c:showBubbleSize val="0"/>
        </c:dLbls>
        <c:smooth val="0"/>
        <c:axId val="498922016"/>
        <c:axId val="674146512"/>
      </c:lineChart>
      <c:catAx>
        <c:axId val="49892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4146512"/>
        <c:crosses val="autoZero"/>
        <c:auto val="1"/>
        <c:lblAlgn val="ctr"/>
        <c:lblOffset val="100"/>
        <c:noMultiLvlLbl val="0"/>
      </c:catAx>
      <c:valAx>
        <c:axId val="67414651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89220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Incremental finalisations by AQ/DQ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LIA_PPCF!$A$25</c:f>
              <c:strCache>
                <c:ptCount val="1"/>
                <c:pt idx="0">
                  <c:v>2018Q1</c:v>
                </c:pt>
              </c:strCache>
            </c:strRef>
          </c:tx>
          <c:spPr>
            <a:ln w="28575" cap="rnd">
              <a:solidFill>
                <a:schemeClr val="accent1"/>
              </a:solidFill>
              <a:round/>
            </a:ln>
            <a:effectLst/>
          </c:spPr>
          <c:marker>
            <c:symbol val="none"/>
          </c:marker>
          <c:val>
            <c:numRef>
              <c:f>LIA_PPCF!$B$25:$Q$25</c:f>
              <c:numCache>
                <c:formatCode>#,##0</c:formatCode>
                <c:ptCount val="16"/>
                <c:pt idx="0">
                  <c:v>0</c:v>
                </c:pt>
                <c:pt idx="1">
                  <c:v>17</c:v>
                </c:pt>
                <c:pt idx="2">
                  <c:v>6</c:v>
                </c:pt>
                <c:pt idx="3">
                  <c:v>6</c:v>
                </c:pt>
                <c:pt idx="4">
                  <c:v>13</c:v>
                </c:pt>
                <c:pt idx="5">
                  <c:v>5</c:v>
                </c:pt>
                <c:pt idx="6">
                  <c:v>6</c:v>
                </c:pt>
                <c:pt idx="7">
                  <c:v>5</c:v>
                </c:pt>
                <c:pt idx="8">
                  <c:v>4</c:v>
                </c:pt>
                <c:pt idx="9">
                  <c:v>3</c:v>
                </c:pt>
                <c:pt idx="10">
                  <c:v>0</c:v>
                </c:pt>
                <c:pt idx="11">
                  <c:v>0</c:v>
                </c:pt>
                <c:pt idx="12">
                  <c:v>0</c:v>
                </c:pt>
                <c:pt idx="13">
                  <c:v>3</c:v>
                </c:pt>
                <c:pt idx="14">
                  <c:v>0</c:v>
                </c:pt>
                <c:pt idx="15">
                  <c:v>0</c:v>
                </c:pt>
              </c:numCache>
            </c:numRef>
          </c:val>
          <c:smooth val="0"/>
          <c:extLst>
            <c:ext xmlns:c16="http://schemas.microsoft.com/office/drawing/2014/chart" uri="{C3380CC4-5D6E-409C-BE32-E72D297353CC}">
              <c16:uniqueId val="{00000000-B640-4B0F-BF3C-A6DA633912A7}"/>
            </c:ext>
          </c:extLst>
        </c:ser>
        <c:ser>
          <c:idx val="1"/>
          <c:order val="1"/>
          <c:tx>
            <c:strRef>
              <c:f>LIA_PPCF!$A$26</c:f>
              <c:strCache>
                <c:ptCount val="1"/>
                <c:pt idx="0">
                  <c:v>2018Q2</c:v>
                </c:pt>
              </c:strCache>
            </c:strRef>
          </c:tx>
          <c:spPr>
            <a:ln w="28575" cap="rnd">
              <a:solidFill>
                <a:schemeClr val="accent2"/>
              </a:solidFill>
              <a:round/>
            </a:ln>
            <a:effectLst/>
          </c:spPr>
          <c:marker>
            <c:symbol val="none"/>
          </c:marker>
          <c:val>
            <c:numRef>
              <c:f>LIA_PPCF!$B$26:$Q$26</c:f>
              <c:numCache>
                <c:formatCode>#,##0</c:formatCode>
                <c:ptCount val="16"/>
                <c:pt idx="0">
                  <c:v>0</c:v>
                </c:pt>
                <c:pt idx="1">
                  <c:v>0</c:v>
                </c:pt>
                <c:pt idx="2">
                  <c:v>0</c:v>
                </c:pt>
                <c:pt idx="3">
                  <c:v>12</c:v>
                </c:pt>
                <c:pt idx="4">
                  <c:v>17</c:v>
                </c:pt>
                <c:pt idx="5">
                  <c:v>8</c:v>
                </c:pt>
                <c:pt idx="6">
                  <c:v>2</c:v>
                </c:pt>
                <c:pt idx="7">
                  <c:v>7</c:v>
                </c:pt>
                <c:pt idx="8">
                  <c:v>9</c:v>
                </c:pt>
                <c:pt idx="9">
                  <c:v>4</c:v>
                </c:pt>
                <c:pt idx="10">
                  <c:v>3</c:v>
                </c:pt>
                <c:pt idx="11">
                  <c:v>2</c:v>
                </c:pt>
                <c:pt idx="12">
                  <c:v>1</c:v>
                </c:pt>
                <c:pt idx="13">
                  <c:v>0</c:v>
                </c:pt>
                <c:pt idx="14">
                  <c:v>0</c:v>
                </c:pt>
              </c:numCache>
            </c:numRef>
          </c:val>
          <c:smooth val="0"/>
          <c:extLst>
            <c:ext xmlns:c16="http://schemas.microsoft.com/office/drawing/2014/chart" uri="{C3380CC4-5D6E-409C-BE32-E72D297353CC}">
              <c16:uniqueId val="{00000001-B640-4B0F-BF3C-A6DA633912A7}"/>
            </c:ext>
          </c:extLst>
        </c:ser>
        <c:ser>
          <c:idx val="2"/>
          <c:order val="2"/>
          <c:tx>
            <c:strRef>
              <c:f>LIA_PPCF!$A$27</c:f>
              <c:strCache>
                <c:ptCount val="1"/>
                <c:pt idx="0">
                  <c:v>2018Q3</c:v>
                </c:pt>
              </c:strCache>
            </c:strRef>
          </c:tx>
          <c:spPr>
            <a:ln w="28575" cap="rnd">
              <a:solidFill>
                <a:schemeClr val="accent3"/>
              </a:solidFill>
              <a:round/>
            </a:ln>
            <a:effectLst/>
          </c:spPr>
          <c:marker>
            <c:symbol val="none"/>
          </c:marker>
          <c:val>
            <c:numRef>
              <c:f>LIA_PPCF!$B$27:$Q$27</c:f>
              <c:numCache>
                <c:formatCode>#,##0</c:formatCode>
                <c:ptCount val="16"/>
                <c:pt idx="0">
                  <c:v>0</c:v>
                </c:pt>
                <c:pt idx="1">
                  <c:v>0</c:v>
                </c:pt>
                <c:pt idx="2">
                  <c:v>17</c:v>
                </c:pt>
                <c:pt idx="3">
                  <c:v>11</c:v>
                </c:pt>
                <c:pt idx="4">
                  <c:v>7</c:v>
                </c:pt>
                <c:pt idx="5">
                  <c:v>7</c:v>
                </c:pt>
                <c:pt idx="6">
                  <c:v>4</c:v>
                </c:pt>
                <c:pt idx="7">
                  <c:v>3</c:v>
                </c:pt>
                <c:pt idx="8">
                  <c:v>0</c:v>
                </c:pt>
                <c:pt idx="9">
                  <c:v>0</c:v>
                </c:pt>
                <c:pt idx="10">
                  <c:v>0</c:v>
                </c:pt>
                <c:pt idx="11">
                  <c:v>0</c:v>
                </c:pt>
                <c:pt idx="12">
                  <c:v>0</c:v>
                </c:pt>
                <c:pt idx="13">
                  <c:v>0</c:v>
                </c:pt>
              </c:numCache>
            </c:numRef>
          </c:val>
          <c:smooth val="0"/>
          <c:extLst>
            <c:ext xmlns:c16="http://schemas.microsoft.com/office/drawing/2014/chart" uri="{C3380CC4-5D6E-409C-BE32-E72D297353CC}">
              <c16:uniqueId val="{00000002-B640-4B0F-BF3C-A6DA633912A7}"/>
            </c:ext>
          </c:extLst>
        </c:ser>
        <c:ser>
          <c:idx val="3"/>
          <c:order val="3"/>
          <c:tx>
            <c:strRef>
              <c:f>LIA_PPCF!$A$28</c:f>
              <c:strCache>
                <c:ptCount val="1"/>
                <c:pt idx="0">
                  <c:v>2018Q4</c:v>
                </c:pt>
              </c:strCache>
            </c:strRef>
          </c:tx>
          <c:spPr>
            <a:ln w="28575" cap="rnd">
              <a:solidFill>
                <a:schemeClr val="accent4"/>
              </a:solidFill>
              <a:round/>
            </a:ln>
            <a:effectLst/>
          </c:spPr>
          <c:marker>
            <c:symbol val="none"/>
          </c:marker>
          <c:val>
            <c:numRef>
              <c:f>LIA_PPCF!$B$28:$Q$28</c:f>
              <c:numCache>
                <c:formatCode>#,##0</c:formatCode>
                <c:ptCount val="16"/>
                <c:pt idx="0">
                  <c:v>0</c:v>
                </c:pt>
                <c:pt idx="1">
                  <c:v>15</c:v>
                </c:pt>
                <c:pt idx="2">
                  <c:v>11</c:v>
                </c:pt>
                <c:pt idx="3">
                  <c:v>13</c:v>
                </c:pt>
                <c:pt idx="4">
                  <c:v>6</c:v>
                </c:pt>
                <c:pt idx="5">
                  <c:v>10</c:v>
                </c:pt>
                <c:pt idx="6">
                  <c:v>7</c:v>
                </c:pt>
                <c:pt idx="7">
                  <c:v>12</c:v>
                </c:pt>
                <c:pt idx="8">
                  <c:v>11</c:v>
                </c:pt>
                <c:pt idx="9">
                  <c:v>2</c:v>
                </c:pt>
                <c:pt idx="10">
                  <c:v>1</c:v>
                </c:pt>
                <c:pt idx="11">
                  <c:v>1</c:v>
                </c:pt>
                <c:pt idx="12">
                  <c:v>0</c:v>
                </c:pt>
              </c:numCache>
            </c:numRef>
          </c:val>
          <c:smooth val="0"/>
          <c:extLst>
            <c:ext xmlns:c16="http://schemas.microsoft.com/office/drawing/2014/chart" uri="{C3380CC4-5D6E-409C-BE32-E72D297353CC}">
              <c16:uniqueId val="{00000003-B640-4B0F-BF3C-A6DA633912A7}"/>
            </c:ext>
          </c:extLst>
        </c:ser>
        <c:ser>
          <c:idx val="4"/>
          <c:order val="4"/>
          <c:tx>
            <c:strRef>
              <c:f>LIA_PPCF!$A$29</c:f>
              <c:strCache>
                <c:ptCount val="1"/>
                <c:pt idx="0">
                  <c:v>2019Q1</c:v>
                </c:pt>
              </c:strCache>
            </c:strRef>
          </c:tx>
          <c:spPr>
            <a:ln w="28575" cap="rnd">
              <a:solidFill>
                <a:schemeClr val="accent5"/>
              </a:solidFill>
              <a:round/>
            </a:ln>
            <a:effectLst/>
          </c:spPr>
          <c:marker>
            <c:symbol val="none"/>
          </c:marker>
          <c:val>
            <c:numRef>
              <c:f>LIA_PPCF!$B$29:$Q$29</c:f>
              <c:numCache>
                <c:formatCode>#,##0</c:formatCode>
                <c:ptCount val="16"/>
                <c:pt idx="0">
                  <c:v>0</c:v>
                </c:pt>
                <c:pt idx="1">
                  <c:v>0</c:v>
                </c:pt>
                <c:pt idx="2">
                  <c:v>19</c:v>
                </c:pt>
                <c:pt idx="3">
                  <c:v>8</c:v>
                </c:pt>
                <c:pt idx="4">
                  <c:v>8</c:v>
                </c:pt>
                <c:pt idx="5">
                  <c:v>13</c:v>
                </c:pt>
                <c:pt idx="6">
                  <c:v>14</c:v>
                </c:pt>
                <c:pt idx="7">
                  <c:v>7</c:v>
                </c:pt>
                <c:pt idx="8">
                  <c:v>9</c:v>
                </c:pt>
                <c:pt idx="9">
                  <c:v>20</c:v>
                </c:pt>
                <c:pt idx="10">
                  <c:v>10</c:v>
                </c:pt>
                <c:pt idx="11">
                  <c:v>0</c:v>
                </c:pt>
              </c:numCache>
            </c:numRef>
          </c:val>
          <c:smooth val="0"/>
          <c:extLst>
            <c:ext xmlns:c16="http://schemas.microsoft.com/office/drawing/2014/chart" uri="{C3380CC4-5D6E-409C-BE32-E72D297353CC}">
              <c16:uniqueId val="{00000004-B640-4B0F-BF3C-A6DA633912A7}"/>
            </c:ext>
          </c:extLst>
        </c:ser>
        <c:ser>
          <c:idx val="5"/>
          <c:order val="5"/>
          <c:tx>
            <c:strRef>
              <c:f>LIA_PPCF!$A$30</c:f>
              <c:strCache>
                <c:ptCount val="1"/>
                <c:pt idx="0">
                  <c:v>2019Q2</c:v>
                </c:pt>
              </c:strCache>
            </c:strRef>
          </c:tx>
          <c:spPr>
            <a:ln w="28575" cap="rnd">
              <a:solidFill>
                <a:schemeClr val="accent6"/>
              </a:solidFill>
              <a:round/>
            </a:ln>
            <a:effectLst/>
          </c:spPr>
          <c:marker>
            <c:symbol val="none"/>
          </c:marker>
          <c:val>
            <c:numRef>
              <c:f>LIA_PPCF!$B$30:$Q$30</c:f>
              <c:numCache>
                <c:formatCode>#,##0</c:formatCode>
                <c:ptCount val="16"/>
                <c:pt idx="0">
                  <c:v>0</c:v>
                </c:pt>
                <c:pt idx="1">
                  <c:v>0</c:v>
                </c:pt>
                <c:pt idx="2">
                  <c:v>12</c:v>
                </c:pt>
                <c:pt idx="3">
                  <c:v>14</c:v>
                </c:pt>
                <c:pt idx="4">
                  <c:v>6</c:v>
                </c:pt>
                <c:pt idx="5">
                  <c:v>6</c:v>
                </c:pt>
                <c:pt idx="6">
                  <c:v>4</c:v>
                </c:pt>
                <c:pt idx="7">
                  <c:v>6</c:v>
                </c:pt>
                <c:pt idx="8">
                  <c:v>14</c:v>
                </c:pt>
                <c:pt idx="9">
                  <c:v>10</c:v>
                </c:pt>
                <c:pt idx="10">
                  <c:v>6</c:v>
                </c:pt>
              </c:numCache>
            </c:numRef>
          </c:val>
          <c:smooth val="0"/>
          <c:extLst>
            <c:ext xmlns:c16="http://schemas.microsoft.com/office/drawing/2014/chart" uri="{C3380CC4-5D6E-409C-BE32-E72D297353CC}">
              <c16:uniqueId val="{00000005-B640-4B0F-BF3C-A6DA633912A7}"/>
            </c:ext>
          </c:extLst>
        </c:ser>
        <c:ser>
          <c:idx val="6"/>
          <c:order val="6"/>
          <c:tx>
            <c:strRef>
              <c:f>LIA_PPCF!$A$31</c:f>
              <c:strCache>
                <c:ptCount val="1"/>
                <c:pt idx="0">
                  <c:v>2019Q3</c:v>
                </c:pt>
              </c:strCache>
            </c:strRef>
          </c:tx>
          <c:spPr>
            <a:ln w="28575" cap="rnd">
              <a:solidFill>
                <a:schemeClr val="accent1">
                  <a:lumMod val="60000"/>
                </a:schemeClr>
              </a:solidFill>
              <a:round/>
            </a:ln>
            <a:effectLst/>
          </c:spPr>
          <c:marker>
            <c:symbol val="none"/>
          </c:marker>
          <c:val>
            <c:numRef>
              <c:f>LIA_PPCF!$B$31:$Q$31</c:f>
              <c:numCache>
                <c:formatCode>#,##0</c:formatCode>
                <c:ptCount val="16"/>
                <c:pt idx="0">
                  <c:v>0</c:v>
                </c:pt>
                <c:pt idx="1">
                  <c:v>13</c:v>
                </c:pt>
                <c:pt idx="2">
                  <c:v>6</c:v>
                </c:pt>
                <c:pt idx="3">
                  <c:v>9</c:v>
                </c:pt>
                <c:pt idx="4">
                  <c:v>7</c:v>
                </c:pt>
                <c:pt idx="5">
                  <c:v>20</c:v>
                </c:pt>
                <c:pt idx="6">
                  <c:v>7</c:v>
                </c:pt>
                <c:pt idx="7">
                  <c:v>16</c:v>
                </c:pt>
                <c:pt idx="8">
                  <c:v>4</c:v>
                </c:pt>
                <c:pt idx="9">
                  <c:v>6</c:v>
                </c:pt>
              </c:numCache>
            </c:numRef>
          </c:val>
          <c:smooth val="0"/>
          <c:extLst>
            <c:ext xmlns:c16="http://schemas.microsoft.com/office/drawing/2014/chart" uri="{C3380CC4-5D6E-409C-BE32-E72D297353CC}">
              <c16:uniqueId val="{00000006-B640-4B0F-BF3C-A6DA633912A7}"/>
            </c:ext>
          </c:extLst>
        </c:ser>
        <c:ser>
          <c:idx val="7"/>
          <c:order val="7"/>
          <c:tx>
            <c:strRef>
              <c:f>LIA_PPCF!$A$32</c:f>
              <c:strCache>
                <c:ptCount val="1"/>
                <c:pt idx="0">
                  <c:v>2019Q4</c:v>
                </c:pt>
              </c:strCache>
            </c:strRef>
          </c:tx>
          <c:spPr>
            <a:ln w="28575" cap="rnd">
              <a:solidFill>
                <a:schemeClr val="accent2">
                  <a:lumMod val="60000"/>
                </a:schemeClr>
              </a:solidFill>
              <a:round/>
            </a:ln>
            <a:effectLst/>
          </c:spPr>
          <c:marker>
            <c:symbol val="none"/>
          </c:marker>
          <c:val>
            <c:numRef>
              <c:f>LIA_PPCF!$B$32:$Q$32</c:f>
              <c:numCache>
                <c:formatCode>#,##0</c:formatCode>
                <c:ptCount val="16"/>
                <c:pt idx="0">
                  <c:v>0</c:v>
                </c:pt>
                <c:pt idx="1">
                  <c:v>0</c:v>
                </c:pt>
                <c:pt idx="2">
                  <c:v>12</c:v>
                </c:pt>
                <c:pt idx="3">
                  <c:v>13</c:v>
                </c:pt>
                <c:pt idx="4">
                  <c:v>10</c:v>
                </c:pt>
                <c:pt idx="5">
                  <c:v>22</c:v>
                </c:pt>
                <c:pt idx="6">
                  <c:v>15</c:v>
                </c:pt>
                <c:pt idx="7">
                  <c:v>20</c:v>
                </c:pt>
                <c:pt idx="8">
                  <c:v>16</c:v>
                </c:pt>
              </c:numCache>
            </c:numRef>
          </c:val>
          <c:smooth val="0"/>
          <c:extLst>
            <c:ext xmlns:c16="http://schemas.microsoft.com/office/drawing/2014/chart" uri="{C3380CC4-5D6E-409C-BE32-E72D297353CC}">
              <c16:uniqueId val="{00000007-B640-4B0F-BF3C-A6DA633912A7}"/>
            </c:ext>
          </c:extLst>
        </c:ser>
        <c:ser>
          <c:idx val="8"/>
          <c:order val="8"/>
          <c:tx>
            <c:strRef>
              <c:f>LIA_PPCF!$A$33</c:f>
              <c:strCache>
                <c:ptCount val="1"/>
                <c:pt idx="0">
                  <c:v>2020Q1</c:v>
                </c:pt>
              </c:strCache>
            </c:strRef>
          </c:tx>
          <c:spPr>
            <a:ln w="28575" cap="rnd">
              <a:solidFill>
                <a:schemeClr val="accent3">
                  <a:lumMod val="60000"/>
                </a:schemeClr>
              </a:solidFill>
              <a:round/>
            </a:ln>
            <a:effectLst/>
          </c:spPr>
          <c:marker>
            <c:symbol val="none"/>
          </c:marker>
          <c:val>
            <c:numRef>
              <c:f>LIA_PPCF!$B$33:$Q$33</c:f>
              <c:numCache>
                <c:formatCode>#,##0</c:formatCode>
                <c:ptCount val="16"/>
                <c:pt idx="0">
                  <c:v>0</c:v>
                </c:pt>
                <c:pt idx="1">
                  <c:v>12</c:v>
                </c:pt>
                <c:pt idx="2">
                  <c:v>13</c:v>
                </c:pt>
                <c:pt idx="3">
                  <c:v>12</c:v>
                </c:pt>
                <c:pt idx="4">
                  <c:v>9</c:v>
                </c:pt>
                <c:pt idx="5">
                  <c:v>12</c:v>
                </c:pt>
                <c:pt idx="6">
                  <c:v>11</c:v>
                </c:pt>
                <c:pt idx="7">
                  <c:v>9</c:v>
                </c:pt>
              </c:numCache>
            </c:numRef>
          </c:val>
          <c:smooth val="0"/>
          <c:extLst>
            <c:ext xmlns:c16="http://schemas.microsoft.com/office/drawing/2014/chart" uri="{C3380CC4-5D6E-409C-BE32-E72D297353CC}">
              <c16:uniqueId val="{00000008-B640-4B0F-BF3C-A6DA633912A7}"/>
            </c:ext>
          </c:extLst>
        </c:ser>
        <c:ser>
          <c:idx val="9"/>
          <c:order val="9"/>
          <c:tx>
            <c:strRef>
              <c:f>LIA_PPCF!$A$34</c:f>
              <c:strCache>
                <c:ptCount val="1"/>
                <c:pt idx="0">
                  <c:v>2020Q2</c:v>
                </c:pt>
              </c:strCache>
            </c:strRef>
          </c:tx>
          <c:spPr>
            <a:ln w="28575" cap="rnd">
              <a:solidFill>
                <a:schemeClr val="accent4">
                  <a:lumMod val="60000"/>
                </a:schemeClr>
              </a:solidFill>
              <a:round/>
            </a:ln>
            <a:effectLst/>
          </c:spPr>
          <c:marker>
            <c:symbol val="none"/>
          </c:marker>
          <c:val>
            <c:numRef>
              <c:f>LIA_PPCF!$B$34:$Q$34</c:f>
              <c:numCache>
                <c:formatCode>#,##0</c:formatCode>
                <c:ptCount val="16"/>
                <c:pt idx="0">
                  <c:v>0</c:v>
                </c:pt>
                <c:pt idx="1">
                  <c:v>14</c:v>
                </c:pt>
                <c:pt idx="2">
                  <c:v>13</c:v>
                </c:pt>
                <c:pt idx="3">
                  <c:v>19</c:v>
                </c:pt>
                <c:pt idx="4">
                  <c:v>11</c:v>
                </c:pt>
                <c:pt idx="5">
                  <c:v>22</c:v>
                </c:pt>
                <c:pt idx="6">
                  <c:v>5</c:v>
                </c:pt>
              </c:numCache>
            </c:numRef>
          </c:val>
          <c:smooth val="0"/>
          <c:extLst>
            <c:ext xmlns:c16="http://schemas.microsoft.com/office/drawing/2014/chart" uri="{C3380CC4-5D6E-409C-BE32-E72D297353CC}">
              <c16:uniqueId val="{00000009-B640-4B0F-BF3C-A6DA633912A7}"/>
            </c:ext>
          </c:extLst>
        </c:ser>
        <c:ser>
          <c:idx val="10"/>
          <c:order val="10"/>
          <c:tx>
            <c:strRef>
              <c:f>LIA_PPCF!$A$35</c:f>
              <c:strCache>
                <c:ptCount val="1"/>
                <c:pt idx="0">
                  <c:v>2020Q3</c:v>
                </c:pt>
              </c:strCache>
            </c:strRef>
          </c:tx>
          <c:spPr>
            <a:ln w="28575" cap="rnd">
              <a:solidFill>
                <a:schemeClr val="accent5">
                  <a:lumMod val="60000"/>
                </a:schemeClr>
              </a:solidFill>
              <a:round/>
            </a:ln>
            <a:effectLst/>
          </c:spPr>
          <c:marker>
            <c:symbol val="none"/>
          </c:marker>
          <c:val>
            <c:numRef>
              <c:f>LIA_PPCF!$B$35:$Q$35</c:f>
              <c:numCache>
                <c:formatCode>#,##0</c:formatCode>
                <c:ptCount val="16"/>
                <c:pt idx="0">
                  <c:v>0</c:v>
                </c:pt>
                <c:pt idx="1">
                  <c:v>19</c:v>
                </c:pt>
                <c:pt idx="2">
                  <c:v>8</c:v>
                </c:pt>
                <c:pt idx="3">
                  <c:v>18</c:v>
                </c:pt>
                <c:pt idx="4">
                  <c:v>31</c:v>
                </c:pt>
                <c:pt idx="5">
                  <c:v>52</c:v>
                </c:pt>
              </c:numCache>
            </c:numRef>
          </c:val>
          <c:smooth val="0"/>
          <c:extLst>
            <c:ext xmlns:c16="http://schemas.microsoft.com/office/drawing/2014/chart" uri="{C3380CC4-5D6E-409C-BE32-E72D297353CC}">
              <c16:uniqueId val="{0000000A-B640-4B0F-BF3C-A6DA633912A7}"/>
            </c:ext>
          </c:extLst>
        </c:ser>
        <c:ser>
          <c:idx val="11"/>
          <c:order val="11"/>
          <c:tx>
            <c:strRef>
              <c:f>LIA_PPCF!$A$36</c:f>
              <c:strCache>
                <c:ptCount val="1"/>
                <c:pt idx="0">
                  <c:v>2020Q4</c:v>
                </c:pt>
              </c:strCache>
            </c:strRef>
          </c:tx>
          <c:spPr>
            <a:ln w="28575" cap="rnd">
              <a:solidFill>
                <a:schemeClr val="accent6">
                  <a:lumMod val="60000"/>
                </a:schemeClr>
              </a:solidFill>
              <a:round/>
            </a:ln>
            <a:effectLst/>
          </c:spPr>
          <c:marker>
            <c:symbol val="none"/>
          </c:marker>
          <c:val>
            <c:numRef>
              <c:f>LIA_PPCF!$B$36:$Q$36</c:f>
              <c:numCache>
                <c:formatCode>#,##0</c:formatCode>
                <c:ptCount val="16"/>
                <c:pt idx="0">
                  <c:v>0</c:v>
                </c:pt>
                <c:pt idx="1">
                  <c:v>24</c:v>
                </c:pt>
                <c:pt idx="2">
                  <c:v>11</c:v>
                </c:pt>
                <c:pt idx="3">
                  <c:v>22</c:v>
                </c:pt>
                <c:pt idx="4">
                  <c:v>45</c:v>
                </c:pt>
              </c:numCache>
            </c:numRef>
          </c:val>
          <c:smooth val="0"/>
          <c:extLst>
            <c:ext xmlns:c16="http://schemas.microsoft.com/office/drawing/2014/chart" uri="{C3380CC4-5D6E-409C-BE32-E72D297353CC}">
              <c16:uniqueId val="{0000000B-B640-4B0F-BF3C-A6DA633912A7}"/>
            </c:ext>
          </c:extLst>
        </c:ser>
        <c:ser>
          <c:idx val="12"/>
          <c:order val="12"/>
          <c:tx>
            <c:strRef>
              <c:f>LIA_PPCF!$A$37</c:f>
              <c:strCache>
                <c:ptCount val="1"/>
                <c:pt idx="0">
                  <c:v>2021Q1</c:v>
                </c:pt>
              </c:strCache>
            </c:strRef>
          </c:tx>
          <c:spPr>
            <a:ln w="28575" cap="rnd">
              <a:solidFill>
                <a:schemeClr val="accent1">
                  <a:lumMod val="80000"/>
                  <a:lumOff val="20000"/>
                </a:schemeClr>
              </a:solidFill>
              <a:round/>
            </a:ln>
            <a:effectLst/>
          </c:spPr>
          <c:marker>
            <c:symbol val="none"/>
          </c:marker>
          <c:val>
            <c:numRef>
              <c:f>LIA_PPCF!$B$37:$Q$37</c:f>
              <c:numCache>
                <c:formatCode>#,##0</c:formatCode>
                <c:ptCount val="16"/>
                <c:pt idx="0">
                  <c:v>19</c:v>
                </c:pt>
                <c:pt idx="1">
                  <c:v>16</c:v>
                </c:pt>
                <c:pt idx="2">
                  <c:v>32</c:v>
                </c:pt>
                <c:pt idx="3">
                  <c:v>37</c:v>
                </c:pt>
              </c:numCache>
            </c:numRef>
          </c:val>
          <c:smooth val="0"/>
          <c:extLst>
            <c:ext xmlns:c16="http://schemas.microsoft.com/office/drawing/2014/chart" uri="{C3380CC4-5D6E-409C-BE32-E72D297353CC}">
              <c16:uniqueId val="{0000000C-B640-4B0F-BF3C-A6DA633912A7}"/>
            </c:ext>
          </c:extLst>
        </c:ser>
        <c:ser>
          <c:idx val="13"/>
          <c:order val="13"/>
          <c:tx>
            <c:strRef>
              <c:f>LIA_PPCF!$A$38</c:f>
              <c:strCache>
                <c:ptCount val="1"/>
                <c:pt idx="0">
                  <c:v>2021Q2</c:v>
                </c:pt>
              </c:strCache>
            </c:strRef>
          </c:tx>
          <c:spPr>
            <a:ln w="28575" cap="rnd">
              <a:solidFill>
                <a:schemeClr val="accent2">
                  <a:lumMod val="80000"/>
                  <a:lumOff val="20000"/>
                </a:schemeClr>
              </a:solidFill>
              <a:round/>
            </a:ln>
            <a:effectLst/>
          </c:spPr>
          <c:marker>
            <c:symbol val="none"/>
          </c:marker>
          <c:val>
            <c:numRef>
              <c:f>LIA_PPCF!$B$38:$Q$38</c:f>
              <c:numCache>
                <c:formatCode>#,##0</c:formatCode>
                <c:ptCount val="16"/>
                <c:pt idx="0">
                  <c:v>0</c:v>
                </c:pt>
                <c:pt idx="1">
                  <c:v>29</c:v>
                </c:pt>
                <c:pt idx="2">
                  <c:v>49</c:v>
                </c:pt>
              </c:numCache>
            </c:numRef>
          </c:val>
          <c:smooth val="0"/>
          <c:extLst>
            <c:ext xmlns:c16="http://schemas.microsoft.com/office/drawing/2014/chart" uri="{C3380CC4-5D6E-409C-BE32-E72D297353CC}">
              <c16:uniqueId val="{0000000D-B640-4B0F-BF3C-A6DA633912A7}"/>
            </c:ext>
          </c:extLst>
        </c:ser>
        <c:ser>
          <c:idx val="14"/>
          <c:order val="14"/>
          <c:tx>
            <c:strRef>
              <c:f>LIA_PPCF!$A$39</c:f>
              <c:strCache>
                <c:ptCount val="1"/>
                <c:pt idx="0">
                  <c:v>2021Q3</c:v>
                </c:pt>
              </c:strCache>
            </c:strRef>
          </c:tx>
          <c:spPr>
            <a:ln w="28575" cap="rnd">
              <a:solidFill>
                <a:schemeClr val="accent3">
                  <a:lumMod val="80000"/>
                  <a:lumOff val="20000"/>
                </a:schemeClr>
              </a:solidFill>
              <a:round/>
            </a:ln>
            <a:effectLst/>
          </c:spPr>
          <c:marker>
            <c:symbol val="none"/>
          </c:marker>
          <c:val>
            <c:numRef>
              <c:f>LIA_PPCF!$B$39:$Q$39</c:f>
              <c:numCache>
                <c:formatCode>#,##0</c:formatCode>
                <c:ptCount val="16"/>
                <c:pt idx="0">
                  <c:v>0</c:v>
                </c:pt>
                <c:pt idx="1">
                  <c:v>37</c:v>
                </c:pt>
              </c:numCache>
            </c:numRef>
          </c:val>
          <c:smooth val="0"/>
          <c:extLst>
            <c:ext xmlns:c16="http://schemas.microsoft.com/office/drawing/2014/chart" uri="{C3380CC4-5D6E-409C-BE32-E72D297353CC}">
              <c16:uniqueId val="{0000000E-B640-4B0F-BF3C-A6DA633912A7}"/>
            </c:ext>
          </c:extLst>
        </c:ser>
        <c:ser>
          <c:idx val="15"/>
          <c:order val="15"/>
          <c:tx>
            <c:strRef>
              <c:f>LIA_PPCF!$A$40</c:f>
              <c:strCache>
                <c:ptCount val="1"/>
                <c:pt idx="0">
                  <c:v>2021Q4</c:v>
                </c:pt>
              </c:strCache>
            </c:strRef>
          </c:tx>
          <c:spPr>
            <a:ln w="28575" cap="rnd">
              <a:solidFill>
                <a:schemeClr val="accent4">
                  <a:lumMod val="80000"/>
                  <a:lumOff val="20000"/>
                </a:schemeClr>
              </a:solidFill>
              <a:round/>
            </a:ln>
            <a:effectLst/>
          </c:spPr>
          <c:marker>
            <c:symbol val="none"/>
          </c:marker>
          <c:val>
            <c:numRef>
              <c:f>LIA_PPCF!$B$40:$Q$40</c:f>
              <c:numCache>
                <c:formatCode>#,##0</c:formatCode>
                <c:ptCount val="16"/>
                <c:pt idx="0">
                  <c:v>0</c:v>
                </c:pt>
              </c:numCache>
            </c:numRef>
          </c:val>
          <c:smooth val="0"/>
          <c:extLst>
            <c:ext xmlns:c16="http://schemas.microsoft.com/office/drawing/2014/chart" uri="{C3380CC4-5D6E-409C-BE32-E72D297353CC}">
              <c16:uniqueId val="{0000000F-B640-4B0F-BF3C-A6DA633912A7}"/>
            </c:ext>
          </c:extLst>
        </c:ser>
        <c:dLbls>
          <c:showLegendKey val="0"/>
          <c:showVal val="0"/>
          <c:showCatName val="0"/>
          <c:showSerName val="0"/>
          <c:showPercent val="0"/>
          <c:showBubbleSize val="0"/>
        </c:dLbls>
        <c:smooth val="0"/>
        <c:axId val="498922016"/>
        <c:axId val="674146512"/>
      </c:lineChart>
      <c:catAx>
        <c:axId val="49892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4146512"/>
        <c:crosses val="autoZero"/>
        <c:auto val="1"/>
        <c:lblAlgn val="ctr"/>
        <c:lblOffset val="100"/>
        <c:noMultiLvlLbl val="0"/>
      </c:catAx>
      <c:valAx>
        <c:axId val="67414651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89220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Average PPCF by AQ/DQ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LIA_PPCF!$A$46</c:f>
              <c:strCache>
                <c:ptCount val="1"/>
                <c:pt idx="0">
                  <c:v>2018Q1</c:v>
                </c:pt>
              </c:strCache>
            </c:strRef>
          </c:tx>
          <c:spPr>
            <a:ln w="28575" cap="rnd">
              <a:solidFill>
                <a:schemeClr val="accent1"/>
              </a:solidFill>
              <a:round/>
            </a:ln>
            <a:effectLst/>
          </c:spPr>
          <c:marker>
            <c:symbol val="none"/>
          </c:marker>
          <c:val>
            <c:numRef>
              <c:f>LIA_PPCF!$B$46:$Q$46</c:f>
              <c:numCache>
                <c:formatCode>#,##0</c:formatCode>
                <c:ptCount val="16"/>
                <c:pt idx="0">
                  <c:v>0</c:v>
                </c:pt>
                <c:pt idx="1">
                  <c:v>16092.214162853628</c:v>
                </c:pt>
                <c:pt idx="2">
                  <c:v>122098.78199404408</c:v>
                </c:pt>
                <c:pt idx="3">
                  <c:v>0</c:v>
                </c:pt>
                <c:pt idx="4">
                  <c:v>0</c:v>
                </c:pt>
                <c:pt idx="5">
                  <c:v>424571.41809779278</c:v>
                </c:pt>
                <c:pt idx="6">
                  <c:v>33982.225238675652</c:v>
                </c:pt>
                <c:pt idx="7">
                  <c:v>72094.430143085789</c:v>
                </c:pt>
                <c:pt idx="8">
                  <c:v>0</c:v>
                </c:pt>
                <c:pt idx="9">
                  <c:v>80950.804558778109</c:v>
                </c:pt>
                <c:pt idx="10">
                  <c:v>0</c:v>
                </c:pt>
                <c:pt idx="11">
                  <c:v>0</c:v>
                </c:pt>
                <c:pt idx="12">
                  <c:v>0</c:v>
                </c:pt>
                <c:pt idx="13">
                  <c:v>115473.02721404063</c:v>
                </c:pt>
                <c:pt idx="14">
                  <c:v>0</c:v>
                </c:pt>
                <c:pt idx="15">
                  <c:v>0</c:v>
                </c:pt>
              </c:numCache>
            </c:numRef>
          </c:val>
          <c:smooth val="0"/>
          <c:extLst>
            <c:ext xmlns:c16="http://schemas.microsoft.com/office/drawing/2014/chart" uri="{C3380CC4-5D6E-409C-BE32-E72D297353CC}">
              <c16:uniqueId val="{00000000-C8EB-4D13-8440-0B4CA12FABCB}"/>
            </c:ext>
          </c:extLst>
        </c:ser>
        <c:ser>
          <c:idx val="1"/>
          <c:order val="1"/>
          <c:tx>
            <c:strRef>
              <c:f>LIA_PPCF!$A$47</c:f>
              <c:strCache>
                <c:ptCount val="1"/>
                <c:pt idx="0">
                  <c:v>2018Q2</c:v>
                </c:pt>
              </c:strCache>
            </c:strRef>
          </c:tx>
          <c:spPr>
            <a:ln w="28575" cap="rnd">
              <a:solidFill>
                <a:schemeClr val="accent2"/>
              </a:solidFill>
              <a:round/>
            </a:ln>
            <a:effectLst/>
          </c:spPr>
          <c:marker>
            <c:symbol val="none"/>
          </c:marker>
          <c:val>
            <c:numRef>
              <c:f>LIA_PPCF!$B$47:$Q$47</c:f>
              <c:numCache>
                <c:formatCode>#,##0</c:formatCode>
                <c:ptCount val="16"/>
                <c:pt idx="0">
                  <c:v>0</c:v>
                </c:pt>
                <c:pt idx="1">
                  <c:v>0</c:v>
                </c:pt>
                <c:pt idx="2">
                  <c:v>0</c:v>
                </c:pt>
                <c:pt idx="3">
                  <c:v>305476.23252901761</c:v>
                </c:pt>
                <c:pt idx="4">
                  <c:v>13310.896504501026</c:v>
                </c:pt>
                <c:pt idx="5">
                  <c:v>20795.521313762059</c:v>
                </c:pt>
                <c:pt idx="6">
                  <c:v>28227.170711486</c:v>
                </c:pt>
                <c:pt idx="7">
                  <c:v>59113.933206263049</c:v>
                </c:pt>
                <c:pt idx="8">
                  <c:v>467988.81389548793</c:v>
                </c:pt>
                <c:pt idx="9">
                  <c:v>52449.355546442115</c:v>
                </c:pt>
                <c:pt idx="10">
                  <c:v>1368082.7663044927</c:v>
                </c:pt>
                <c:pt idx="11">
                  <c:v>119305.4340604364</c:v>
                </c:pt>
                <c:pt idx="12">
                  <c:v>107099.36138937841</c:v>
                </c:pt>
                <c:pt idx="13">
                  <c:v>0</c:v>
                </c:pt>
                <c:pt idx="14">
                  <c:v>0</c:v>
                </c:pt>
              </c:numCache>
            </c:numRef>
          </c:val>
          <c:smooth val="0"/>
          <c:extLst>
            <c:ext xmlns:c16="http://schemas.microsoft.com/office/drawing/2014/chart" uri="{C3380CC4-5D6E-409C-BE32-E72D297353CC}">
              <c16:uniqueId val="{00000001-C8EB-4D13-8440-0B4CA12FABCB}"/>
            </c:ext>
          </c:extLst>
        </c:ser>
        <c:ser>
          <c:idx val="2"/>
          <c:order val="2"/>
          <c:tx>
            <c:strRef>
              <c:f>LIA_PPCF!$A$48</c:f>
              <c:strCache>
                <c:ptCount val="1"/>
                <c:pt idx="0">
                  <c:v>2018Q3</c:v>
                </c:pt>
              </c:strCache>
            </c:strRef>
          </c:tx>
          <c:spPr>
            <a:ln w="28575" cap="rnd">
              <a:solidFill>
                <a:schemeClr val="accent3"/>
              </a:solidFill>
              <a:round/>
            </a:ln>
            <a:effectLst/>
          </c:spPr>
          <c:marker>
            <c:symbol val="none"/>
          </c:marker>
          <c:val>
            <c:numRef>
              <c:f>LIA_PPCF!$B$48:$Q$48</c:f>
              <c:numCache>
                <c:formatCode>#,##0</c:formatCode>
                <c:ptCount val="16"/>
                <c:pt idx="0">
                  <c:v>0</c:v>
                </c:pt>
                <c:pt idx="1">
                  <c:v>0</c:v>
                </c:pt>
                <c:pt idx="2">
                  <c:v>22930.557335286838</c:v>
                </c:pt>
                <c:pt idx="3">
                  <c:v>0</c:v>
                </c:pt>
                <c:pt idx="4">
                  <c:v>55675.884156194224</c:v>
                </c:pt>
                <c:pt idx="5">
                  <c:v>0</c:v>
                </c:pt>
                <c:pt idx="6">
                  <c:v>32376.337161885524</c:v>
                </c:pt>
                <c:pt idx="7">
                  <c:v>126928.1021667617</c:v>
                </c:pt>
                <c:pt idx="8">
                  <c:v>0</c:v>
                </c:pt>
                <c:pt idx="9">
                  <c:v>0</c:v>
                </c:pt>
                <c:pt idx="10">
                  <c:v>0</c:v>
                </c:pt>
                <c:pt idx="11">
                  <c:v>0</c:v>
                </c:pt>
                <c:pt idx="12">
                  <c:v>0</c:v>
                </c:pt>
                <c:pt idx="13">
                  <c:v>0</c:v>
                </c:pt>
              </c:numCache>
            </c:numRef>
          </c:val>
          <c:smooth val="0"/>
          <c:extLst>
            <c:ext xmlns:c16="http://schemas.microsoft.com/office/drawing/2014/chart" uri="{C3380CC4-5D6E-409C-BE32-E72D297353CC}">
              <c16:uniqueId val="{00000002-C8EB-4D13-8440-0B4CA12FABCB}"/>
            </c:ext>
          </c:extLst>
        </c:ser>
        <c:ser>
          <c:idx val="3"/>
          <c:order val="3"/>
          <c:tx>
            <c:strRef>
              <c:f>LIA_PPCF!$A$49</c:f>
              <c:strCache>
                <c:ptCount val="1"/>
                <c:pt idx="0">
                  <c:v>2018Q4</c:v>
                </c:pt>
              </c:strCache>
            </c:strRef>
          </c:tx>
          <c:spPr>
            <a:ln w="28575" cap="rnd">
              <a:solidFill>
                <a:schemeClr val="accent4"/>
              </a:solidFill>
              <a:round/>
            </a:ln>
            <a:effectLst/>
          </c:spPr>
          <c:marker>
            <c:symbol val="none"/>
          </c:marker>
          <c:val>
            <c:numRef>
              <c:f>LIA_PPCF!$B$49:$Q$49</c:f>
              <c:numCache>
                <c:formatCode>#,##0</c:formatCode>
                <c:ptCount val="16"/>
                <c:pt idx="0">
                  <c:v>0</c:v>
                </c:pt>
                <c:pt idx="1">
                  <c:v>0</c:v>
                </c:pt>
                <c:pt idx="2">
                  <c:v>189839.00392898431</c:v>
                </c:pt>
                <c:pt idx="3">
                  <c:v>259199.1563332412</c:v>
                </c:pt>
                <c:pt idx="4">
                  <c:v>641000.86689076247</c:v>
                </c:pt>
                <c:pt idx="5">
                  <c:v>257925.02557796921</c:v>
                </c:pt>
                <c:pt idx="6">
                  <c:v>597789.20628447284</c:v>
                </c:pt>
                <c:pt idx="7">
                  <c:v>1725.8587325800008</c:v>
                </c:pt>
                <c:pt idx="8">
                  <c:v>2214.7955666842954</c:v>
                </c:pt>
                <c:pt idx="9">
                  <c:v>2071654.4728103261</c:v>
                </c:pt>
                <c:pt idx="10">
                  <c:v>526640.87574807846</c:v>
                </c:pt>
                <c:pt idx="11">
                  <c:v>42829.876012453256</c:v>
                </c:pt>
                <c:pt idx="12">
                  <c:v>0</c:v>
                </c:pt>
              </c:numCache>
            </c:numRef>
          </c:val>
          <c:smooth val="0"/>
          <c:extLst>
            <c:ext xmlns:c16="http://schemas.microsoft.com/office/drawing/2014/chart" uri="{C3380CC4-5D6E-409C-BE32-E72D297353CC}">
              <c16:uniqueId val="{00000003-C8EB-4D13-8440-0B4CA12FABCB}"/>
            </c:ext>
          </c:extLst>
        </c:ser>
        <c:ser>
          <c:idx val="4"/>
          <c:order val="4"/>
          <c:tx>
            <c:strRef>
              <c:f>LIA_PPCF!$A$50</c:f>
              <c:strCache>
                <c:ptCount val="1"/>
                <c:pt idx="0">
                  <c:v>2019Q1</c:v>
                </c:pt>
              </c:strCache>
            </c:strRef>
          </c:tx>
          <c:spPr>
            <a:ln w="28575" cap="rnd">
              <a:solidFill>
                <a:schemeClr val="accent5"/>
              </a:solidFill>
              <a:round/>
            </a:ln>
            <a:effectLst/>
          </c:spPr>
          <c:marker>
            <c:symbol val="none"/>
          </c:marker>
          <c:val>
            <c:numRef>
              <c:f>LIA_PPCF!$B$50:$Q$50</c:f>
              <c:numCache>
                <c:formatCode>#,##0</c:formatCode>
                <c:ptCount val="16"/>
                <c:pt idx="0">
                  <c:v>0</c:v>
                </c:pt>
                <c:pt idx="1">
                  <c:v>0</c:v>
                </c:pt>
                <c:pt idx="2">
                  <c:v>19998.68235025417</c:v>
                </c:pt>
                <c:pt idx="3">
                  <c:v>192718.05118856163</c:v>
                </c:pt>
                <c:pt idx="4">
                  <c:v>348218.87687749416</c:v>
                </c:pt>
                <c:pt idx="5">
                  <c:v>4165.1279850543497</c:v>
                </c:pt>
                <c:pt idx="6">
                  <c:v>17606.577639718344</c:v>
                </c:pt>
                <c:pt idx="7">
                  <c:v>343879.51350940077</c:v>
                </c:pt>
                <c:pt idx="8">
                  <c:v>435500.60433505004</c:v>
                </c:pt>
                <c:pt idx="9">
                  <c:v>152505.06822136996</c:v>
                </c:pt>
                <c:pt idx="10">
                  <c:v>20604.743800002299</c:v>
                </c:pt>
                <c:pt idx="11">
                  <c:v>0</c:v>
                </c:pt>
              </c:numCache>
            </c:numRef>
          </c:val>
          <c:smooth val="0"/>
          <c:extLst>
            <c:ext xmlns:c16="http://schemas.microsoft.com/office/drawing/2014/chart" uri="{C3380CC4-5D6E-409C-BE32-E72D297353CC}">
              <c16:uniqueId val="{00000004-C8EB-4D13-8440-0B4CA12FABCB}"/>
            </c:ext>
          </c:extLst>
        </c:ser>
        <c:ser>
          <c:idx val="5"/>
          <c:order val="5"/>
          <c:tx>
            <c:strRef>
              <c:f>LIA_PPCF!$A$51</c:f>
              <c:strCache>
                <c:ptCount val="1"/>
                <c:pt idx="0">
                  <c:v>2019Q2</c:v>
                </c:pt>
              </c:strCache>
            </c:strRef>
          </c:tx>
          <c:spPr>
            <a:ln w="28575" cap="rnd">
              <a:solidFill>
                <a:schemeClr val="accent6"/>
              </a:solidFill>
              <a:round/>
            </a:ln>
            <a:effectLst/>
          </c:spPr>
          <c:marker>
            <c:symbol val="none"/>
          </c:marker>
          <c:val>
            <c:numRef>
              <c:f>LIA_PPCF!$B$51:$Q$51</c:f>
              <c:numCache>
                <c:formatCode>#,##0</c:formatCode>
                <c:ptCount val="16"/>
                <c:pt idx="0">
                  <c:v>0</c:v>
                </c:pt>
                <c:pt idx="1">
                  <c:v>0</c:v>
                </c:pt>
                <c:pt idx="2">
                  <c:v>0</c:v>
                </c:pt>
                <c:pt idx="3">
                  <c:v>29752.448892316675</c:v>
                </c:pt>
                <c:pt idx="4">
                  <c:v>93170.430434674316</c:v>
                </c:pt>
                <c:pt idx="5">
                  <c:v>349612.36031160742</c:v>
                </c:pt>
                <c:pt idx="6">
                  <c:v>1385559.1325535185</c:v>
                </c:pt>
                <c:pt idx="7">
                  <c:v>34140.466453434223</c:v>
                </c:pt>
                <c:pt idx="8">
                  <c:v>18624.227682085664</c:v>
                </c:pt>
                <c:pt idx="9">
                  <c:v>30372.208197149921</c:v>
                </c:pt>
                <c:pt idx="10">
                  <c:v>0</c:v>
                </c:pt>
              </c:numCache>
            </c:numRef>
          </c:val>
          <c:smooth val="0"/>
          <c:extLst>
            <c:ext xmlns:c16="http://schemas.microsoft.com/office/drawing/2014/chart" uri="{C3380CC4-5D6E-409C-BE32-E72D297353CC}">
              <c16:uniqueId val="{00000005-C8EB-4D13-8440-0B4CA12FABCB}"/>
            </c:ext>
          </c:extLst>
        </c:ser>
        <c:ser>
          <c:idx val="6"/>
          <c:order val="6"/>
          <c:tx>
            <c:strRef>
              <c:f>LIA_PPCF!$A$52</c:f>
              <c:strCache>
                <c:ptCount val="1"/>
                <c:pt idx="0">
                  <c:v>2019Q3</c:v>
                </c:pt>
              </c:strCache>
            </c:strRef>
          </c:tx>
          <c:spPr>
            <a:ln w="28575" cap="rnd">
              <a:solidFill>
                <a:schemeClr val="accent1">
                  <a:lumMod val="60000"/>
                </a:schemeClr>
              </a:solidFill>
              <a:round/>
            </a:ln>
            <a:effectLst/>
          </c:spPr>
          <c:marker>
            <c:symbol val="none"/>
          </c:marker>
          <c:val>
            <c:numRef>
              <c:f>LIA_PPCF!$B$52:$Q$52</c:f>
              <c:numCache>
                <c:formatCode>#,##0</c:formatCode>
                <c:ptCount val="16"/>
                <c:pt idx="0">
                  <c:v>0</c:v>
                </c:pt>
                <c:pt idx="1">
                  <c:v>0</c:v>
                </c:pt>
                <c:pt idx="2">
                  <c:v>64280.981564542708</c:v>
                </c:pt>
                <c:pt idx="3">
                  <c:v>32658.990888455759</c:v>
                </c:pt>
                <c:pt idx="4">
                  <c:v>549271.69893864507</c:v>
                </c:pt>
                <c:pt idx="5">
                  <c:v>122065.34917279908</c:v>
                </c:pt>
                <c:pt idx="6">
                  <c:v>34088.57506077984</c:v>
                </c:pt>
                <c:pt idx="7">
                  <c:v>11866.145436972032</c:v>
                </c:pt>
                <c:pt idx="8">
                  <c:v>85937.053635529795</c:v>
                </c:pt>
                <c:pt idx="9">
                  <c:v>61782.910536883537</c:v>
                </c:pt>
              </c:numCache>
            </c:numRef>
          </c:val>
          <c:smooth val="0"/>
          <c:extLst>
            <c:ext xmlns:c16="http://schemas.microsoft.com/office/drawing/2014/chart" uri="{C3380CC4-5D6E-409C-BE32-E72D297353CC}">
              <c16:uniqueId val="{00000006-C8EB-4D13-8440-0B4CA12FABCB}"/>
            </c:ext>
          </c:extLst>
        </c:ser>
        <c:ser>
          <c:idx val="7"/>
          <c:order val="7"/>
          <c:tx>
            <c:strRef>
              <c:f>LIA_PPCF!$A$53</c:f>
              <c:strCache>
                <c:ptCount val="1"/>
                <c:pt idx="0">
                  <c:v>2019Q4</c:v>
                </c:pt>
              </c:strCache>
            </c:strRef>
          </c:tx>
          <c:spPr>
            <a:ln w="28575" cap="rnd">
              <a:solidFill>
                <a:schemeClr val="accent2">
                  <a:lumMod val="60000"/>
                </a:schemeClr>
              </a:solidFill>
              <a:round/>
            </a:ln>
            <a:effectLst/>
          </c:spPr>
          <c:marker>
            <c:symbol val="none"/>
          </c:marker>
          <c:val>
            <c:numRef>
              <c:f>LIA_PPCF!$B$53:$Q$53</c:f>
              <c:numCache>
                <c:formatCode>#,##0</c:formatCode>
                <c:ptCount val="16"/>
                <c:pt idx="0">
                  <c:v>0</c:v>
                </c:pt>
                <c:pt idx="1">
                  <c:v>0</c:v>
                </c:pt>
                <c:pt idx="2">
                  <c:v>364628.534585797</c:v>
                </c:pt>
                <c:pt idx="3">
                  <c:v>6514.6849247401169</c:v>
                </c:pt>
                <c:pt idx="4">
                  <c:v>348894.51650881895</c:v>
                </c:pt>
                <c:pt idx="5">
                  <c:v>16086.377971871589</c:v>
                </c:pt>
                <c:pt idx="6">
                  <c:v>11388.415011011875</c:v>
                </c:pt>
                <c:pt idx="7">
                  <c:v>8774.9714572546854</c:v>
                </c:pt>
                <c:pt idx="8">
                  <c:v>27488.020233920972</c:v>
                </c:pt>
              </c:numCache>
            </c:numRef>
          </c:val>
          <c:smooth val="0"/>
          <c:extLst>
            <c:ext xmlns:c16="http://schemas.microsoft.com/office/drawing/2014/chart" uri="{C3380CC4-5D6E-409C-BE32-E72D297353CC}">
              <c16:uniqueId val="{00000007-C8EB-4D13-8440-0B4CA12FABCB}"/>
            </c:ext>
          </c:extLst>
        </c:ser>
        <c:ser>
          <c:idx val="8"/>
          <c:order val="8"/>
          <c:tx>
            <c:strRef>
              <c:f>LIA_PPCF!$A$54</c:f>
              <c:strCache>
                <c:ptCount val="1"/>
                <c:pt idx="0">
                  <c:v>2020Q1</c:v>
                </c:pt>
              </c:strCache>
            </c:strRef>
          </c:tx>
          <c:spPr>
            <a:ln w="28575" cap="rnd">
              <a:solidFill>
                <a:schemeClr val="accent3">
                  <a:lumMod val="60000"/>
                </a:schemeClr>
              </a:solidFill>
              <a:round/>
            </a:ln>
            <a:effectLst/>
          </c:spPr>
          <c:marker>
            <c:symbol val="none"/>
          </c:marker>
          <c:val>
            <c:numRef>
              <c:f>LIA_PPCF!$B$54:$Q$54</c:f>
              <c:numCache>
                <c:formatCode>#,##0</c:formatCode>
                <c:ptCount val="16"/>
                <c:pt idx="0">
                  <c:v>0</c:v>
                </c:pt>
                <c:pt idx="1">
                  <c:v>0</c:v>
                </c:pt>
                <c:pt idx="2">
                  <c:v>17197.484488404065</c:v>
                </c:pt>
                <c:pt idx="3">
                  <c:v>233615.51500152735</c:v>
                </c:pt>
                <c:pt idx="4">
                  <c:v>27939.049345234896</c:v>
                </c:pt>
                <c:pt idx="5">
                  <c:v>201156.80237890358</c:v>
                </c:pt>
                <c:pt idx="6">
                  <c:v>15408.087346448196</c:v>
                </c:pt>
                <c:pt idx="7">
                  <c:v>444112.6318095405</c:v>
                </c:pt>
              </c:numCache>
            </c:numRef>
          </c:val>
          <c:smooth val="0"/>
          <c:extLst>
            <c:ext xmlns:c16="http://schemas.microsoft.com/office/drawing/2014/chart" uri="{C3380CC4-5D6E-409C-BE32-E72D297353CC}">
              <c16:uniqueId val="{00000008-C8EB-4D13-8440-0B4CA12FABCB}"/>
            </c:ext>
          </c:extLst>
        </c:ser>
        <c:ser>
          <c:idx val="9"/>
          <c:order val="9"/>
          <c:tx>
            <c:strRef>
              <c:f>LIA_PPCF!$A$55</c:f>
              <c:strCache>
                <c:ptCount val="1"/>
                <c:pt idx="0">
                  <c:v>2020Q2</c:v>
                </c:pt>
              </c:strCache>
            </c:strRef>
          </c:tx>
          <c:spPr>
            <a:ln w="28575" cap="rnd">
              <a:solidFill>
                <a:schemeClr val="accent4">
                  <a:lumMod val="60000"/>
                </a:schemeClr>
              </a:solidFill>
              <a:round/>
            </a:ln>
            <a:effectLst/>
          </c:spPr>
          <c:marker>
            <c:symbol val="none"/>
          </c:marker>
          <c:val>
            <c:numRef>
              <c:f>LIA_PPCF!$B$55:$Q$55</c:f>
              <c:numCache>
                <c:formatCode>#,##0</c:formatCode>
                <c:ptCount val="16"/>
                <c:pt idx="0">
                  <c:v>0</c:v>
                </c:pt>
                <c:pt idx="1">
                  <c:v>28274.708457165816</c:v>
                </c:pt>
                <c:pt idx="2">
                  <c:v>30379.384420627965</c:v>
                </c:pt>
                <c:pt idx="3">
                  <c:v>213034.89127240801</c:v>
                </c:pt>
                <c:pt idx="4">
                  <c:v>9344.3019746733553</c:v>
                </c:pt>
                <c:pt idx="5">
                  <c:v>17138.663709599812</c:v>
                </c:pt>
                <c:pt idx="6">
                  <c:v>0</c:v>
                </c:pt>
              </c:numCache>
            </c:numRef>
          </c:val>
          <c:smooth val="0"/>
          <c:extLst>
            <c:ext xmlns:c16="http://schemas.microsoft.com/office/drawing/2014/chart" uri="{C3380CC4-5D6E-409C-BE32-E72D297353CC}">
              <c16:uniqueId val="{00000009-C8EB-4D13-8440-0B4CA12FABCB}"/>
            </c:ext>
          </c:extLst>
        </c:ser>
        <c:ser>
          <c:idx val="10"/>
          <c:order val="10"/>
          <c:tx>
            <c:strRef>
              <c:f>LIA_PPCF!$A$56</c:f>
              <c:strCache>
                <c:ptCount val="1"/>
                <c:pt idx="0">
                  <c:v>2020Q3</c:v>
                </c:pt>
              </c:strCache>
            </c:strRef>
          </c:tx>
          <c:spPr>
            <a:ln w="28575" cap="rnd">
              <a:solidFill>
                <a:schemeClr val="accent5">
                  <a:lumMod val="60000"/>
                </a:schemeClr>
              </a:solidFill>
              <a:round/>
            </a:ln>
            <a:effectLst/>
          </c:spPr>
          <c:marker>
            <c:symbol val="none"/>
          </c:marker>
          <c:val>
            <c:numRef>
              <c:f>LIA_PPCF!$B$56:$Q$56</c:f>
              <c:numCache>
                <c:formatCode>#,##0</c:formatCode>
                <c:ptCount val="16"/>
                <c:pt idx="0">
                  <c:v>0</c:v>
                </c:pt>
                <c:pt idx="1">
                  <c:v>14897.317519574766</c:v>
                </c:pt>
                <c:pt idx="2">
                  <c:v>38687.449734774476</c:v>
                </c:pt>
                <c:pt idx="3">
                  <c:v>171150.54778558356</c:v>
                </c:pt>
                <c:pt idx="4">
                  <c:v>4950.8221103807555</c:v>
                </c:pt>
                <c:pt idx="5">
                  <c:v>81221.609221889041</c:v>
                </c:pt>
              </c:numCache>
            </c:numRef>
          </c:val>
          <c:smooth val="0"/>
          <c:extLst>
            <c:ext xmlns:c16="http://schemas.microsoft.com/office/drawing/2014/chart" uri="{C3380CC4-5D6E-409C-BE32-E72D297353CC}">
              <c16:uniqueId val="{0000000A-C8EB-4D13-8440-0B4CA12FABCB}"/>
            </c:ext>
          </c:extLst>
        </c:ser>
        <c:ser>
          <c:idx val="11"/>
          <c:order val="11"/>
          <c:tx>
            <c:strRef>
              <c:f>LIA_PPCF!$A$57</c:f>
              <c:strCache>
                <c:ptCount val="1"/>
                <c:pt idx="0">
                  <c:v>2020Q4</c:v>
                </c:pt>
              </c:strCache>
            </c:strRef>
          </c:tx>
          <c:spPr>
            <a:ln w="28575" cap="rnd">
              <a:solidFill>
                <a:schemeClr val="accent6">
                  <a:lumMod val="60000"/>
                </a:schemeClr>
              </a:solidFill>
              <a:round/>
            </a:ln>
            <a:effectLst/>
          </c:spPr>
          <c:marker>
            <c:symbol val="none"/>
          </c:marker>
          <c:val>
            <c:numRef>
              <c:f>LIA_PPCF!$B$57:$Q$57</c:f>
              <c:numCache>
                <c:formatCode>#,##0</c:formatCode>
                <c:ptCount val="16"/>
                <c:pt idx="0">
                  <c:v>0</c:v>
                </c:pt>
                <c:pt idx="1">
                  <c:v>14635.280500324587</c:v>
                </c:pt>
                <c:pt idx="2">
                  <c:v>352161.90225821646</c:v>
                </c:pt>
                <c:pt idx="3">
                  <c:v>17596.597176073734</c:v>
                </c:pt>
                <c:pt idx="4">
                  <c:v>86427.271317823193</c:v>
                </c:pt>
              </c:numCache>
            </c:numRef>
          </c:val>
          <c:smooth val="0"/>
          <c:extLst>
            <c:ext xmlns:c16="http://schemas.microsoft.com/office/drawing/2014/chart" uri="{C3380CC4-5D6E-409C-BE32-E72D297353CC}">
              <c16:uniqueId val="{0000000B-C8EB-4D13-8440-0B4CA12FABCB}"/>
            </c:ext>
          </c:extLst>
        </c:ser>
        <c:ser>
          <c:idx val="12"/>
          <c:order val="12"/>
          <c:tx>
            <c:strRef>
              <c:f>LIA_PPCF!$A$58</c:f>
              <c:strCache>
                <c:ptCount val="1"/>
                <c:pt idx="0">
                  <c:v>2021Q1</c:v>
                </c:pt>
              </c:strCache>
            </c:strRef>
          </c:tx>
          <c:spPr>
            <a:ln w="28575" cap="rnd">
              <a:solidFill>
                <a:schemeClr val="accent1">
                  <a:lumMod val="80000"/>
                  <a:lumOff val="20000"/>
                </a:schemeClr>
              </a:solidFill>
              <a:round/>
            </a:ln>
            <a:effectLst/>
          </c:spPr>
          <c:marker>
            <c:symbol val="none"/>
          </c:marker>
          <c:val>
            <c:numRef>
              <c:f>LIA_PPCF!$B$58:$Q$58</c:f>
              <c:numCache>
                <c:formatCode>#,##0</c:formatCode>
                <c:ptCount val="16"/>
                <c:pt idx="0">
                  <c:v>61328.825078401394</c:v>
                </c:pt>
                <c:pt idx="1">
                  <c:v>24514.790911132015</c:v>
                </c:pt>
                <c:pt idx="2">
                  <c:v>3101.8867493494413</c:v>
                </c:pt>
                <c:pt idx="3">
                  <c:v>10361.101900039701</c:v>
                </c:pt>
              </c:numCache>
            </c:numRef>
          </c:val>
          <c:smooth val="0"/>
          <c:extLst>
            <c:ext xmlns:c16="http://schemas.microsoft.com/office/drawing/2014/chart" uri="{C3380CC4-5D6E-409C-BE32-E72D297353CC}">
              <c16:uniqueId val="{0000000C-C8EB-4D13-8440-0B4CA12FABCB}"/>
            </c:ext>
          </c:extLst>
        </c:ser>
        <c:ser>
          <c:idx val="13"/>
          <c:order val="13"/>
          <c:tx>
            <c:strRef>
              <c:f>LIA_PPCF!$A$59</c:f>
              <c:strCache>
                <c:ptCount val="1"/>
                <c:pt idx="0">
                  <c:v>2021Q2</c:v>
                </c:pt>
              </c:strCache>
            </c:strRef>
          </c:tx>
          <c:spPr>
            <a:ln w="28575" cap="rnd">
              <a:solidFill>
                <a:schemeClr val="accent2">
                  <a:lumMod val="80000"/>
                  <a:lumOff val="20000"/>
                </a:schemeClr>
              </a:solidFill>
              <a:round/>
            </a:ln>
            <a:effectLst/>
          </c:spPr>
          <c:marker>
            <c:symbol val="none"/>
          </c:marker>
          <c:val>
            <c:numRef>
              <c:f>LIA_PPCF!$B$59:$Q$59</c:f>
              <c:numCache>
                <c:formatCode>#,##0</c:formatCode>
                <c:ptCount val="16"/>
                <c:pt idx="0">
                  <c:v>0</c:v>
                </c:pt>
                <c:pt idx="1">
                  <c:v>6998.745601727388</c:v>
                </c:pt>
                <c:pt idx="2">
                  <c:v>7823.7505660541347</c:v>
                </c:pt>
              </c:numCache>
            </c:numRef>
          </c:val>
          <c:smooth val="0"/>
          <c:extLst>
            <c:ext xmlns:c16="http://schemas.microsoft.com/office/drawing/2014/chart" uri="{C3380CC4-5D6E-409C-BE32-E72D297353CC}">
              <c16:uniqueId val="{0000000D-C8EB-4D13-8440-0B4CA12FABCB}"/>
            </c:ext>
          </c:extLst>
        </c:ser>
        <c:ser>
          <c:idx val="14"/>
          <c:order val="14"/>
          <c:tx>
            <c:strRef>
              <c:f>LIA_PPCF!$A$60</c:f>
              <c:strCache>
                <c:ptCount val="1"/>
                <c:pt idx="0">
                  <c:v>2021Q3</c:v>
                </c:pt>
              </c:strCache>
            </c:strRef>
          </c:tx>
          <c:spPr>
            <a:ln w="28575" cap="rnd">
              <a:solidFill>
                <a:schemeClr val="accent3">
                  <a:lumMod val="80000"/>
                  <a:lumOff val="20000"/>
                </a:schemeClr>
              </a:solidFill>
              <a:round/>
            </a:ln>
            <a:effectLst/>
          </c:spPr>
          <c:marker>
            <c:symbol val="none"/>
          </c:marker>
          <c:val>
            <c:numRef>
              <c:f>LIA_PPCF!$B$60:$Q$60</c:f>
              <c:numCache>
                <c:formatCode>#,##0</c:formatCode>
                <c:ptCount val="16"/>
                <c:pt idx="0">
                  <c:v>0</c:v>
                </c:pt>
                <c:pt idx="1">
                  <c:v>11173.082305628133</c:v>
                </c:pt>
              </c:numCache>
            </c:numRef>
          </c:val>
          <c:smooth val="0"/>
          <c:extLst>
            <c:ext xmlns:c16="http://schemas.microsoft.com/office/drawing/2014/chart" uri="{C3380CC4-5D6E-409C-BE32-E72D297353CC}">
              <c16:uniqueId val="{0000000E-C8EB-4D13-8440-0B4CA12FABCB}"/>
            </c:ext>
          </c:extLst>
        </c:ser>
        <c:ser>
          <c:idx val="15"/>
          <c:order val="15"/>
          <c:tx>
            <c:strRef>
              <c:f>LIA_PPCF!$A$61</c:f>
              <c:strCache>
                <c:ptCount val="1"/>
                <c:pt idx="0">
                  <c:v>2021Q4</c:v>
                </c:pt>
              </c:strCache>
            </c:strRef>
          </c:tx>
          <c:spPr>
            <a:ln w="28575" cap="rnd">
              <a:solidFill>
                <a:schemeClr val="accent4">
                  <a:lumMod val="80000"/>
                  <a:lumOff val="20000"/>
                </a:schemeClr>
              </a:solidFill>
              <a:round/>
            </a:ln>
            <a:effectLst/>
          </c:spPr>
          <c:marker>
            <c:symbol val="none"/>
          </c:marker>
          <c:val>
            <c:numRef>
              <c:f>LIA_PPCF!$B$61:$Q$61</c:f>
              <c:numCache>
                <c:formatCode>#,##0</c:formatCode>
                <c:ptCount val="16"/>
                <c:pt idx="0">
                  <c:v>0</c:v>
                </c:pt>
              </c:numCache>
            </c:numRef>
          </c:val>
          <c:smooth val="0"/>
          <c:extLst>
            <c:ext xmlns:c16="http://schemas.microsoft.com/office/drawing/2014/chart" uri="{C3380CC4-5D6E-409C-BE32-E72D297353CC}">
              <c16:uniqueId val="{0000000F-C8EB-4D13-8440-0B4CA12FABCB}"/>
            </c:ext>
          </c:extLst>
        </c:ser>
        <c:dLbls>
          <c:showLegendKey val="0"/>
          <c:showVal val="0"/>
          <c:showCatName val="0"/>
          <c:showSerName val="0"/>
          <c:showPercent val="0"/>
          <c:showBubbleSize val="0"/>
        </c:dLbls>
        <c:smooth val="0"/>
        <c:axId val="498922016"/>
        <c:axId val="674146512"/>
      </c:lineChart>
      <c:catAx>
        <c:axId val="498922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74146512"/>
        <c:crosses val="autoZero"/>
        <c:auto val="1"/>
        <c:lblAlgn val="ctr"/>
        <c:lblOffset val="100"/>
        <c:noMultiLvlLbl val="0"/>
      </c:catAx>
      <c:valAx>
        <c:axId val="67414651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89220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LR by AQ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LR</c:v>
          </c:tx>
          <c:spPr>
            <a:solidFill>
              <a:schemeClr val="accent1"/>
            </a:solidFill>
            <a:ln>
              <a:noFill/>
            </a:ln>
            <a:effectLst/>
          </c:spPr>
          <c:invertIfNegative val="0"/>
          <c:cat>
            <c:strRef>
              <c:f>LIA_BCL!$A$246:$A$261</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LIA_PPCF!$F$165:$F$180</c:f>
              <c:numCache>
                <c:formatCode>0%</c:formatCode>
                <c:ptCount val="16"/>
                <c:pt idx="0">
                  <c:v>0.87141813196102813</c:v>
                </c:pt>
                <c:pt idx="1">
                  <c:v>0.89631615698823763</c:v>
                </c:pt>
                <c:pt idx="2">
                  <c:v>0.12141387949897284</c:v>
                </c:pt>
                <c:pt idx="3">
                  <c:v>1.1398746721539339</c:v>
                </c:pt>
                <c:pt idx="4">
                  <c:v>0.71023666084265602</c:v>
                </c:pt>
                <c:pt idx="5">
                  <c:v>0.43785599679305237</c:v>
                </c:pt>
                <c:pt idx="6">
                  <c:v>0.36882255378128853</c:v>
                </c:pt>
                <c:pt idx="7">
                  <c:v>0.53720150356116803</c:v>
                </c:pt>
                <c:pt idx="8">
                  <c:v>0.52501412106051903</c:v>
                </c:pt>
                <c:pt idx="9">
                  <c:v>0.34821870285895967</c:v>
                </c:pt>
                <c:pt idx="10">
                  <c:v>0.4523803740494477</c:v>
                </c:pt>
                <c:pt idx="11">
                  <c:v>0.42832668426949888</c:v>
                </c:pt>
                <c:pt idx="12">
                  <c:v>0.2631817022203683</c:v>
                </c:pt>
                <c:pt idx="13">
                  <c:v>0.30857211680906943</c:v>
                </c:pt>
                <c:pt idx="14">
                  <c:v>0.24881791357139479</c:v>
                </c:pt>
                <c:pt idx="15">
                  <c:v>0.48533515991028414</c:v>
                </c:pt>
              </c:numCache>
            </c:numRef>
          </c:val>
          <c:extLst>
            <c:ext xmlns:c16="http://schemas.microsoft.com/office/drawing/2014/chart" uri="{C3380CC4-5D6E-409C-BE32-E72D297353CC}">
              <c16:uniqueId val="{00000000-2D8D-4F6D-A159-F184402848DA}"/>
            </c:ext>
          </c:extLst>
        </c:ser>
        <c:dLbls>
          <c:showLegendKey val="0"/>
          <c:showVal val="0"/>
          <c:showCatName val="0"/>
          <c:showSerName val="0"/>
          <c:showPercent val="0"/>
          <c:showBubbleSize val="0"/>
        </c:dLbls>
        <c:gapWidth val="219"/>
        <c:overlap val="-27"/>
        <c:axId val="202488975"/>
        <c:axId val="1565781135"/>
      </c:barChart>
      <c:lineChart>
        <c:grouping val="standard"/>
        <c:varyColors val="0"/>
        <c:ser>
          <c:idx val="1"/>
          <c:order val="1"/>
          <c:tx>
            <c:strRef>
              <c:f>LIA_BCL!$G$245</c:f>
              <c:strCache>
                <c:ptCount val="1"/>
                <c:pt idx="0">
                  <c:v>avg</c:v>
                </c:pt>
              </c:strCache>
            </c:strRef>
          </c:tx>
          <c:spPr>
            <a:ln w="28575" cap="rnd">
              <a:solidFill>
                <a:schemeClr val="accent2"/>
              </a:solidFill>
              <a:round/>
            </a:ln>
            <a:effectLst/>
          </c:spPr>
          <c:marker>
            <c:symbol val="none"/>
          </c:marker>
          <c:val>
            <c:numRef>
              <c:f>LIA_PPCF!$H$165:$H$180</c:f>
              <c:numCache>
                <c:formatCode>0%</c:formatCode>
                <c:ptCount val="16"/>
                <c:pt idx="0">
                  <c:v>0.44703729531345321</c:v>
                </c:pt>
                <c:pt idx="1">
                  <c:v>0.44703729531345321</c:v>
                </c:pt>
                <c:pt idx="2">
                  <c:v>0.44703729531345321</c:v>
                </c:pt>
                <c:pt idx="3">
                  <c:v>0.44703729531345321</c:v>
                </c:pt>
                <c:pt idx="4">
                  <c:v>0.44703729531345321</c:v>
                </c:pt>
                <c:pt idx="5">
                  <c:v>0.44703729531345321</c:v>
                </c:pt>
                <c:pt idx="6">
                  <c:v>0.44703729531345321</c:v>
                </c:pt>
                <c:pt idx="7">
                  <c:v>0.44703729531345321</c:v>
                </c:pt>
                <c:pt idx="8">
                  <c:v>0.44703729531345321</c:v>
                </c:pt>
                <c:pt idx="9">
                  <c:v>0.44703729531345321</c:v>
                </c:pt>
                <c:pt idx="10">
                  <c:v>0.44703729531345321</c:v>
                </c:pt>
                <c:pt idx="11">
                  <c:v>0.44703729531345321</c:v>
                </c:pt>
                <c:pt idx="12">
                  <c:v>0.44703729531345321</c:v>
                </c:pt>
                <c:pt idx="13">
                  <c:v>0.44703729531345321</c:v>
                </c:pt>
                <c:pt idx="14">
                  <c:v>0.44703729531345321</c:v>
                </c:pt>
                <c:pt idx="15">
                  <c:v>0.44703729531345321</c:v>
                </c:pt>
              </c:numCache>
            </c:numRef>
          </c:val>
          <c:smooth val="0"/>
          <c:extLst>
            <c:ext xmlns:c16="http://schemas.microsoft.com/office/drawing/2014/chart" uri="{C3380CC4-5D6E-409C-BE32-E72D297353CC}">
              <c16:uniqueId val="{00000001-2D8D-4F6D-A159-F184402848DA}"/>
            </c:ext>
          </c:extLst>
        </c:ser>
        <c:ser>
          <c:idx val="2"/>
          <c:order val="2"/>
          <c:tx>
            <c:strRef>
              <c:f>LIA_BCL!$H$245</c:f>
              <c:strCache>
                <c:ptCount val="1"/>
                <c:pt idx="0">
                  <c:v>w. avg</c:v>
                </c:pt>
              </c:strCache>
            </c:strRef>
          </c:tx>
          <c:spPr>
            <a:ln w="28575" cap="rnd">
              <a:solidFill>
                <a:schemeClr val="accent3"/>
              </a:solidFill>
              <a:round/>
            </a:ln>
            <a:effectLst/>
          </c:spPr>
          <c:marker>
            <c:symbol val="none"/>
          </c:marker>
          <c:val>
            <c:numRef>
              <c:f>LIA_PPCF!$H$165:$H$180</c:f>
              <c:numCache>
                <c:formatCode>0%</c:formatCode>
                <c:ptCount val="16"/>
                <c:pt idx="0">
                  <c:v>0.44703729531345321</c:v>
                </c:pt>
                <c:pt idx="1">
                  <c:v>0.44703729531345321</c:v>
                </c:pt>
                <c:pt idx="2">
                  <c:v>0.44703729531345321</c:v>
                </c:pt>
                <c:pt idx="3">
                  <c:v>0.44703729531345321</c:v>
                </c:pt>
                <c:pt idx="4">
                  <c:v>0.44703729531345321</c:v>
                </c:pt>
                <c:pt idx="5">
                  <c:v>0.44703729531345321</c:v>
                </c:pt>
                <c:pt idx="6">
                  <c:v>0.44703729531345321</c:v>
                </c:pt>
                <c:pt idx="7">
                  <c:v>0.44703729531345321</c:v>
                </c:pt>
                <c:pt idx="8">
                  <c:v>0.44703729531345321</c:v>
                </c:pt>
                <c:pt idx="9">
                  <c:v>0.44703729531345321</c:v>
                </c:pt>
                <c:pt idx="10">
                  <c:v>0.44703729531345321</c:v>
                </c:pt>
                <c:pt idx="11">
                  <c:v>0.44703729531345321</c:v>
                </c:pt>
                <c:pt idx="12">
                  <c:v>0.44703729531345321</c:v>
                </c:pt>
                <c:pt idx="13">
                  <c:v>0.44703729531345321</c:v>
                </c:pt>
                <c:pt idx="14">
                  <c:v>0.44703729531345321</c:v>
                </c:pt>
                <c:pt idx="15">
                  <c:v>0.44703729531345321</c:v>
                </c:pt>
              </c:numCache>
            </c:numRef>
          </c:val>
          <c:smooth val="0"/>
          <c:extLst>
            <c:ext xmlns:c16="http://schemas.microsoft.com/office/drawing/2014/chart" uri="{C3380CC4-5D6E-409C-BE32-E72D297353CC}">
              <c16:uniqueId val="{00000002-2D8D-4F6D-A159-F184402848DA}"/>
            </c:ext>
          </c:extLst>
        </c:ser>
        <c:ser>
          <c:idx val="3"/>
          <c:order val="3"/>
          <c:tx>
            <c:strRef>
              <c:f>LIA_BCL!$I$245</c:f>
              <c:strCache>
                <c:ptCount val="1"/>
                <c:pt idx="0">
                  <c:v>last 4</c:v>
                </c:pt>
              </c:strCache>
            </c:strRef>
          </c:tx>
          <c:spPr>
            <a:ln w="28575" cap="rnd">
              <a:solidFill>
                <a:schemeClr val="accent4"/>
              </a:solidFill>
              <a:round/>
            </a:ln>
            <a:effectLst/>
          </c:spPr>
          <c:marker>
            <c:symbol val="none"/>
          </c:marker>
          <c:val>
            <c:numRef>
              <c:f>LIA_PPCF!$I$165:$I$180</c:f>
              <c:numCache>
                <c:formatCode>0%</c:formatCode>
                <c:ptCount val="16"/>
                <c:pt idx="0">
                  <c:v>0.33435848172075122</c:v>
                </c:pt>
                <c:pt idx="1">
                  <c:v>0.33435848172075122</c:v>
                </c:pt>
                <c:pt idx="2">
                  <c:v>0.33435848172075122</c:v>
                </c:pt>
                <c:pt idx="3">
                  <c:v>0.33435848172075122</c:v>
                </c:pt>
                <c:pt idx="4">
                  <c:v>0.33435848172075122</c:v>
                </c:pt>
                <c:pt idx="5">
                  <c:v>0.33435848172075122</c:v>
                </c:pt>
                <c:pt idx="6">
                  <c:v>0.33435848172075122</c:v>
                </c:pt>
                <c:pt idx="7">
                  <c:v>0.33435848172075122</c:v>
                </c:pt>
                <c:pt idx="8">
                  <c:v>0.33435848172075122</c:v>
                </c:pt>
                <c:pt idx="9">
                  <c:v>0.33435848172075122</c:v>
                </c:pt>
                <c:pt idx="10">
                  <c:v>0.33435848172075122</c:v>
                </c:pt>
                <c:pt idx="11">
                  <c:v>0.33435848172075122</c:v>
                </c:pt>
                <c:pt idx="12">
                  <c:v>0.33435848172075122</c:v>
                </c:pt>
                <c:pt idx="13">
                  <c:v>0.33435848172075122</c:v>
                </c:pt>
                <c:pt idx="14">
                  <c:v>0.33435848172075122</c:v>
                </c:pt>
                <c:pt idx="15">
                  <c:v>0.33435848172075122</c:v>
                </c:pt>
              </c:numCache>
            </c:numRef>
          </c:val>
          <c:smooth val="0"/>
          <c:extLst>
            <c:ext xmlns:c16="http://schemas.microsoft.com/office/drawing/2014/chart" uri="{C3380CC4-5D6E-409C-BE32-E72D297353CC}">
              <c16:uniqueId val="{00000003-2D8D-4F6D-A159-F184402848DA}"/>
            </c:ext>
          </c:extLst>
        </c:ser>
        <c:ser>
          <c:idx val="4"/>
          <c:order val="4"/>
          <c:tx>
            <c:strRef>
              <c:f>LIA_BCL!$J$245</c:f>
              <c:strCache>
                <c:ptCount val="1"/>
                <c:pt idx="0">
                  <c:v>last 8</c:v>
                </c:pt>
              </c:strCache>
            </c:strRef>
          </c:tx>
          <c:spPr>
            <a:ln w="28575" cap="rnd">
              <a:solidFill>
                <a:schemeClr val="accent5"/>
              </a:solidFill>
              <a:round/>
            </a:ln>
            <a:effectLst/>
          </c:spPr>
          <c:marker>
            <c:symbol val="none"/>
          </c:marker>
          <c:val>
            <c:numRef>
              <c:f>LIA_PPCF!$J$165:$J$180</c:f>
              <c:numCache>
                <c:formatCode>0%</c:formatCode>
                <c:ptCount val="16"/>
                <c:pt idx="0">
                  <c:v>0.37506922245694868</c:v>
                </c:pt>
                <c:pt idx="1">
                  <c:v>0.37506922245694868</c:v>
                </c:pt>
                <c:pt idx="2">
                  <c:v>0.37506922245694868</c:v>
                </c:pt>
                <c:pt idx="3">
                  <c:v>0.37506922245694868</c:v>
                </c:pt>
                <c:pt idx="4">
                  <c:v>0.37506922245694868</c:v>
                </c:pt>
                <c:pt idx="5">
                  <c:v>0.37506922245694868</c:v>
                </c:pt>
                <c:pt idx="6">
                  <c:v>0.37506922245694868</c:v>
                </c:pt>
                <c:pt idx="7">
                  <c:v>0.37506922245694868</c:v>
                </c:pt>
                <c:pt idx="8">
                  <c:v>0.37506922245694868</c:v>
                </c:pt>
                <c:pt idx="9">
                  <c:v>0.37506922245694868</c:v>
                </c:pt>
                <c:pt idx="10">
                  <c:v>0.37506922245694868</c:v>
                </c:pt>
                <c:pt idx="11">
                  <c:v>0.37506922245694868</c:v>
                </c:pt>
                <c:pt idx="12">
                  <c:v>0.37506922245694868</c:v>
                </c:pt>
                <c:pt idx="13">
                  <c:v>0.37506922245694868</c:v>
                </c:pt>
                <c:pt idx="14">
                  <c:v>0.37506922245694868</c:v>
                </c:pt>
                <c:pt idx="15">
                  <c:v>0.37506922245694868</c:v>
                </c:pt>
              </c:numCache>
            </c:numRef>
          </c:val>
          <c:smooth val="0"/>
          <c:extLst>
            <c:ext xmlns:c16="http://schemas.microsoft.com/office/drawing/2014/chart" uri="{C3380CC4-5D6E-409C-BE32-E72D297353CC}">
              <c16:uniqueId val="{00000004-2D8D-4F6D-A159-F184402848DA}"/>
            </c:ext>
          </c:extLst>
        </c:ser>
        <c:dLbls>
          <c:showLegendKey val="0"/>
          <c:showVal val="0"/>
          <c:showCatName val="0"/>
          <c:showSerName val="0"/>
          <c:showPercent val="0"/>
          <c:showBubbleSize val="0"/>
        </c:dLbls>
        <c:marker val="1"/>
        <c:smooth val="0"/>
        <c:axId val="202488975"/>
        <c:axId val="1565781135"/>
      </c:lineChart>
      <c:catAx>
        <c:axId val="202488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5781135"/>
        <c:crosses val="autoZero"/>
        <c:auto val="1"/>
        <c:lblAlgn val="ctr"/>
        <c:lblOffset val="100"/>
        <c:noMultiLvlLbl val="0"/>
      </c:catAx>
      <c:valAx>
        <c:axId val="156578113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4889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PPCF OT amounts </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LIA_PPCF_OT!$A$129</c:f>
              <c:strCache>
                <c:ptCount val="1"/>
                <c:pt idx="0">
                  <c:v>Simple average (all)</c:v>
                </c:pt>
              </c:strCache>
            </c:strRef>
          </c:tx>
          <c:spPr>
            <a:ln w="28575" cap="rnd">
              <a:solidFill>
                <a:srgbClr val="72166B"/>
              </a:solidFill>
              <a:round/>
            </a:ln>
            <a:effectLst/>
          </c:spPr>
          <c:marker>
            <c:symbol val="none"/>
          </c:marker>
          <c:cat>
            <c:strRef>
              <c:f>LIA_PPCF_OT!$B$125:$K$125</c:f>
              <c:strCache>
                <c:ptCount val="10"/>
                <c:pt idx="0">
                  <c:v>0%-10%</c:v>
                </c:pt>
                <c:pt idx="1">
                  <c:v>10%-20%</c:v>
                </c:pt>
                <c:pt idx="2">
                  <c:v>20%-30%</c:v>
                </c:pt>
                <c:pt idx="3">
                  <c:v>30%-40%</c:v>
                </c:pt>
                <c:pt idx="4">
                  <c:v>40%-50%</c:v>
                </c:pt>
                <c:pt idx="5">
                  <c:v>50%-60%</c:v>
                </c:pt>
                <c:pt idx="6">
                  <c:v>60%-70%</c:v>
                </c:pt>
                <c:pt idx="7">
                  <c:v>70%-80%</c:v>
                </c:pt>
                <c:pt idx="8">
                  <c:v>80%-90%</c:v>
                </c:pt>
                <c:pt idx="9">
                  <c:v>90%-100%</c:v>
                </c:pt>
              </c:strCache>
            </c:strRef>
          </c:cat>
          <c:val>
            <c:numRef>
              <c:f>LIA_PPCF_OT!$B$129:$K$129</c:f>
              <c:numCache>
                <c:formatCode>#,##0</c:formatCode>
                <c:ptCount val="10"/>
                <c:pt idx="0">
                  <c:v>113305.116262314</c:v>
                </c:pt>
                <c:pt idx="1">
                  <c:v>55404.785114987841</c:v>
                </c:pt>
                <c:pt idx="2">
                  <c:v>98295.714125588798</c:v>
                </c:pt>
                <c:pt idx="3">
                  <c:v>94022.322818637098</c:v>
                </c:pt>
                <c:pt idx="4">
                  <c:v>108106.33748649024</c:v>
                </c:pt>
                <c:pt idx="5">
                  <c:v>107910.63192753402</c:v>
                </c:pt>
                <c:pt idx="6">
                  <c:v>156810.39088224815</c:v>
                </c:pt>
                <c:pt idx="7">
                  <c:v>95252.391394175269</c:v>
                </c:pt>
                <c:pt idx="8">
                  <c:v>75661.390854403973</c:v>
                </c:pt>
                <c:pt idx="9">
                  <c:v>388693.47666715644</c:v>
                </c:pt>
              </c:numCache>
            </c:numRef>
          </c:val>
          <c:smooth val="0"/>
          <c:extLst>
            <c:ext xmlns:c16="http://schemas.microsoft.com/office/drawing/2014/chart" uri="{C3380CC4-5D6E-409C-BE32-E72D297353CC}">
              <c16:uniqueId val="{00000000-7422-4619-BA1D-87DCFC1EC38B}"/>
            </c:ext>
          </c:extLst>
        </c:ser>
        <c:ser>
          <c:idx val="1"/>
          <c:order val="1"/>
          <c:tx>
            <c:strRef>
              <c:f>PRP_PPCF_OT!$A$130</c:f>
            </c:strRef>
          </c:tx>
          <c:spPr>
            <a:ln w="28575" cap="rnd">
              <a:solidFill>
                <a:schemeClr val="accent2"/>
              </a:solidFill>
              <a:round/>
            </a:ln>
            <a:effectLst/>
          </c:spPr>
          <c:marker>
            <c:symbol val="none"/>
          </c:marker>
          <c:cat>
            <c:strRef>
              <c:f>PRP_PPCF_OT!$B$125:$K$125</c:f>
              <c:strCache>
                <c:ptCount val="10"/>
                <c:pt idx="0">
                  <c:v>0%-50%</c:v>
                </c:pt>
                <c:pt idx="1">
                  <c:v>50%-60%</c:v>
                </c:pt>
                <c:pt idx="2">
                  <c:v>60%-70%</c:v>
                </c:pt>
                <c:pt idx="3">
                  <c:v>70%-80%</c:v>
                </c:pt>
                <c:pt idx="4">
                  <c:v>80%-90%</c:v>
                </c:pt>
                <c:pt idx="5">
                  <c:v>90%-95%</c:v>
                </c:pt>
                <c:pt idx="6">
                  <c:v>95%-97%</c:v>
                </c:pt>
                <c:pt idx="7">
                  <c:v>97%-98%</c:v>
                </c:pt>
                <c:pt idx="8">
                  <c:v>98%-99%</c:v>
                </c:pt>
                <c:pt idx="9">
                  <c:v>99%-100%</c:v>
                </c:pt>
              </c:strCache>
            </c:strRef>
          </c:cat>
          <c:val>
            <c:numRef>
              <c:f>PRP_PPCF_OT!$B$130:$H$130</c:f>
            </c:numRef>
          </c:val>
          <c:smooth val="0"/>
          <c:extLst>
            <c:ext xmlns:c16="http://schemas.microsoft.com/office/drawing/2014/chart" uri="{C3380CC4-5D6E-409C-BE32-E72D297353CC}">
              <c16:uniqueId val="{00000001-7422-4619-BA1D-87DCFC1EC38B}"/>
            </c:ext>
          </c:extLst>
        </c:ser>
        <c:ser>
          <c:idx val="2"/>
          <c:order val="2"/>
          <c:tx>
            <c:strRef>
              <c:f>LIA_PPCF_OT!$A$131</c:f>
              <c:strCache>
                <c:ptCount val="1"/>
                <c:pt idx="0">
                  <c:v>Simple avg (last 4)</c:v>
                </c:pt>
              </c:strCache>
            </c:strRef>
          </c:tx>
          <c:spPr>
            <a:ln w="28575" cap="rnd">
              <a:solidFill>
                <a:srgbClr val="838286"/>
              </a:solidFill>
              <a:round/>
            </a:ln>
            <a:effectLst/>
          </c:spPr>
          <c:marker>
            <c:symbol val="none"/>
          </c:marker>
          <c:cat>
            <c:strRef>
              <c:f>LIA_PPCF_OT!$B$125:$K$125</c:f>
              <c:strCache>
                <c:ptCount val="10"/>
                <c:pt idx="0">
                  <c:v>0%-10%</c:v>
                </c:pt>
                <c:pt idx="1">
                  <c:v>10%-20%</c:v>
                </c:pt>
                <c:pt idx="2">
                  <c:v>20%-30%</c:v>
                </c:pt>
                <c:pt idx="3">
                  <c:v>30%-40%</c:v>
                </c:pt>
                <c:pt idx="4">
                  <c:v>40%-50%</c:v>
                </c:pt>
                <c:pt idx="5">
                  <c:v>50%-60%</c:v>
                </c:pt>
                <c:pt idx="6">
                  <c:v>60%-70%</c:v>
                </c:pt>
                <c:pt idx="7">
                  <c:v>70%-80%</c:v>
                </c:pt>
                <c:pt idx="8">
                  <c:v>80%-90%</c:v>
                </c:pt>
                <c:pt idx="9">
                  <c:v>90%-100%</c:v>
                </c:pt>
              </c:strCache>
            </c:strRef>
          </c:cat>
          <c:val>
            <c:numRef>
              <c:f>LIA_PPCF_OT!$B$131:$K$131</c:f>
              <c:numCache>
                <c:formatCode>#,##0</c:formatCode>
                <c:ptCount val="10"/>
                <c:pt idx="0">
                  <c:v>135498.48611216567</c:v>
                </c:pt>
                <c:pt idx="1">
                  <c:v>45856.18332611792</c:v>
                </c:pt>
                <c:pt idx="2">
                  <c:v>43838.058958131856</c:v>
                </c:pt>
                <c:pt idx="3">
                  <c:v>10018.314557972239</c:v>
                </c:pt>
                <c:pt idx="4">
                  <c:v>36965.914947528232</c:v>
                </c:pt>
                <c:pt idx="5">
                  <c:v>48787.161537337932</c:v>
                </c:pt>
                <c:pt idx="6">
                  <c:v>82292.559676211735</c:v>
                </c:pt>
                <c:pt idx="7">
                  <c:v>68493.454756933497</c:v>
                </c:pt>
                <c:pt idx="8">
                  <c:v>58337.431390636644</c:v>
                </c:pt>
                <c:pt idx="9">
                  <c:v>154296.81211534317</c:v>
                </c:pt>
              </c:numCache>
            </c:numRef>
          </c:val>
          <c:smooth val="0"/>
          <c:extLst>
            <c:ext xmlns:c16="http://schemas.microsoft.com/office/drawing/2014/chart" uri="{C3380CC4-5D6E-409C-BE32-E72D297353CC}">
              <c16:uniqueId val="{00000002-7422-4619-BA1D-87DCFC1EC38B}"/>
            </c:ext>
          </c:extLst>
        </c:ser>
        <c:ser>
          <c:idx val="3"/>
          <c:order val="3"/>
          <c:tx>
            <c:strRef>
              <c:f>LIA_PPCF_OT!$A$132</c:f>
              <c:strCache>
                <c:ptCount val="1"/>
                <c:pt idx="0">
                  <c:v>Simple avg (last 8)</c:v>
                </c:pt>
              </c:strCache>
            </c:strRef>
          </c:tx>
          <c:spPr>
            <a:ln w="28575" cap="rnd">
              <a:solidFill>
                <a:srgbClr val="00576B"/>
              </a:solidFill>
              <a:round/>
            </a:ln>
            <a:effectLst/>
          </c:spPr>
          <c:marker>
            <c:symbol val="none"/>
          </c:marker>
          <c:cat>
            <c:strRef>
              <c:f>LIA_PPCF_OT!$B$125:$K$125</c:f>
              <c:strCache>
                <c:ptCount val="10"/>
                <c:pt idx="0">
                  <c:v>0%-10%</c:v>
                </c:pt>
                <c:pt idx="1">
                  <c:v>10%-20%</c:v>
                </c:pt>
                <c:pt idx="2">
                  <c:v>20%-30%</c:v>
                </c:pt>
                <c:pt idx="3">
                  <c:v>30%-40%</c:v>
                </c:pt>
                <c:pt idx="4">
                  <c:v>40%-50%</c:v>
                </c:pt>
                <c:pt idx="5">
                  <c:v>50%-60%</c:v>
                </c:pt>
                <c:pt idx="6">
                  <c:v>60%-70%</c:v>
                </c:pt>
                <c:pt idx="7">
                  <c:v>70%-80%</c:v>
                </c:pt>
                <c:pt idx="8">
                  <c:v>80%-90%</c:v>
                </c:pt>
                <c:pt idx="9">
                  <c:v>90%-100%</c:v>
                </c:pt>
              </c:strCache>
            </c:strRef>
          </c:cat>
          <c:val>
            <c:numRef>
              <c:f>LIA_PPCF_OT!$B$132:$K$132</c:f>
              <c:numCache>
                <c:formatCode>#,##0</c:formatCode>
                <c:ptCount val="10"/>
                <c:pt idx="0">
                  <c:v>129973.11024902452</c:v>
                </c:pt>
                <c:pt idx="1">
                  <c:v>44844.417937013524</c:v>
                </c:pt>
                <c:pt idx="2">
                  <c:v>104857.78194966722</c:v>
                </c:pt>
                <c:pt idx="3">
                  <c:v>103416.2912226129</c:v>
                </c:pt>
                <c:pt idx="4">
                  <c:v>110158.0843213472</c:v>
                </c:pt>
                <c:pt idx="5">
                  <c:v>122775.82991871705</c:v>
                </c:pt>
                <c:pt idx="6">
                  <c:v>161867.64805689856</c:v>
                </c:pt>
                <c:pt idx="7">
                  <c:v>95252.391394175269</c:v>
                </c:pt>
                <c:pt idx="8">
                  <c:v>75661.390854403973</c:v>
                </c:pt>
                <c:pt idx="9">
                  <c:v>388693.47666715644</c:v>
                </c:pt>
              </c:numCache>
            </c:numRef>
          </c:val>
          <c:smooth val="0"/>
          <c:extLst>
            <c:ext xmlns:c16="http://schemas.microsoft.com/office/drawing/2014/chart" uri="{C3380CC4-5D6E-409C-BE32-E72D297353CC}">
              <c16:uniqueId val="{00000003-7422-4619-BA1D-87DCFC1EC38B}"/>
            </c:ext>
          </c:extLst>
        </c:ser>
        <c:ser>
          <c:idx val="5"/>
          <c:order val="4"/>
          <c:tx>
            <c:strRef>
              <c:f>LIA_PPCF_OT!$A$134</c:f>
              <c:strCache>
                <c:ptCount val="1"/>
                <c:pt idx="0">
                  <c:v>Trend</c:v>
                </c:pt>
              </c:strCache>
            </c:strRef>
          </c:tx>
          <c:spPr>
            <a:ln w="28575" cap="rnd">
              <a:solidFill>
                <a:schemeClr val="accent6"/>
              </a:solidFill>
              <a:round/>
            </a:ln>
            <a:effectLst/>
          </c:spPr>
          <c:marker>
            <c:symbol val="none"/>
          </c:marker>
          <c:cat>
            <c:strRef>
              <c:f>LIA_PPCF_OT!$B$125:$K$125</c:f>
              <c:strCache>
                <c:ptCount val="10"/>
                <c:pt idx="0">
                  <c:v>0%-10%</c:v>
                </c:pt>
                <c:pt idx="1">
                  <c:v>10%-20%</c:v>
                </c:pt>
                <c:pt idx="2">
                  <c:v>20%-30%</c:v>
                </c:pt>
                <c:pt idx="3">
                  <c:v>30%-40%</c:v>
                </c:pt>
                <c:pt idx="4">
                  <c:v>40%-50%</c:v>
                </c:pt>
                <c:pt idx="5">
                  <c:v>50%-60%</c:v>
                </c:pt>
                <c:pt idx="6">
                  <c:v>60%-70%</c:v>
                </c:pt>
                <c:pt idx="7">
                  <c:v>70%-80%</c:v>
                </c:pt>
                <c:pt idx="8">
                  <c:v>80%-90%</c:v>
                </c:pt>
                <c:pt idx="9">
                  <c:v>90%-100%</c:v>
                </c:pt>
              </c:strCache>
            </c:strRef>
          </c:cat>
          <c:val>
            <c:numRef>
              <c:f>LIA_PPCF_OT!$B$134:$K$134</c:f>
              <c:numCache>
                <c:formatCode>#,##0</c:formatCode>
                <c:ptCount val="10"/>
                <c:pt idx="0">
                  <c:v>118577.48837142768</c:v>
                </c:pt>
                <c:pt idx="1">
                  <c:v>23124.285809939414</c:v>
                </c:pt>
                <c:pt idx="2">
                  <c:v>75847.579182927948</c:v>
                </c:pt>
                <c:pt idx="3">
                  <c:v>61508.908282416742</c:v>
                </c:pt>
                <c:pt idx="4">
                  <c:v>67075.411961842721</c:v>
                </c:pt>
                <c:pt idx="5">
                  <c:v>81408.001187267844</c:v>
                </c:pt>
                <c:pt idx="6">
                  <c:v>35137.365880580386</c:v>
                </c:pt>
                <c:pt idx="7">
                  <c:v>-10618.334119577135</c:v>
                </c:pt>
                <c:pt idx="8">
                  <c:v>38751.65179235187</c:v>
                </c:pt>
                <c:pt idx="9">
                  <c:v>-325156.28123691143</c:v>
                </c:pt>
              </c:numCache>
            </c:numRef>
          </c:val>
          <c:smooth val="0"/>
          <c:extLst>
            <c:ext xmlns:c16="http://schemas.microsoft.com/office/drawing/2014/chart" uri="{C3380CC4-5D6E-409C-BE32-E72D297353CC}">
              <c16:uniqueId val="{00000004-7422-4619-BA1D-87DCFC1EC38B}"/>
            </c:ext>
          </c:extLst>
        </c:ser>
        <c:ser>
          <c:idx val="7"/>
          <c:order val="5"/>
          <c:tx>
            <c:strRef>
              <c:f>LIA_PPCF_OT!$A$135</c:f>
              <c:strCache>
                <c:ptCount val="1"/>
                <c:pt idx="0">
                  <c:v>Selected</c:v>
                </c:pt>
              </c:strCache>
            </c:strRef>
          </c:tx>
          <c:spPr>
            <a:ln w="50800" cap="rnd">
              <a:solidFill>
                <a:srgbClr val="F8B217"/>
              </a:solidFill>
              <a:round/>
            </a:ln>
            <a:effectLst/>
          </c:spPr>
          <c:marker>
            <c:symbol val="none"/>
          </c:marker>
          <c:cat>
            <c:strRef>
              <c:f>LIA_PPCF_OT!$B$125:$K$125</c:f>
              <c:strCache>
                <c:ptCount val="10"/>
                <c:pt idx="0">
                  <c:v>0%-10%</c:v>
                </c:pt>
                <c:pt idx="1">
                  <c:v>10%-20%</c:v>
                </c:pt>
                <c:pt idx="2">
                  <c:v>20%-30%</c:v>
                </c:pt>
                <c:pt idx="3">
                  <c:v>30%-40%</c:v>
                </c:pt>
                <c:pt idx="4">
                  <c:v>40%-50%</c:v>
                </c:pt>
                <c:pt idx="5">
                  <c:v>50%-60%</c:v>
                </c:pt>
                <c:pt idx="6">
                  <c:v>60%-70%</c:v>
                </c:pt>
                <c:pt idx="7">
                  <c:v>70%-80%</c:v>
                </c:pt>
                <c:pt idx="8">
                  <c:v>80%-90%</c:v>
                </c:pt>
                <c:pt idx="9">
                  <c:v>90%-100%</c:v>
                </c:pt>
              </c:strCache>
            </c:strRef>
          </c:cat>
          <c:val>
            <c:numRef>
              <c:f>LIA_PPCF_OT!$B$135:$K$135</c:f>
              <c:numCache>
                <c:formatCode>#,##0</c:formatCode>
                <c:ptCount val="10"/>
                <c:pt idx="0">
                  <c:v>130000</c:v>
                </c:pt>
                <c:pt idx="1">
                  <c:v>45000</c:v>
                </c:pt>
                <c:pt idx="2">
                  <c:v>80000</c:v>
                </c:pt>
                <c:pt idx="3">
                  <c:v>80000</c:v>
                </c:pt>
                <c:pt idx="4">
                  <c:v>80000</c:v>
                </c:pt>
                <c:pt idx="5">
                  <c:v>100000</c:v>
                </c:pt>
                <c:pt idx="6">
                  <c:v>100000</c:v>
                </c:pt>
                <c:pt idx="7">
                  <c:v>100000</c:v>
                </c:pt>
                <c:pt idx="8">
                  <c:v>100000</c:v>
                </c:pt>
                <c:pt idx="9">
                  <c:v>350000</c:v>
                </c:pt>
              </c:numCache>
            </c:numRef>
          </c:val>
          <c:smooth val="0"/>
          <c:extLst>
            <c:ext xmlns:c16="http://schemas.microsoft.com/office/drawing/2014/chart" uri="{C3380CC4-5D6E-409C-BE32-E72D297353CC}">
              <c16:uniqueId val="{00000005-7422-4619-BA1D-87DCFC1EC38B}"/>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min val="0"/>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LR by AQ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LR</c:v>
          </c:tx>
          <c:spPr>
            <a:solidFill>
              <a:schemeClr val="accent1"/>
            </a:solidFill>
            <a:ln>
              <a:noFill/>
            </a:ln>
            <a:effectLst/>
          </c:spPr>
          <c:invertIfNegative val="0"/>
          <c:cat>
            <c:strRef>
              <c:f>LIA_BCL!$A$246:$A$261</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LIA_PPCF_OT!$F$271:$F$286</c:f>
              <c:numCache>
                <c:formatCode>0%</c:formatCode>
                <c:ptCount val="16"/>
                <c:pt idx="0">
                  <c:v>0.87141813196102813</c:v>
                </c:pt>
                <c:pt idx="1">
                  <c:v>0.89631615698823763</c:v>
                </c:pt>
                <c:pt idx="2">
                  <c:v>0.12141387949897284</c:v>
                </c:pt>
                <c:pt idx="3">
                  <c:v>1.1398746721539339</c:v>
                </c:pt>
                <c:pt idx="4">
                  <c:v>0.71023666084265602</c:v>
                </c:pt>
                <c:pt idx="5">
                  <c:v>0.43785599679305237</c:v>
                </c:pt>
                <c:pt idx="6">
                  <c:v>0.3817872996978055</c:v>
                </c:pt>
                <c:pt idx="7">
                  <c:v>0.54278403792583985</c:v>
                </c:pt>
                <c:pt idx="8">
                  <c:v>0.51484113963274991</c:v>
                </c:pt>
                <c:pt idx="9">
                  <c:v>0.3501555455934281</c:v>
                </c:pt>
                <c:pt idx="10">
                  <c:v>0.47941837930788317</c:v>
                </c:pt>
                <c:pt idx="11">
                  <c:v>0.44630282007244554</c:v>
                </c:pt>
                <c:pt idx="12">
                  <c:v>0.27595108089865572</c:v>
                </c:pt>
                <c:pt idx="13">
                  <c:v>0.30049833835907447</c:v>
                </c:pt>
                <c:pt idx="14">
                  <c:v>0.24095084518416618</c:v>
                </c:pt>
                <c:pt idx="15">
                  <c:v>0.49916796220339793</c:v>
                </c:pt>
              </c:numCache>
            </c:numRef>
          </c:val>
          <c:extLst>
            <c:ext xmlns:c16="http://schemas.microsoft.com/office/drawing/2014/chart" uri="{C3380CC4-5D6E-409C-BE32-E72D297353CC}">
              <c16:uniqueId val="{00000000-2EF5-4C98-BB58-0BB7F5A53AE4}"/>
            </c:ext>
          </c:extLst>
        </c:ser>
        <c:dLbls>
          <c:showLegendKey val="0"/>
          <c:showVal val="0"/>
          <c:showCatName val="0"/>
          <c:showSerName val="0"/>
          <c:showPercent val="0"/>
          <c:showBubbleSize val="0"/>
        </c:dLbls>
        <c:gapWidth val="219"/>
        <c:overlap val="-27"/>
        <c:axId val="202488975"/>
        <c:axId val="1565781135"/>
      </c:barChart>
      <c:lineChart>
        <c:grouping val="standard"/>
        <c:varyColors val="0"/>
        <c:ser>
          <c:idx val="1"/>
          <c:order val="1"/>
          <c:tx>
            <c:strRef>
              <c:f>LIA_BCL!$G$245</c:f>
              <c:strCache>
                <c:ptCount val="1"/>
                <c:pt idx="0">
                  <c:v>avg</c:v>
                </c:pt>
              </c:strCache>
            </c:strRef>
          </c:tx>
          <c:spPr>
            <a:ln w="28575" cap="rnd">
              <a:solidFill>
                <a:schemeClr val="accent2"/>
              </a:solidFill>
              <a:round/>
            </a:ln>
            <a:effectLst/>
          </c:spPr>
          <c:marker>
            <c:symbol val="none"/>
          </c:marker>
          <c:val>
            <c:numRef>
              <c:f>LIA_PPCF_OT!$G$271:$G$286</c:f>
              <c:numCache>
                <c:formatCode>0%</c:formatCode>
                <c:ptCount val="16"/>
                <c:pt idx="0">
                  <c:v>0.51306080919458286</c:v>
                </c:pt>
                <c:pt idx="1">
                  <c:v>0.51306080919458286</c:v>
                </c:pt>
                <c:pt idx="2">
                  <c:v>0.51306080919458286</c:v>
                </c:pt>
                <c:pt idx="3">
                  <c:v>0.51306080919458286</c:v>
                </c:pt>
                <c:pt idx="4">
                  <c:v>0.51306080919458286</c:v>
                </c:pt>
                <c:pt idx="5">
                  <c:v>0.51306080919458286</c:v>
                </c:pt>
                <c:pt idx="6">
                  <c:v>0.51306080919458286</c:v>
                </c:pt>
                <c:pt idx="7">
                  <c:v>0.51306080919458286</c:v>
                </c:pt>
                <c:pt idx="8">
                  <c:v>0.51306080919458286</c:v>
                </c:pt>
                <c:pt idx="9">
                  <c:v>0.51306080919458286</c:v>
                </c:pt>
                <c:pt idx="10">
                  <c:v>0.51306080919458286</c:v>
                </c:pt>
                <c:pt idx="11">
                  <c:v>0.51306080919458286</c:v>
                </c:pt>
                <c:pt idx="12">
                  <c:v>0.51306080919458286</c:v>
                </c:pt>
                <c:pt idx="13">
                  <c:v>0.51306080919458286</c:v>
                </c:pt>
                <c:pt idx="14">
                  <c:v>0.51306080919458286</c:v>
                </c:pt>
                <c:pt idx="15">
                  <c:v>0.51306080919458286</c:v>
                </c:pt>
              </c:numCache>
            </c:numRef>
          </c:val>
          <c:smooth val="0"/>
          <c:extLst>
            <c:ext xmlns:c16="http://schemas.microsoft.com/office/drawing/2014/chart" uri="{C3380CC4-5D6E-409C-BE32-E72D297353CC}">
              <c16:uniqueId val="{00000001-2EF5-4C98-BB58-0BB7F5A53AE4}"/>
            </c:ext>
          </c:extLst>
        </c:ser>
        <c:ser>
          <c:idx val="2"/>
          <c:order val="2"/>
          <c:tx>
            <c:strRef>
              <c:f>LIA_BCL!$H$245</c:f>
              <c:strCache>
                <c:ptCount val="1"/>
                <c:pt idx="0">
                  <c:v>w. avg</c:v>
                </c:pt>
              </c:strCache>
            </c:strRef>
          </c:tx>
          <c:spPr>
            <a:ln w="28575" cap="rnd">
              <a:solidFill>
                <a:schemeClr val="accent3"/>
              </a:solidFill>
              <a:round/>
            </a:ln>
            <a:effectLst/>
          </c:spPr>
          <c:marker>
            <c:symbol val="none"/>
          </c:marker>
          <c:val>
            <c:numRef>
              <c:f>LIA_PPCF_OT!$H$271:$H$286</c:f>
              <c:numCache>
                <c:formatCode>0%</c:formatCode>
                <c:ptCount val="16"/>
                <c:pt idx="0">
                  <c:v>0.45198427298771282</c:v>
                </c:pt>
                <c:pt idx="1">
                  <c:v>0.45198427298771282</c:v>
                </c:pt>
                <c:pt idx="2">
                  <c:v>0.45198427298771282</c:v>
                </c:pt>
                <c:pt idx="3">
                  <c:v>0.45198427298771282</c:v>
                </c:pt>
                <c:pt idx="4">
                  <c:v>0.45198427298771282</c:v>
                </c:pt>
                <c:pt idx="5">
                  <c:v>0.45198427298771282</c:v>
                </c:pt>
                <c:pt idx="6">
                  <c:v>0.45198427298771282</c:v>
                </c:pt>
                <c:pt idx="7">
                  <c:v>0.45198427298771282</c:v>
                </c:pt>
                <c:pt idx="8">
                  <c:v>0.45198427298771282</c:v>
                </c:pt>
                <c:pt idx="9">
                  <c:v>0.45198427298771282</c:v>
                </c:pt>
                <c:pt idx="10">
                  <c:v>0.45198427298771282</c:v>
                </c:pt>
                <c:pt idx="11">
                  <c:v>0.45198427298771282</c:v>
                </c:pt>
                <c:pt idx="12">
                  <c:v>0.45198427298771282</c:v>
                </c:pt>
                <c:pt idx="13">
                  <c:v>0.45198427298771282</c:v>
                </c:pt>
                <c:pt idx="14">
                  <c:v>0.45198427298771282</c:v>
                </c:pt>
                <c:pt idx="15">
                  <c:v>0.45198427298771282</c:v>
                </c:pt>
              </c:numCache>
            </c:numRef>
          </c:val>
          <c:smooth val="0"/>
          <c:extLst>
            <c:ext xmlns:c16="http://schemas.microsoft.com/office/drawing/2014/chart" uri="{C3380CC4-5D6E-409C-BE32-E72D297353CC}">
              <c16:uniqueId val="{00000002-2EF5-4C98-BB58-0BB7F5A53AE4}"/>
            </c:ext>
          </c:extLst>
        </c:ser>
        <c:ser>
          <c:idx val="3"/>
          <c:order val="3"/>
          <c:tx>
            <c:strRef>
              <c:f>LIA_BCL!$I$245</c:f>
              <c:strCache>
                <c:ptCount val="1"/>
                <c:pt idx="0">
                  <c:v>last 4</c:v>
                </c:pt>
              </c:strCache>
            </c:strRef>
          </c:tx>
          <c:spPr>
            <a:ln w="28575" cap="rnd">
              <a:solidFill>
                <a:schemeClr val="accent4"/>
              </a:solidFill>
              <a:round/>
            </a:ln>
            <a:effectLst/>
          </c:spPr>
          <c:marker>
            <c:symbol val="none"/>
          </c:marker>
          <c:val>
            <c:numRef>
              <c:f>LIA_PPCF_OT!$I$271:$I$286</c:f>
              <c:numCache>
                <c:formatCode>0%</c:formatCode>
                <c:ptCount val="16"/>
                <c:pt idx="0">
                  <c:v>0.33707967758861618</c:v>
                </c:pt>
                <c:pt idx="1">
                  <c:v>0.33707967758861618</c:v>
                </c:pt>
                <c:pt idx="2">
                  <c:v>0.33707967758861618</c:v>
                </c:pt>
                <c:pt idx="3">
                  <c:v>0.33707967758861618</c:v>
                </c:pt>
                <c:pt idx="4">
                  <c:v>0.33707967758861618</c:v>
                </c:pt>
                <c:pt idx="5">
                  <c:v>0.33707967758861618</c:v>
                </c:pt>
                <c:pt idx="6">
                  <c:v>0.33707967758861618</c:v>
                </c:pt>
                <c:pt idx="7">
                  <c:v>0.33707967758861618</c:v>
                </c:pt>
                <c:pt idx="8">
                  <c:v>0.33707967758861618</c:v>
                </c:pt>
                <c:pt idx="9">
                  <c:v>0.33707967758861618</c:v>
                </c:pt>
                <c:pt idx="10">
                  <c:v>0.33707967758861618</c:v>
                </c:pt>
                <c:pt idx="11">
                  <c:v>0.33707967758861618</c:v>
                </c:pt>
                <c:pt idx="12">
                  <c:v>0.33707967758861618</c:v>
                </c:pt>
                <c:pt idx="13">
                  <c:v>0.33707967758861618</c:v>
                </c:pt>
                <c:pt idx="14">
                  <c:v>0.33707967758861618</c:v>
                </c:pt>
                <c:pt idx="15">
                  <c:v>0.33707967758861618</c:v>
                </c:pt>
              </c:numCache>
            </c:numRef>
          </c:val>
          <c:smooth val="0"/>
          <c:extLst>
            <c:ext xmlns:c16="http://schemas.microsoft.com/office/drawing/2014/chart" uri="{C3380CC4-5D6E-409C-BE32-E72D297353CC}">
              <c16:uniqueId val="{00000003-2EF5-4C98-BB58-0BB7F5A53AE4}"/>
            </c:ext>
          </c:extLst>
        </c:ser>
        <c:ser>
          <c:idx val="4"/>
          <c:order val="4"/>
          <c:tx>
            <c:strRef>
              <c:f>LIA_BCL!$J$245</c:f>
              <c:strCache>
                <c:ptCount val="1"/>
                <c:pt idx="0">
                  <c:v>last 8</c:v>
                </c:pt>
              </c:strCache>
            </c:strRef>
          </c:tx>
          <c:spPr>
            <a:ln w="28575" cap="rnd">
              <a:solidFill>
                <a:schemeClr val="accent5"/>
              </a:solidFill>
              <a:round/>
            </a:ln>
            <a:effectLst/>
          </c:spPr>
          <c:marker>
            <c:symbol val="none"/>
          </c:marker>
          <c:val>
            <c:numRef>
              <c:f>LIA_PPCF_OT!$J$271:$J$286</c:f>
              <c:numCache>
                <c:formatCode>0%</c:formatCode>
                <c:ptCount val="16"/>
                <c:pt idx="0">
                  <c:v>0.3808843936281292</c:v>
                </c:pt>
                <c:pt idx="1">
                  <c:v>0.3808843936281292</c:v>
                </c:pt>
                <c:pt idx="2">
                  <c:v>0.3808843936281292</c:v>
                </c:pt>
                <c:pt idx="3">
                  <c:v>0.3808843936281292</c:v>
                </c:pt>
                <c:pt idx="4">
                  <c:v>0.3808843936281292</c:v>
                </c:pt>
                <c:pt idx="5">
                  <c:v>0.3808843936281292</c:v>
                </c:pt>
                <c:pt idx="6">
                  <c:v>0.3808843936281292</c:v>
                </c:pt>
                <c:pt idx="7">
                  <c:v>0.3808843936281292</c:v>
                </c:pt>
                <c:pt idx="8">
                  <c:v>0.3808843936281292</c:v>
                </c:pt>
                <c:pt idx="9">
                  <c:v>0.3808843936281292</c:v>
                </c:pt>
                <c:pt idx="10">
                  <c:v>0.3808843936281292</c:v>
                </c:pt>
                <c:pt idx="11">
                  <c:v>0.3808843936281292</c:v>
                </c:pt>
                <c:pt idx="12">
                  <c:v>0.3808843936281292</c:v>
                </c:pt>
                <c:pt idx="13">
                  <c:v>0.3808843936281292</c:v>
                </c:pt>
                <c:pt idx="14">
                  <c:v>0.3808843936281292</c:v>
                </c:pt>
                <c:pt idx="15">
                  <c:v>0.3808843936281292</c:v>
                </c:pt>
              </c:numCache>
            </c:numRef>
          </c:val>
          <c:smooth val="0"/>
          <c:extLst>
            <c:ext xmlns:c16="http://schemas.microsoft.com/office/drawing/2014/chart" uri="{C3380CC4-5D6E-409C-BE32-E72D297353CC}">
              <c16:uniqueId val="{00000004-2EF5-4C98-BB58-0BB7F5A53AE4}"/>
            </c:ext>
          </c:extLst>
        </c:ser>
        <c:dLbls>
          <c:showLegendKey val="0"/>
          <c:showVal val="0"/>
          <c:showCatName val="0"/>
          <c:showSerName val="0"/>
          <c:showPercent val="0"/>
          <c:showBubbleSize val="0"/>
        </c:dLbls>
        <c:marker val="1"/>
        <c:smooth val="0"/>
        <c:axId val="202488975"/>
        <c:axId val="1565781135"/>
      </c:lineChart>
      <c:catAx>
        <c:axId val="202488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5781135"/>
        <c:crosses val="autoZero"/>
        <c:auto val="1"/>
        <c:lblAlgn val="ctr"/>
        <c:lblOffset val="100"/>
        <c:noMultiLvlLbl val="0"/>
      </c:catAx>
      <c:valAx>
        <c:axId val="156578113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4889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PO factors 0-6</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LIA_PCE!$A$64</c:f>
              <c:strCache>
                <c:ptCount val="1"/>
                <c:pt idx="0">
                  <c:v>Simple average</c:v>
                </c:pt>
              </c:strCache>
            </c:strRef>
          </c:tx>
          <c:spPr>
            <a:ln w="28575" cap="rnd">
              <a:solidFill>
                <a:srgbClr val="72166B"/>
              </a:solidFill>
              <a:round/>
            </a:ln>
            <a:effectLst/>
          </c:spPr>
          <c:marker>
            <c:symbol val="none"/>
          </c:marker>
          <c:cat>
            <c:strRef>
              <c:f>LIA_PCE!$C$63:$Q$63</c:f>
              <c:strCache>
                <c:ptCount val="15"/>
                <c:pt idx="0">
                  <c:v>0:1</c:v>
                </c:pt>
                <c:pt idx="1">
                  <c:v>1:2</c:v>
                </c:pt>
                <c:pt idx="2">
                  <c:v>2:3</c:v>
                </c:pt>
                <c:pt idx="3">
                  <c:v>3:4</c:v>
                </c:pt>
                <c:pt idx="4">
                  <c:v>4:5</c:v>
                </c:pt>
                <c:pt idx="5">
                  <c:v>5:6</c:v>
                </c:pt>
                <c:pt idx="6">
                  <c:v>6:7</c:v>
                </c:pt>
                <c:pt idx="7">
                  <c:v>7:8</c:v>
                </c:pt>
                <c:pt idx="8">
                  <c:v>8:9</c:v>
                </c:pt>
                <c:pt idx="9">
                  <c:v>9:10</c:v>
                </c:pt>
                <c:pt idx="10">
                  <c:v>10:11</c:v>
                </c:pt>
                <c:pt idx="11">
                  <c:v>11:12</c:v>
                </c:pt>
                <c:pt idx="12">
                  <c:v>12:13</c:v>
                </c:pt>
                <c:pt idx="13">
                  <c:v>13:14</c:v>
                </c:pt>
                <c:pt idx="14">
                  <c:v>14:15</c:v>
                </c:pt>
              </c:strCache>
            </c:strRef>
          </c:cat>
          <c:val>
            <c:numRef>
              <c:f>LIA_PCE!$C$64:$Q$64</c:f>
              <c:numCache>
                <c:formatCode>#,##0.0</c:formatCode>
                <c:ptCount val="15"/>
                <c:pt idx="0">
                  <c:v>12.591473480158733</c:v>
                </c:pt>
                <c:pt idx="1">
                  <c:v>4.7119225440357955</c:v>
                </c:pt>
                <c:pt idx="2">
                  <c:v>4.4889642256230049</c:v>
                </c:pt>
                <c:pt idx="3">
                  <c:v>2.7134792595266171</c:v>
                </c:pt>
                <c:pt idx="4">
                  <c:v>1.7078825758849623</c:v>
                </c:pt>
                <c:pt idx="5">
                  <c:v>1.7370243409507156</c:v>
                </c:pt>
                <c:pt idx="6">
                  <c:v>1.7688372183129368</c:v>
                </c:pt>
                <c:pt idx="7">
                  <c:v>2.3784139820179822</c:v>
                </c:pt>
                <c:pt idx="8">
                  <c:v>3.3727560358688931</c:v>
                </c:pt>
                <c:pt idx="9">
                  <c:v>3.0126377056277058</c:v>
                </c:pt>
                <c:pt idx="10">
                  <c:v>11.64602</c:v>
                </c:pt>
              </c:numCache>
            </c:numRef>
          </c:val>
          <c:smooth val="0"/>
          <c:extLst>
            <c:ext xmlns:c16="http://schemas.microsoft.com/office/drawing/2014/chart" uri="{C3380CC4-5D6E-409C-BE32-E72D297353CC}">
              <c16:uniqueId val="{00000000-01D3-4195-8EAD-CE3190855226}"/>
            </c:ext>
          </c:extLst>
        </c:ser>
        <c:ser>
          <c:idx val="1"/>
          <c:order val="1"/>
          <c:tx>
            <c:strRef>
              <c:f>LIA_PCE!$A$65</c:f>
              <c:strCache>
                <c:ptCount val="1"/>
                <c:pt idx="0">
                  <c:v>Weighted avg (ALL)</c:v>
                </c:pt>
              </c:strCache>
            </c:strRef>
          </c:tx>
          <c:spPr>
            <a:ln w="28575" cap="rnd">
              <a:solidFill>
                <a:srgbClr val="00B0BD"/>
              </a:solidFill>
              <a:round/>
            </a:ln>
            <a:effectLst/>
          </c:spPr>
          <c:marker>
            <c:symbol val="none"/>
          </c:marker>
          <c:cat>
            <c:strRef>
              <c:f>LIA_PCE!$C$63:$Q$63</c:f>
              <c:strCache>
                <c:ptCount val="15"/>
                <c:pt idx="0">
                  <c:v>0:1</c:v>
                </c:pt>
                <c:pt idx="1">
                  <c:v>1:2</c:v>
                </c:pt>
                <c:pt idx="2">
                  <c:v>2:3</c:v>
                </c:pt>
                <c:pt idx="3">
                  <c:v>3:4</c:v>
                </c:pt>
                <c:pt idx="4">
                  <c:v>4:5</c:v>
                </c:pt>
                <c:pt idx="5">
                  <c:v>5:6</c:v>
                </c:pt>
                <c:pt idx="6">
                  <c:v>6:7</c:v>
                </c:pt>
                <c:pt idx="7">
                  <c:v>7:8</c:v>
                </c:pt>
                <c:pt idx="8">
                  <c:v>8:9</c:v>
                </c:pt>
                <c:pt idx="9">
                  <c:v>9:10</c:v>
                </c:pt>
                <c:pt idx="10">
                  <c:v>10:11</c:v>
                </c:pt>
                <c:pt idx="11">
                  <c:v>11:12</c:v>
                </c:pt>
                <c:pt idx="12">
                  <c:v>12:13</c:v>
                </c:pt>
                <c:pt idx="13">
                  <c:v>13:14</c:v>
                </c:pt>
                <c:pt idx="14">
                  <c:v>14:15</c:v>
                </c:pt>
              </c:strCache>
            </c:strRef>
          </c:cat>
          <c:val>
            <c:numRef>
              <c:f>LIA_PCE!$C$65:$Q$65</c:f>
              <c:numCache>
                <c:formatCode>#,##0.0</c:formatCode>
                <c:ptCount val="15"/>
                <c:pt idx="0">
                  <c:v>2.3763117540687162</c:v>
                </c:pt>
                <c:pt idx="1">
                  <c:v>2.1007478551000953</c:v>
                </c:pt>
                <c:pt idx="2">
                  <c:v>1.4681869433962265</c:v>
                </c:pt>
                <c:pt idx="3">
                  <c:v>0.97226393216529605</c:v>
                </c:pt>
                <c:pt idx="4">
                  <c:v>0.84293137706764987</c:v>
                </c:pt>
                <c:pt idx="5">
                  <c:v>0.64044086538461542</c:v>
                </c:pt>
                <c:pt idx="6">
                  <c:v>0.55089211788896508</c:v>
                </c:pt>
                <c:pt idx="7">
                  <c:v>1.2279578104138851</c:v>
                </c:pt>
                <c:pt idx="8">
                  <c:v>1.2853922848664689</c:v>
                </c:pt>
                <c:pt idx="9">
                  <c:v>1.19184</c:v>
                </c:pt>
                <c:pt idx="10">
                  <c:v>12.361568333333333</c:v>
                </c:pt>
                <c:pt idx="11">
                  <c:v>1</c:v>
                </c:pt>
                <c:pt idx="12">
                  <c:v>1</c:v>
                </c:pt>
                <c:pt idx="13">
                  <c:v>1</c:v>
                </c:pt>
                <c:pt idx="14">
                  <c:v>1</c:v>
                </c:pt>
              </c:numCache>
            </c:numRef>
          </c:val>
          <c:smooth val="0"/>
          <c:extLst>
            <c:ext xmlns:c16="http://schemas.microsoft.com/office/drawing/2014/chart" uri="{C3380CC4-5D6E-409C-BE32-E72D297353CC}">
              <c16:uniqueId val="{00000001-01D3-4195-8EAD-CE3190855226}"/>
            </c:ext>
          </c:extLst>
        </c:ser>
        <c:ser>
          <c:idx val="2"/>
          <c:order val="2"/>
          <c:tx>
            <c:strRef>
              <c:f>LIA_PCE!$A$66</c:f>
              <c:strCache>
                <c:ptCount val="1"/>
                <c:pt idx="0">
                  <c:v>Weighted avg (last 4)</c:v>
                </c:pt>
              </c:strCache>
            </c:strRef>
          </c:tx>
          <c:spPr>
            <a:ln w="28575" cap="rnd">
              <a:solidFill>
                <a:srgbClr val="838286"/>
              </a:solidFill>
              <a:round/>
            </a:ln>
            <a:effectLst/>
          </c:spPr>
          <c:marker>
            <c:symbol val="none"/>
          </c:marker>
          <c:cat>
            <c:strRef>
              <c:f>LIA_PCE!$C$63:$Q$63</c:f>
              <c:strCache>
                <c:ptCount val="15"/>
                <c:pt idx="0">
                  <c:v>0:1</c:v>
                </c:pt>
                <c:pt idx="1">
                  <c:v>1:2</c:v>
                </c:pt>
                <c:pt idx="2">
                  <c:v>2:3</c:v>
                </c:pt>
                <c:pt idx="3">
                  <c:v>3:4</c:v>
                </c:pt>
                <c:pt idx="4">
                  <c:v>4:5</c:v>
                </c:pt>
                <c:pt idx="5">
                  <c:v>5:6</c:v>
                </c:pt>
                <c:pt idx="6">
                  <c:v>6:7</c:v>
                </c:pt>
                <c:pt idx="7">
                  <c:v>7:8</c:v>
                </c:pt>
                <c:pt idx="8">
                  <c:v>8:9</c:v>
                </c:pt>
                <c:pt idx="9">
                  <c:v>9:10</c:v>
                </c:pt>
                <c:pt idx="10">
                  <c:v>10:11</c:v>
                </c:pt>
                <c:pt idx="11">
                  <c:v>11:12</c:v>
                </c:pt>
                <c:pt idx="12">
                  <c:v>12:13</c:v>
                </c:pt>
                <c:pt idx="13">
                  <c:v>13:14</c:v>
                </c:pt>
                <c:pt idx="14">
                  <c:v>14:15</c:v>
                </c:pt>
              </c:strCache>
            </c:strRef>
          </c:cat>
          <c:val>
            <c:numRef>
              <c:f>LIA_PCE!$C$66:$Q$66</c:f>
              <c:numCache>
                <c:formatCode>#,##0.0</c:formatCode>
                <c:ptCount val="15"/>
                <c:pt idx="0">
                  <c:v>4.09261094224924</c:v>
                </c:pt>
                <c:pt idx="1">
                  <c:v>3.5471207692307694</c:v>
                </c:pt>
                <c:pt idx="2">
                  <c:v>3.385922608695652</c:v>
                </c:pt>
                <c:pt idx="3">
                  <c:v>0.44248555555555558</c:v>
                </c:pt>
                <c:pt idx="4">
                  <c:v>0.56520108108108114</c:v>
                </c:pt>
                <c:pt idx="5">
                  <c:v>5.3660187793427232E-2</c:v>
                </c:pt>
                <c:pt idx="6">
                  <c:v>0.40626607142857141</c:v>
                </c:pt>
                <c:pt idx="7">
                  <c:v>1.2224085</c:v>
                </c:pt>
                <c:pt idx="8">
                  <c:v>1.3488652173913043</c:v>
                </c:pt>
                <c:pt idx="9">
                  <c:v>0.226464375</c:v>
                </c:pt>
                <c:pt idx="10">
                  <c:v>1</c:v>
                </c:pt>
                <c:pt idx="11">
                  <c:v>1</c:v>
                </c:pt>
              </c:numCache>
            </c:numRef>
          </c:val>
          <c:smooth val="0"/>
          <c:extLst>
            <c:ext xmlns:c16="http://schemas.microsoft.com/office/drawing/2014/chart" uri="{C3380CC4-5D6E-409C-BE32-E72D297353CC}">
              <c16:uniqueId val="{00000002-01D3-4195-8EAD-CE3190855226}"/>
            </c:ext>
          </c:extLst>
        </c:ser>
        <c:ser>
          <c:idx val="3"/>
          <c:order val="3"/>
          <c:tx>
            <c:strRef>
              <c:f>LIA_PCE!$A$67</c:f>
              <c:strCache>
                <c:ptCount val="1"/>
                <c:pt idx="0">
                  <c:v>Weighted avg (last 8)</c:v>
                </c:pt>
              </c:strCache>
            </c:strRef>
          </c:tx>
          <c:spPr>
            <a:ln w="28575" cap="rnd">
              <a:solidFill>
                <a:srgbClr val="00576B"/>
              </a:solidFill>
              <a:round/>
            </a:ln>
            <a:effectLst/>
          </c:spPr>
          <c:marker>
            <c:symbol val="none"/>
          </c:marker>
          <c:cat>
            <c:strRef>
              <c:f>LIA_PCE!$C$63:$Q$63</c:f>
              <c:strCache>
                <c:ptCount val="15"/>
                <c:pt idx="0">
                  <c:v>0:1</c:v>
                </c:pt>
                <c:pt idx="1">
                  <c:v>1:2</c:v>
                </c:pt>
                <c:pt idx="2">
                  <c:v>2:3</c:v>
                </c:pt>
                <c:pt idx="3">
                  <c:v>3:4</c:v>
                </c:pt>
                <c:pt idx="4">
                  <c:v>4:5</c:v>
                </c:pt>
                <c:pt idx="5">
                  <c:v>5:6</c:v>
                </c:pt>
                <c:pt idx="6">
                  <c:v>6:7</c:v>
                </c:pt>
                <c:pt idx="7">
                  <c:v>7:8</c:v>
                </c:pt>
                <c:pt idx="8">
                  <c:v>8:9</c:v>
                </c:pt>
                <c:pt idx="9">
                  <c:v>9:10</c:v>
                </c:pt>
                <c:pt idx="10">
                  <c:v>10:11</c:v>
                </c:pt>
                <c:pt idx="11">
                  <c:v>11:12</c:v>
                </c:pt>
                <c:pt idx="12">
                  <c:v>12:13</c:v>
                </c:pt>
                <c:pt idx="13">
                  <c:v>13:14</c:v>
                </c:pt>
                <c:pt idx="14">
                  <c:v>14:15</c:v>
                </c:pt>
              </c:strCache>
            </c:strRef>
          </c:cat>
          <c:val>
            <c:numRef>
              <c:f>LIA_PCE!$C$67:$Q$67</c:f>
              <c:numCache>
                <c:formatCode>#,##0.0</c:formatCode>
                <c:ptCount val="15"/>
                <c:pt idx="0">
                  <c:v>2.0320171325518483</c:v>
                </c:pt>
                <c:pt idx="1">
                  <c:v>1.8891653846153846</c:v>
                </c:pt>
                <c:pt idx="2">
                  <c:v>0.94938117647058828</c:v>
                </c:pt>
                <c:pt idx="3">
                  <c:v>0.81098027472527467</c:v>
                </c:pt>
                <c:pt idx="4">
                  <c:v>0.7701279784366577</c:v>
                </c:pt>
                <c:pt idx="5">
                  <c:v>0.67630162443144903</c:v>
                </c:pt>
                <c:pt idx="6">
                  <c:v>0.54981401000714791</c:v>
                </c:pt>
                <c:pt idx="7">
                  <c:v>1.2279578104138851</c:v>
                </c:pt>
              </c:numCache>
            </c:numRef>
          </c:val>
          <c:smooth val="0"/>
          <c:extLst>
            <c:ext xmlns:c16="http://schemas.microsoft.com/office/drawing/2014/chart" uri="{C3380CC4-5D6E-409C-BE32-E72D297353CC}">
              <c16:uniqueId val="{00000003-01D3-4195-8EAD-CE3190855226}"/>
            </c:ext>
          </c:extLst>
        </c:ser>
        <c:ser>
          <c:idx val="4"/>
          <c:order val="4"/>
          <c:tx>
            <c:strRef>
              <c:f>LIA_PCE!$A$68</c:f>
            </c:strRef>
          </c:tx>
          <c:spPr>
            <a:ln w="28575" cap="rnd">
              <a:solidFill>
                <a:schemeClr val="accent5"/>
              </a:solidFill>
              <a:round/>
            </a:ln>
            <a:effectLst/>
          </c:spPr>
          <c:marker>
            <c:symbol val="none"/>
          </c:marker>
          <c:cat>
            <c:strRef>
              <c:f>LIA_PCE!$C$63:$Q$63</c:f>
              <c:strCache>
                <c:ptCount val="15"/>
                <c:pt idx="0">
                  <c:v>0:1</c:v>
                </c:pt>
                <c:pt idx="1">
                  <c:v>1:2</c:v>
                </c:pt>
                <c:pt idx="2">
                  <c:v>2:3</c:v>
                </c:pt>
                <c:pt idx="3">
                  <c:v>3:4</c:v>
                </c:pt>
                <c:pt idx="4">
                  <c:v>4:5</c:v>
                </c:pt>
                <c:pt idx="5">
                  <c:v>5:6</c:v>
                </c:pt>
                <c:pt idx="6">
                  <c:v>6:7</c:v>
                </c:pt>
                <c:pt idx="7">
                  <c:v>7:8</c:v>
                </c:pt>
                <c:pt idx="8">
                  <c:v>8:9</c:v>
                </c:pt>
                <c:pt idx="9">
                  <c:v>9:10</c:v>
                </c:pt>
                <c:pt idx="10">
                  <c:v>10:11</c:v>
                </c:pt>
                <c:pt idx="11">
                  <c:v>11:12</c:v>
                </c:pt>
                <c:pt idx="12">
                  <c:v>12:13</c:v>
                </c:pt>
                <c:pt idx="13">
                  <c:v>13:14</c:v>
                </c:pt>
                <c:pt idx="14">
                  <c:v>14:15</c:v>
                </c:pt>
              </c:strCache>
            </c:strRef>
          </c:cat>
          <c:val>
            <c:numRef>
              <c:f>LIA_PCE!$C$68:$Q$68</c:f>
            </c:numRef>
          </c:val>
          <c:smooth val="0"/>
          <c:extLst>
            <c:ext xmlns:c16="http://schemas.microsoft.com/office/drawing/2014/chart" uri="{C3380CC4-5D6E-409C-BE32-E72D297353CC}">
              <c16:uniqueId val="{00000004-01D3-4195-8EAD-CE3190855226}"/>
            </c:ext>
          </c:extLst>
        </c:ser>
        <c:ser>
          <c:idx val="5"/>
          <c:order val="5"/>
          <c:tx>
            <c:strRef>
              <c:f>LIA_PCE!$A$69</c:f>
              <c:strCache>
                <c:ptCount val="1"/>
                <c:pt idx="0">
                  <c:v>Trend</c:v>
                </c:pt>
              </c:strCache>
            </c:strRef>
          </c:tx>
          <c:spPr>
            <a:ln w="28575" cap="rnd">
              <a:solidFill>
                <a:srgbClr val="AABA0A"/>
              </a:solidFill>
              <a:round/>
            </a:ln>
            <a:effectLst/>
          </c:spPr>
          <c:marker>
            <c:symbol val="none"/>
          </c:marker>
          <c:cat>
            <c:strRef>
              <c:f>LIA_PCE!$C$63:$Q$63</c:f>
              <c:strCache>
                <c:ptCount val="15"/>
                <c:pt idx="0">
                  <c:v>0:1</c:v>
                </c:pt>
                <c:pt idx="1">
                  <c:v>1:2</c:v>
                </c:pt>
                <c:pt idx="2">
                  <c:v>2:3</c:v>
                </c:pt>
                <c:pt idx="3">
                  <c:v>3:4</c:v>
                </c:pt>
                <c:pt idx="4">
                  <c:v>4:5</c:v>
                </c:pt>
                <c:pt idx="5">
                  <c:v>5:6</c:v>
                </c:pt>
                <c:pt idx="6">
                  <c:v>6:7</c:v>
                </c:pt>
                <c:pt idx="7">
                  <c:v>7:8</c:v>
                </c:pt>
                <c:pt idx="8">
                  <c:v>8:9</c:v>
                </c:pt>
                <c:pt idx="9">
                  <c:v>9:10</c:v>
                </c:pt>
                <c:pt idx="10">
                  <c:v>10:11</c:v>
                </c:pt>
                <c:pt idx="11">
                  <c:v>11:12</c:v>
                </c:pt>
                <c:pt idx="12">
                  <c:v>12:13</c:v>
                </c:pt>
                <c:pt idx="13">
                  <c:v>13:14</c:v>
                </c:pt>
                <c:pt idx="14">
                  <c:v>14:15</c:v>
                </c:pt>
              </c:strCache>
            </c:strRef>
          </c:cat>
          <c:val>
            <c:numRef>
              <c:f>LIA_PCE!$C$69:$Q$69</c:f>
              <c:numCache>
                <c:formatCode>#,##0.0</c:formatCode>
                <c:ptCount val="15"/>
                <c:pt idx="0">
                  <c:v>13.493516287037039</c:v>
                </c:pt>
                <c:pt idx="1">
                  <c:v>0.61689736790100547</c:v>
                </c:pt>
                <c:pt idx="2">
                  <c:v>3.4274449262810944</c:v>
                </c:pt>
                <c:pt idx="3">
                  <c:v>0.49315965547377072</c:v>
                </c:pt>
                <c:pt idx="4">
                  <c:v>1.5424873693021781</c:v>
                </c:pt>
              </c:numCache>
            </c:numRef>
          </c:val>
          <c:smooth val="0"/>
          <c:extLst>
            <c:ext xmlns:c16="http://schemas.microsoft.com/office/drawing/2014/chart" uri="{C3380CC4-5D6E-409C-BE32-E72D297353CC}">
              <c16:uniqueId val="{00000005-01D3-4195-8EAD-CE3190855226}"/>
            </c:ext>
          </c:extLst>
        </c:ser>
        <c:ser>
          <c:idx val="7"/>
          <c:order val="6"/>
          <c:tx>
            <c:strRef>
              <c:f>LIA_PCE!$A$70</c:f>
              <c:strCache>
                <c:ptCount val="1"/>
                <c:pt idx="0">
                  <c:v>Selected</c:v>
                </c:pt>
              </c:strCache>
            </c:strRef>
          </c:tx>
          <c:spPr>
            <a:ln w="73025" cap="rnd">
              <a:solidFill>
                <a:srgbClr val="F8B217"/>
              </a:solidFill>
              <a:round/>
            </a:ln>
            <a:effectLst/>
          </c:spPr>
          <c:marker>
            <c:symbol val="none"/>
          </c:marker>
          <c:cat>
            <c:strRef>
              <c:f>LIA_PCE!$C$63:$Q$63</c:f>
              <c:strCache>
                <c:ptCount val="15"/>
                <c:pt idx="0">
                  <c:v>0:1</c:v>
                </c:pt>
                <c:pt idx="1">
                  <c:v>1:2</c:v>
                </c:pt>
                <c:pt idx="2">
                  <c:v>2:3</c:v>
                </c:pt>
                <c:pt idx="3">
                  <c:v>3:4</c:v>
                </c:pt>
                <c:pt idx="4">
                  <c:v>4:5</c:v>
                </c:pt>
                <c:pt idx="5">
                  <c:v>5:6</c:v>
                </c:pt>
                <c:pt idx="6">
                  <c:v>6:7</c:v>
                </c:pt>
                <c:pt idx="7">
                  <c:v>7:8</c:v>
                </c:pt>
                <c:pt idx="8">
                  <c:v>8:9</c:v>
                </c:pt>
                <c:pt idx="9">
                  <c:v>9:10</c:v>
                </c:pt>
                <c:pt idx="10">
                  <c:v>10:11</c:v>
                </c:pt>
                <c:pt idx="11">
                  <c:v>11:12</c:v>
                </c:pt>
                <c:pt idx="12">
                  <c:v>12:13</c:v>
                </c:pt>
                <c:pt idx="13">
                  <c:v>13:14</c:v>
                </c:pt>
                <c:pt idx="14">
                  <c:v>14:15</c:v>
                </c:pt>
              </c:strCache>
            </c:strRef>
          </c:cat>
          <c:val>
            <c:numRef>
              <c:f>LIA_PCE!$C$70:$Q$70</c:f>
              <c:numCache>
                <c:formatCode>#,##0.0</c:formatCode>
                <c:ptCount val="15"/>
                <c:pt idx="0">
                  <c:v>5</c:v>
                </c:pt>
                <c:pt idx="1">
                  <c:v>2.5</c:v>
                </c:pt>
                <c:pt idx="2">
                  <c:v>2.5</c:v>
                </c:pt>
                <c:pt idx="3">
                  <c:v>1</c:v>
                </c:pt>
                <c:pt idx="4">
                  <c:v>0.8</c:v>
                </c:pt>
                <c:pt idx="5">
                  <c:v>0.8</c:v>
                </c:pt>
                <c:pt idx="6">
                  <c:v>0.8</c:v>
                </c:pt>
                <c:pt idx="7">
                  <c:v>1</c:v>
                </c:pt>
                <c:pt idx="8">
                  <c:v>1</c:v>
                </c:pt>
                <c:pt idx="9">
                  <c:v>1</c:v>
                </c:pt>
                <c:pt idx="10">
                  <c:v>1</c:v>
                </c:pt>
                <c:pt idx="11">
                  <c:v>1</c:v>
                </c:pt>
                <c:pt idx="12">
                  <c:v>1</c:v>
                </c:pt>
                <c:pt idx="13">
                  <c:v>1</c:v>
                </c:pt>
                <c:pt idx="14">
                  <c:v>1</c:v>
                </c:pt>
              </c:numCache>
            </c:numRef>
          </c:val>
          <c:smooth val="0"/>
          <c:extLst>
            <c:ext xmlns:c16="http://schemas.microsoft.com/office/drawing/2014/chart" uri="{C3380CC4-5D6E-409C-BE32-E72D297353CC}">
              <c16:uniqueId val="{00000006-01D3-4195-8EAD-CE3190855226}"/>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Case estimates by AQ/DQ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LIA_PCE!$A$5</c:f>
              <c:strCache>
                <c:ptCount val="1"/>
                <c:pt idx="0">
                  <c:v>2018Q1</c:v>
                </c:pt>
              </c:strCache>
            </c:strRef>
          </c:tx>
          <c:spPr>
            <a:ln w="28575" cap="rnd">
              <a:solidFill>
                <a:schemeClr val="accent1"/>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LIA_PCE!$B$5:$O$5</c:f>
              <c:numCache>
                <c:formatCode>#,##0</c:formatCode>
                <c:ptCount val="14"/>
                <c:pt idx="0">
                  <c:v>3500</c:v>
                </c:pt>
                <c:pt idx="1">
                  <c:v>34000</c:v>
                </c:pt>
                <c:pt idx="2">
                  <c:v>390000</c:v>
                </c:pt>
                <c:pt idx="3">
                  <c:v>600000</c:v>
                </c:pt>
                <c:pt idx="4">
                  <c:v>600000</c:v>
                </c:pt>
                <c:pt idx="5">
                  <c:v>600000</c:v>
                </c:pt>
                <c:pt idx="6">
                  <c:v>600000</c:v>
                </c:pt>
                <c:pt idx="7">
                  <c:v>600000</c:v>
                </c:pt>
                <c:pt idx="8">
                  <c:v>600000</c:v>
                </c:pt>
                <c:pt idx="9">
                  <c:v>600000</c:v>
                </c:pt>
                <c:pt idx="10">
                  <c:v>600000</c:v>
                </c:pt>
                <c:pt idx="11">
                  <c:v>0</c:v>
                </c:pt>
                <c:pt idx="12">
                  <c:v>0</c:v>
                </c:pt>
                <c:pt idx="13">
                  <c:v>0</c:v>
                </c:pt>
              </c:numCache>
            </c:numRef>
          </c:val>
          <c:smooth val="0"/>
          <c:extLst>
            <c:ext xmlns:c16="http://schemas.microsoft.com/office/drawing/2014/chart" uri="{C3380CC4-5D6E-409C-BE32-E72D297353CC}">
              <c16:uniqueId val="{00000000-F829-4470-B214-3DFD6808BDEA}"/>
            </c:ext>
          </c:extLst>
        </c:ser>
        <c:ser>
          <c:idx val="1"/>
          <c:order val="1"/>
          <c:tx>
            <c:strRef>
              <c:f>LIA_PCE!$A$6</c:f>
              <c:strCache>
                <c:ptCount val="1"/>
                <c:pt idx="0">
                  <c:v>2018Q2</c:v>
                </c:pt>
              </c:strCache>
            </c:strRef>
          </c:tx>
          <c:spPr>
            <a:ln w="28575" cap="rnd">
              <a:solidFill>
                <a:schemeClr val="accent2"/>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LIA_PCE!$B$6:$O$6</c:f>
              <c:numCache>
                <c:formatCode>#,##0</c:formatCode>
                <c:ptCount val="14"/>
                <c:pt idx="0">
                  <c:v>16000</c:v>
                </c:pt>
                <c:pt idx="1">
                  <c:v>220000</c:v>
                </c:pt>
                <c:pt idx="2">
                  <c:v>220000</c:v>
                </c:pt>
                <c:pt idx="3">
                  <c:v>337000</c:v>
                </c:pt>
                <c:pt idx="4">
                  <c:v>337000</c:v>
                </c:pt>
                <c:pt idx="5">
                  <c:v>650000</c:v>
                </c:pt>
                <c:pt idx="6">
                  <c:v>650000</c:v>
                </c:pt>
                <c:pt idx="7">
                  <c:v>650000</c:v>
                </c:pt>
                <c:pt idx="8">
                  <c:v>350000</c:v>
                </c:pt>
                <c:pt idx="9">
                  <c:v>350000</c:v>
                </c:pt>
                <c:pt idx="10">
                  <c:v>0</c:v>
                </c:pt>
                <c:pt idx="11">
                  <c:v>0</c:v>
                </c:pt>
                <c:pt idx="12">
                  <c:v>0</c:v>
                </c:pt>
                <c:pt idx="13">
                  <c:v>0</c:v>
                </c:pt>
              </c:numCache>
            </c:numRef>
          </c:val>
          <c:smooth val="0"/>
          <c:extLst>
            <c:ext xmlns:c16="http://schemas.microsoft.com/office/drawing/2014/chart" uri="{C3380CC4-5D6E-409C-BE32-E72D297353CC}">
              <c16:uniqueId val="{00000001-F829-4470-B214-3DFD6808BDEA}"/>
            </c:ext>
          </c:extLst>
        </c:ser>
        <c:ser>
          <c:idx val="2"/>
          <c:order val="2"/>
          <c:tx>
            <c:strRef>
              <c:f>LIA_PCE!$A$7</c:f>
              <c:strCache>
                <c:ptCount val="1"/>
                <c:pt idx="0">
                  <c:v>2018Q3</c:v>
                </c:pt>
              </c:strCache>
            </c:strRef>
          </c:tx>
          <c:spPr>
            <a:ln w="28575" cap="rnd">
              <a:solidFill>
                <a:schemeClr val="accent3"/>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LIA_PCE!$B$7:$O$7</c:f>
              <c:numCache>
                <c:formatCode>#,##0</c:formatCode>
                <c:ptCount val="14"/>
                <c:pt idx="0">
                  <c:v>0</c:v>
                </c:pt>
                <c:pt idx="1">
                  <c:v>40000</c:v>
                </c:pt>
                <c:pt idx="2">
                  <c:v>40000</c:v>
                </c:pt>
                <c:pt idx="3">
                  <c:v>40000</c:v>
                </c:pt>
                <c:pt idx="4">
                  <c:v>40000</c:v>
                </c:pt>
                <c:pt idx="5">
                  <c:v>40000</c:v>
                </c:pt>
                <c:pt idx="6">
                  <c:v>40000</c:v>
                </c:pt>
                <c:pt idx="7">
                  <c:v>40000</c:v>
                </c:pt>
                <c:pt idx="8">
                  <c:v>40000</c:v>
                </c:pt>
                <c:pt idx="9">
                  <c:v>0</c:v>
                </c:pt>
                <c:pt idx="10">
                  <c:v>0</c:v>
                </c:pt>
                <c:pt idx="11">
                  <c:v>0</c:v>
                </c:pt>
                <c:pt idx="12">
                  <c:v>0</c:v>
                </c:pt>
                <c:pt idx="13">
                  <c:v>0</c:v>
                </c:pt>
              </c:numCache>
            </c:numRef>
          </c:val>
          <c:smooth val="0"/>
          <c:extLst>
            <c:ext xmlns:c16="http://schemas.microsoft.com/office/drawing/2014/chart" uri="{C3380CC4-5D6E-409C-BE32-E72D297353CC}">
              <c16:uniqueId val="{00000002-F829-4470-B214-3DFD6808BDEA}"/>
            </c:ext>
          </c:extLst>
        </c:ser>
        <c:ser>
          <c:idx val="3"/>
          <c:order val="3"/>
          <c:tx>
            <c:strRef>
              <c:f>LIA_PCE!$A$8</c:f>
              <c:strCache>
                <c:ptCount val="1"/>
                <c:pt idx="0">
                  <c:v>2018Q4</c:v>
                </c:pt>
              </c:strCache>
            </c:strRef>
          </c:tx>
          <c:spPr>
            <a:ln w="28575" cap="rnd">
              <a:solidFill>
                <a:schemeClr val="accent4"/>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LIA_PCE!$B$8:$O$8</c:f>
              <c:numCache>
                <c:formatCode>#,##0</c:formatCode>
                <c:ptCount val="14"/>
                <c:pt idx="0">
                  <c:v>4000</c:v>
                </c:pt>
                <c:pt idx="1">
                  <c:v>200000</c:v>
                </c:pt>
                <c:pt idx="2">
                  <c:v>300000</c:v>
                </c:pt>
                <c:pt idx="3">
                  <c:v>400000</c:v>
                </c:pt>
                <c:pt idx="4">
                  <c:v>400000</c:v>
                </c:pt>
                <c:pt idx="5">
                  <c:v>400000</c:v>
                </c:pt>
                <c:pt idx="6">
                  <c:v>1300000</c:v>
                </c:pt>
                <c:pt idx="7">
                  <c:v>2200000</c:v>
                </c:pt>
                <c:pt idx="8">
                  <c:v>2200000</c:v>
                </c:pt>
                <c:pt idx="9">
                  <c:v>2200000</c:v>
                </c:pt>
                <c:pt idx="10">
                  <c:v>0</c:v>
                </c:pt>
                <c:pt idx="11">
                  <c:v>0</c:v>
                </c:pt>
                <c:pt idx="12">
                  <c:v>0</c:v>
                </c:pt>
              </c:numCache>
            </c:numRef>
          </c:val>
          <c:smooth val="0"/>
          <c:extLst>
            <c:ext xmlns:c16="http://schemas.microsoft.com/office/drawing/2014/chart" uri="{C3380CC4-5D6E-409C-BE32-E72D297353CC}">
              <c16:uniqueId val="{00000003-F829-4470-B214-3DFD6808BDEA}"/>
            </c:ext>
          </c:extLst>
        </c:ser>
        <c:ser>
          <c:idx val="4"/>
          <c:order val="4"/>
          <c:tx>
            <c:strRef>
              <c:f>LIA_PCE!$A$9</c:f>
              <c:strCache>
                <c:ptCount val="1"/>
                <c:pt idx="0">
                  <c:v>2019Q1</c:v>
                </c:pt>
              </c:strCache>
            </c:strRef>
          </c:tx>
          <c:spPr>
            <a:ln w="28575" cap="rnd">
              <a:solidFill>
                <a:schemeClr val="accent5"/>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LIA_PCE!$B$9:$O$9</c:f>
              <c:numCache>
                <c:formatCode>#,##0</c:formatCode>
                <c:ptCount val="14"/>
                <c:pt idx="0">
                  <c:v>0</c:v>
                </c:pt>
                <c:pt idx="1">
                  <c:v>200000</c:v>
                </c:pt>
                <c:pt idx="2">
                  <c:v>400000</c:v>
                </c:pt>
                <c:pt idx="3">
                  <c:v>600000</c:v>
                </c:pt>
                <c:pt idx="4">
                  <c:v>800000</c:v>
                </c:pt>
                <c:pt idx="5">
                  <c:v>800000</c:v>
                </c:pt>
                <c:pt idx="6">
                  <c:v>800000</c:v>
                </c:pt>
                <c:pt idx="7">
                  <c:v>800000</c:v>
                </c:pt>
                <c:pt idx="8">
                  <c:v>350000</c:v>
                </c:pt>
                <c:pt idx="9">
                  <c:v>0</c:v>
                </c:pt>
                <c:pt idx="10">
                  <c:v>0</c:v>
                </c:pt>
                <c:pt idx="11">
                  <c:v>0</c:v>
                </c:pt>
              </c:numCache>
            </c:numRef>
          </c:val>
          <c:smooth val="0"/>
          <c:extLst>
            <c:ext xmlns:c16="http://schemas.microsoft.com/office/drawing/2014/chart" uri="{C3380CC4-5D6E-409C-BE32-E72D297353CC}">
              <c16:uniqueId val="{00000004-F829-4470-B214-3DFD6808BDEA}"/>
            </c:ext>
          </c:extLst>
        </c:ser>
        <c:ser>
          <c:idx val="5"/>
          <c:order val="5"/>
          <c:tx>
            <c:strRef>
              <c:f>LIA_PCE!$A$10</c:f>
              <c:strCache>
                <c:ptCount val="1"/>
                <c:pt idx="0">
                  <c:v>2019Q2</c:v>
                </c:pt>
              </c:strCache>
            </c:strRef>
          </c:tx>
          <c:spPr>
            <a:ln w="28575" cap="rnd">
              <a:solidFill>
                <a:schemeClr val="accent6"/>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LIA_PCE!$B$10:$O$10</c:f>
              <c:numCache>
                <c:formatCode>#,##0</c:formatCode>
                <c:ptCount val="14"/>
                <c:pt idx="0">
                  <c:v>0</c:v>
                </c:pt>
                <c:pt idx="1">
                  <c:v>400000</c:v>
                </c:pt>
                <c:pt idx="2">
                  <c:v>2200000</c:v>
                </c:pt>
                <c:pt idx="3">
                  <c:v>3500000</c:v>
                </c:pt>
                <c:pt idx="4">
                  <c:v>3500000</c:v>
                </c:pt>
                <c:pt idx="5">
                  <c:v>3500000</c:v>
                </c:pt>
                <c:pt idx="6">
                  <c:v>1000000</c:v>
                </c:pt>
                <c:pt idx="7">
                  <c:v>1000000</c:v>
                </c:pt>
                <c:pt idx="8">
                  <c:v>1000000</c:v>
                </c:pt>
                <c:pt idx="9">
                  <c:v>1000000</c:v>
                </c:pt>
                <c:pt idx="10">
                  <c:v>1000000</c:v>
                </c:pt>
              </c:numCache>
            </c:numRef>
          </c:val>
          <c:smooth val="0"/>
          <c:extLst>
            <c:ext xmlns:c16="http://schemas.microsoft.com/office/drawing/2014/chart" uri="{C3380CC4-5D6E-409C-BE32-E72D297353CC}">
              <c16:uniqueId val="{00000005-F829-4470-B214-3DFD6808BDEA}"/>
            </c:ext>
          </c:extLst>
        </c:ser>
        <c:ser>
          <c:idx val="6"/>
          <c:order val="6"/>
          <c:tx>
            <c:strRef>
              <c:f>LIA_PCE!$A$11</c:f>
              <c:strCache>
                <c:ptCount val="1"/>
                <c:pt idx="0">
                  <c:v>2019Q3</c:v>
                </c:pt>
              </c:strCache>
            </c:strRef>
          </c:tx>
          <c:spPr>
            <a:ln w="28575" cap="rnd">
              <a:solidFill>
                <a:schemeClr val="accent1">
                  <a:lumMod val="60000"/>
                </a:schemeClr>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LIA_PCE!$B$11:$O$11</c:f>
              <c:numCache>
                <c:formatCode>#,##0</c:formatCode>
                <c:ptCount val="14"/>
                <c:pt idx="0">
                  <c:v>250000</c:v>
                </c:pt>
                <c:pt idx="1">
                  <c:v>500000</c:v>
                </c:pt>
                <c:pt idx="2">
                  <c:v>700000</c:v>
                </c:pt>
                <c:pt idx="3">
                  <c:v>700000</c:v>
                </c:pt>
                <c:pt idx="4">
                  <c:v>900000</c:v>
                </c:pt>
                <c:pt idx="5">
                  <c:v>2200000</c:v>
                </c:pt>
                <c:pt idx="6">
                  <c:v>2200000</c:v>
                </c:pt>
                <c:pt idx="7">
                  <c:v>2200000</c:v>
                </c:pt>
                <c:pt idx="8">
                  <c:v>2200000</c:v>
                </c:pt>
                <c:pt idx="9">
                  <c:v>2200000</c:v>
                </c:pt>
              </c:numCache>
            </c:numRef>
          </c:val>
          <c:smooth val="0"/>
          <c:extLst>
            <c:ext xmlns:c16="http://schemas.microsoft.com/office/drawing/2014/chart" uri="{C3380CC4-5D6E-409C-BE32-E72D297353CC}">
              <c16:uniqueId val="{00000006-F829-4470-B214-3DFD6808BDEA}"/>
            </c:ext>
          </c:extLst>
        </c:ser>
        <c:ser>
          <c:idx val="7"/>
          <c:order val="7"/>
          <c:tx>
            <c:strRef>
              <c:f>LIA_PCE!$A$12</c:f>
              <c:strCache>
                <c:ptCount val="1"/>
                <c:pt idx="0">
                  <c:v>2019Q4</c:v>
                </c:pt>
              </c:strCache>
            </c:strRef>
          </c:tx>
          <c:spPr>
            <a:ln w="28575" cap="rnd">
              <a:solidFill>
                <a:schemeClr val="accent2">
                  <a:lumMod val="60000"/>
                </a:schemeClr>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LIA_PCE!$B$12:$O$12</c:f>
              <c:numCache>
                <c:formatCode>#,##0</c:formatCode>
                <c:ptCount val="14"/>
                <c:pt idx="0">
                  <c:v>500000</c:v>
                </c:pt>
                <c:pt idx="1">
                  <c:v>1000000</c:v>
                </c:pt>
                <c:pt idx="2">
                  <c:v>2200000</c:v>
                </c:pt>
                <c:pt idx="3">
                  <c:v>3500000</c:v>
                </c:pt>
                <c:pt idx="4">
                  <c:v>3500000</c:v>
                </c:pt>
                <c:pt idx="5">
                  <c:v>0</c:v>
                </c:pt>
                <c:pt idx="6">
                  <c:v>0</c:v>
                </c:pt>
                <c:pt idx="7">
                  <c:v>0</c:v>
                </c:pt>
                <c:pt idx="8">
                  <c:v>0</c:v>
                </c:pt>
              </c:numCache>
            </c:numRef>
          </c:val>
          <c:smooth val="0"/>
          <c:extLst>
            <c:ext xmlns:c16="http://schemas.microsoft.com/office/drawing/2014/chart" uri="{C3380CC4-5D6E-409C-BE32-E72D297353CC}">
              <c16:uniqueId val="{00000007-F829-4470-B214-3DFD6808BDEA}"/>
            </c:ext>
          </c:extLst>
        </c:ser>
        <c:ser>
          <c:idx val="8"/>
          <c:order val="8"/>
          <c:tx>
            <c:strRef>
              <c:f>LIA_PCE!$A$13</c:f>
              <c:strCache>
                <c:ptCount val="1"/>
                <c:pt idx="0">
                  <c:v>2020Q1</c:v>
                </c:pt>
              </c:strCache>
            </c:strRef>
          </c:tx>
          <c:spPr>
            <a:ln w="28575" cap="rnd">
              <a:solidFill>
                <a:schemeClr val="accent3">
                  <a:lumMod val="60000"/>
                </a:schemeClr>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LIA_PCE!$B$13:$O$13</c:f>
              <c:numCache>
                <c:formatCode>#,##0</c:formatCode>
                <c:ptCount val="14"/>
                <c:pt idx="0">
                  <c:v>200000</c:v>
                </c:pt>
                <c:pt idx="1">
                  <c:v>2200000</c:v>
                </c:pt>
                <c:pt idx="2">
                  <c:v>4500000</c:v>
                </c:pt>
                <c:pt idx="3">
                  <c:v>6500000</c:v>
                </c:pt>
                <c:pt idx="4">
                  <c:v>8000000</c:v>
                </c:pt>
                <c:pt idx="5">
                  <c:v>8000000</c:v>
                </c:pt>
                <c:pt idx="6">
                  <c:v>8000000</c:v>
                </c:pt>
                <c:pt idx="7">
                  <c:v>1500000</c:v>
                </c:pt>
              </c:numCache>
            </c:numRef>
          </c:val>
          <c:smooth val="0"/>
          <c:extLst>
            <c:ext xmlns:c16="http://schemas.microsoft.com/office/drawing/2014/chart" uri="{C3380CC4-5D6E-409C-BE32-E72D297353CC}">
              <c16:uniqueId val="{00000008-F829-4470-B214-3DFD6808BDEA}"/>
            </c:ext>
          </c:extLst>
        </c:ser>
        <c:ser>
          <c:idx val="9"/>
          <c:order val="9"/>
          <c:tx>
            <c:strRef>
              <c:f>LIA_PCE!$A$14</c:f>
              <c:strCache>
                <c:ptCount val="1"/>
                <c:pt idx="0">
                  <c:v>2020Q2</c:v>
                </c:pt>
              </c:strCache>
            </c:strRef>
          </c:tx>
          <c:spPr>
            <a:ln w="28575" cap="rnd">
              <a:solidFill>
                <a:schemeClr val="accent4">
                  <a:lumMod val="60000"/>
                </a:schemeClr>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LIA_PCE!$B$14:$O$14</c:f>
              <c:numCache>
                <c:formatCode>#,##0</c:formatCode>
                <c:ptCount val="14"/>
                <c:pt idx="0">
                  <c:v>40000</c:v>
                </c:pt>
                <c:pt idx="1">
                  <c:v>200000</c:v>
                </c:pt>
                <c:pt idx="2">
                  <c:v>200000</c:v>
                </c:pt>
                <c:pt idx="3">
                  <c:v>200000</c:v>
                </c:pt>
                <c:pt idx="4">
                  <c:v>450000</c:v>
                </c:pt>
                <c:pt idx="5">
                  <c:v>450000</c:v>
                </c:pt>
                <c:pt idx="6">
                  <c:v>450000</c:v>
                </c:pt>
              </c:numCache>
            </c:numRef>
          </c:val>
          <c:smooth val="0"/>
          <c:extLst>
            <c:ext xmlns:c16="http://schemas.microsoft.com/office/drawing/2014/chart" uri="{C3380CC4-5D6E-409C-BE32-E72D297353CC}">
              <c16:uniqueId val="{00000009-F829-4470-B214-3DFD6808BDEA}"/>
            </c:ext>
          </c:extLst>
        </c:ser>
        <c:ser>
          <c:idx val="10"/>
          <c:order val="10"/>
          <c:tx>
            <c:strRef>
              <c:f>LIA_PCE!$A$15</c:f>
              <c:strCache>
                <c:ptCount val="1"/>
                <c:pt idx="0">
                  <c:v>2020Q3</c:v>
                </c:pt>
              </c:strCache>
            </c:strRef>
          </c:tx>
          <c:spPr>
            <a:ln w="28575" cap="rnd">
              <a:solidFill>
                <a:schemeClr val="accent5">
                  <a:lumMod val="60000"/>
                </a:schemeClr>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LIA_PCE!$B$15:$O$15</c:f>
              <c:numCache>
                <c:formatCode>#,##0</c:formatCode>
                <c:ptCount val="14"/>
                <c:pt idx="0">
                  <c:v>40000</c:v>
                </c:pt>
                <c:pt idx="1">
                  <c:v>200000</c:v>
                </c:pt>
                <c:pt idx="2">
                  <c:v>500000</c:v>
                </c:pt>
                <c:pt idx="3">
                  <c:v>1000000</c:v>
                </c:pt>
                <c:pt idx="4">
                  <c:v>1000000</c:v>
                </c:pt>
                <c:pt idx="5">
                  <c:v>1000000</c:v>
                </c:pt>
              </c:numCache>
            </c:numRef>
          </c:val>
          <c:smooth val="0"/>
          <c:extLst>
            <c:ext xmlns:c16="http://schemas.microsoft.com/office/drawing/2014/chart" uri="{C3380CC4-5D6E-409C-BE32-E72D297353CC}">
              <c16:uniqueId val="{0000000A-F829-4470-B214-3DFD6808BDEA}"/>
            </c:ext>
          </c:extLst>
        </c:ser>
        <c:ser>
          <c:idx val="11"/>
          <c:order val="11"/>
          <c:tx>
            <c:strRef>
              <c:f>LIA_PCE!$A$16</c:f>
              <c:strCache>
                <c:ptCount val="1"/>
                <c:pt idx="0">
                  <c:v>2020Q4</c:v>
                </c:pt>
              </c:strCache>
            </c:strRef>
          </c:tx>
          <c:spPr>
            <a:ln w="28575" cap="rnd">
              <a:solidFill>
                <a:schemeClr val="accent6">
                  <a:lumMod val="60000"/>
                </a:schemeClr>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LIA_PCE!$B$16:$O$16</c:f>
              <c:numCache>
                <c:formatCode>#,##0</c:formatCode>
                <c:ptCount val="14"/>
                <c:pt idx="0">
                  <c:v>14000</c:v>
                </c:pt>
                <c:pt idx="1">
                  <c:v>250000</c:v>
                </c:pt>
                <c:pt idx="2">
                  <c:v>950000</c:v>
                </c:pt>
                <c:pt idx="3">
                  <c:v>2200000</c:v>
                </c:pt>
                <c:pt idx="4">
                  <c:v>2200000</c:v>
                </c:pt>
              </c:numCache>
            </c:numRef>
          </c:val>
          <c:smooth val="0"/>
          <c:extLst>
            <c:ext xmlns:c16="http://schemas.microsoft.com/office/drawing/2014/chart" uri="{C3380CC4-5D6E-409C-BE32-E72D297353CC}">
              <c16:uniqueId val="{0000000B-F829-4470-B214-3DFD6808BDEA}"/>
            </c:ext>
          </c:extLst>
        </c:ser>
        <c:ser>
          <c:idx val="12"/>
          <c:order val="12"/>
          <c:tx>
            <c:strRef>
              <c:f>LIA_PCE!$A$17</c:f>
              <c:strCache>
                <c:ptCount val="1"/>
                <c:pt idx="0">
                  <c:v>2021Q1</c:v>
                </c:pt>
              </c:strCache>
            </c:strRef>
          </c:tx>
          <c:spPr>
            <a:ln w="28575" cap="rnd">
              <a:solidFill>
                <a:schemeClr val="accent1">
                  <a:lumMod val="80000"/>
                  <a:lumOff val="20000"/>
                </a:schemeClr>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LIA_PCE!$B$17:$O$17</c:f>
              <c:numCache>
                <c:formatCode>#,##0</c:formatCode>
                <c:ptCount val="14"/>
                <c:pt idx="0">
                  <c:v>20000</c:v>
                </c:pt>
                <c:pt idx="1">
                  <c:v>350000</c:v>
                </c:pt>
                <c:pt idx="2">
                  <c:v>650000</c:v>
                </c:pt>
                <c:pt idx="3">
                  <c:v>650000</c:v>
                </c:pt>
              </c:numCache>
            </c:numRef>
          </c:val>
          <c:smooth val="0"/>
          <c:extLst>
            <c:ext xmlns:c16="http://schemas.microsoft.com/office/drawing/2014/chart" uri="{C3380CC4-5D6E-409C-BE32-E72D297353CC}">
              <c16:uniqueId val="{0000000C-F829-4470-B214-3DFD6808BDEA}"/>
            </c:ext>
          </c:extLst>
        </c:ser>
        <c:ser>
          <c:idx val="13"/>
          <c:order val="13"/>
          <c:tx>
            <c:strRef>
              <c:f>LIA_PCE!$A$18</c:f>
              <c:strCache>
                <c:ptCount val="1"/>
                <c:pt idx="0">
                  <c:v>2021Q2</c:v>
                </c:pt>
              </c:strCache>
            </c:strRef>
          </c:tx>
          <c:spPr>
            <a:ln w="28575" cap="rnd">
              <a:solidFill>
                <a:schemeClr val="accent2">
                  <a:lumMod val="80000"/>
                  <a:lumOff val="20000"/>
                </a:schemeClr>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LIA_PCE!$B$18:$O$18</c:f>
              <c:numCache>
                <c:formatCode>#,##0</c:formatCode>
                <c:ptCount val="14"/>
                <c:pt idx="0">
                  <c:v>45000</c:v>
                </c:pt>
                <c:pt idx="1">
                  <c:v>500000</c:v>
                </c:pt>
                <c:pt idx="2">
                  <c:v>1750000</c:v>
                </c:pt>
              </c:numCache>
            </c:numRef>
          </c:val>
          <c:smooth val="0"/>
          <c:extLst>
            <c:ext xmlns:c16="http://schemas.microsoft.com/office/drawing/2014/chart" uri="{C3380CC4-5D6E-409C-BE32-E72D297353CC}">
              <c16:uniqueId val="{0000000D-F829-4470-B214-3DFD6808BDEA}"/>
            </c:ext>
          </c:extLst>
        </c:ser>
        <c:ser>
          <c:idx val="14"/>
          <c:order val="14"/>
          <c:tx>
            <c:strRef>
              <c:f>LIA_PCE!$A$19</c:f>
              <c:strCache>
                <c:ptCount val="1"/>
                <c:pt idx="0">
                  <c:v>2021Q3</c:v>
                </c:pt>
              </c:strCache>
            </c:strRef>
          </c:tx>
          <c:spPr>
            <a:ln w="28575" cap="rnd">
              <a:solidFill>
                <a:schemeClr val="accent3">
                  <a:lumMod val="80000"/>
                  <a:lumOff val="20000"/>
                </a:schemeClr>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LIA_PCE!$B$19:$O$19</c:f>
              <c:numCache>
                <c:formatCode>#,##0</c:formatCode>
                <c:ptCount val="14"/>
                <c:pt idx="0">
                  <c:v>250000</c:v>
                </c:pt>
                <c:pt idx="1">
                  <c:v>1400000</c:v>
                </c:pt>
              </c:numCache>
            </c:numRef>
          </c:val>
          <c:smooth val="0"/>
          <c:extLst>
            <c:ext xmlns:c16="http://schemas.microsoft.com/office/drawing/2014/chart" uri="{C3380CC4-5D6E-409C-BE32-E72D297353CC}">
              <c16:uniqueId val="{0000000E-F829-4470-B214-3DFD6808BDEA}"/>
            </c:ext>
          </c:extLst>
        </c:ser>
        <c:ser>
          <c:idx val="15"/>
          <c:order val="15"/>
          <c:tx>
            <c:strRef>
              <c:f>LIA_PCE!$A$20</c:f>
              <c:strCache>
                <c:ptCount val="1"/>
                <c:pt idx="0">
                  <c:v>2021Q4</c:v>
                </c:pt>
              </c:strCache>
            </c:strRef>
          </c:tx>
          <c:spPr>
            <a:ln w="28575" cap="rnd">
              <a:solidFill>
                <a:schemeClr val="accent4">
                  <a:lumMod val="80000"/>
                  <a:lumOff val="20000"/>
                </a:schemeClr>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LIA_PCE!$B$20:$O$20</c:f>
              <c:numCache>
                <c:formatCode>#,##0</c:formatCode>
                <c:ptCount val="14"/>
                <c:pt idx="0">
                  <c:v>200000</c:v>
                </c:pt>
              </c:numCache>
            </c:numRef>
          </c:val>
          <c:smooth val="0"/>
          <c:extLst>
            <c:ext xmlns:c16="http://schemas.microsoft.com/office/drawing/2014/chart" uri="{C3380CC4-5D6E-409C-BE32-E72D297353CC}">
              <c16:uniqueId val="{0000000F-F829-4470-B214-3DFD6808BDEA}"/>
            </c:ext>
          </c:extLst>
        </c:ser>
        <c:dLbls>
          <c:showLegendKey val="0"/>
          <c:showVal val="0"/>
          <c:showCatName val="0"/>
          <c:showSerName val="0"/>
          <c:showPercent val="0"/>
          <c:showBubbleSize val="0"/>
        </c:dLbls>
        <c:smooth val="0"/>
        <c:axId val="583007376"/>
        <c:axId val="582324528"/>
      </c:lineChart>
      <c:catAx>
        <c:axId val="583007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324528"/>
        <c:crosses val="autoZero"/>
        <c:auto val="1"/>
        <c:lblAlgn val="ctr"/>
        <c:lblOffset val="100"/>
        <c:noMultiLvlLbl val="0"/>
      </c:catAx>
      <c:valAx>
        <c:axId val="5823245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3007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LR by AQ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LR</c:v>
          </c:tx>
          <c:spPr>
            <a:solidFill>
              <a:schemeClr val="accent1"/>
            </a:solidFill>
            <a:ln>
              <a:noFill/>
            </a:ln>
            <a:effectLst/>
          </c:spPr>
          <c:invertIfNegative val="0"/>
          <c:cat>
            <c:strRef>
              <c:f>LIA_BCL!$A$246:$A$261</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LIA_PCE!$F$243:$F$258</c:f>
              <c:numCache>
                <c:formatCode>0%</c:formatCode>
                <c:ptCount val="16"/>
                <c:pt idx="0">
                  <c:v>0.87141813196102813</c:v>
                </c:pt>
                <c:pt idx="1">
                  <c:v>0.89631615698823763</c:v>
                </c:pt>
                <c:pt idx="2">
                  <c:v>0.12141387949897284</c:v>
                </c:pt>
                <c:pt idx="3">
                  <c:v>1.1398746721539339</c:v>
                </c:pt>
                <c:pt idx="4">
                  <c:v>0.71023666084265602</c:v>
                </c:pt>
                <c:pt idx="5">
                  <c:v>0.50986850258342786</c:v>
                </c:pt>
                <c:pt idx="6">
                  <c:v>0.48654739459614971</c:v>
                </c:pt>
                <c:pt idx="7">
                  <c:v>0.33292437129765057</c:v>
                </c:pt>
                <c:pt idx="8">
                  <c:v>0.52304428157662208</c:v>
                </c:pt>
                <c:pt idx="9">
                  <c:v>0.19067441550973591</c:v>
                </c:pt>
                <c:pt idx="10">
                  <c:v>0.3176321634509352</c:v>
                </c:pt>
                <c:pt idx="11">
                  <c:v>0.40792190082226321</c:v>
                </c:pt>
                <c:pt idx="12">
                  <c:v>0.10314676125562815</c:v>
                </c:pt>
                <c:pt idx="13">
                  <c:v>0.20670311977942749</c:v>
                </c:pt>
                <c:pt idx="14">
                  <c:v>0.40003229736511975</c:v>
                </c:pt>
                <c:pt idx="15">
                  <c:v>0.27265125995752926</c:v>
                </c:pt>
              </c:numCache>
            </c:numRef>
          </c:val>
          <c:extLst>
            <c:ext xmlns:c16="http://schemas.microsoft.com/office/drawing/2014/chart" uri="{C3380CC4-5D6E-409C-BE32-E72D297353CC}">
              <c16:uniqueId val="{00000000-8617-482D-97CD-8175F26AE5BF}"/>
            </c:ext>
          </c:extLst>
        </c:ser>
        <c:dLbls>
          <c:showLegendKey val="0"/>
          <c:showVal val="0"/>
          <c:showCatName val="0"/>
          <c:showSerName val="0"/>
          <c:showPercent val="0"/>
          <c:showBubbleSize val="0"/>
        </c:dLbls>
        <c:gapWidth val="219"/>
        <c:overlap val="-27"/>
        <c:axId val="202488975"/>
        <c:axId val="1565781135"/>
      </c:barChart>
      <c:lineChart>
        <c:grouping val="standard"/>
        <c:varyColors val="0"/>
        <c:ser>
          <c:idx val="1"/>
          <c:order val="1"/>
          <c:tx>
            <c:strRef>
              <c:f>LIA_BCL!$G$245</c:f>
              <c:strCache>
                <c:ptCount val="1"/>
                <c:pt idx="0">
                  <c:v>avg</c:v>
                </c:pt>
              </c:strCache>
            </c:strRef>
          </c:tx>
          <c:spPr>
            <a:ln w="28575" cap="rnd">
              <a:solidFill>
                <a:schemeClr val="accent2"/>
              </a:solidFill>
              <a:round/>
            </a:ln>
            <a:effectLst/>
          </c:spPr>
          <c:marker>
            <c:symbol val="none"/>
          </c:marker>
          <c:val>
            <c:numRef>
              <c:f>LIA_PCE!$G$243:$G$258</c:f>
              <c:numCache>
                <c:formatCode>0%</c:formatCode>
                <c:ptCount val="16"/>
                <c:pt idx="0">
                  <c:v>0.46815037310245727</c:v>
                </c:pt>
                <c:pt idx="1">
                  <c:v>0.46815037310245727</c:v>
                </c:pt>
                <c:pt idx="2">
                  <c:v>0.46815037310245727</c:v>
                </c:pt>
                <c:pt idx="3">
                  <c:v>0.46815037310245727</c:v>
                </c:pt>
                <c:pt idx="4">
                  <c:v>0.46815037310245727</c:v>
                </c:pt>
                <c:pt idx="5">
                  <c:v>0.46815037310245727</c:v>
                </c:pt>
                <c:pt idx="6">
                  <c:v>0.46815037310245727</c:v>
                </c:pt>
                <c:pt idx="7">
                  <c:v>0.46815037310245727</c:v>
                </c:pt>
                <c:pt idx="8">
                  <c:v>0.46815037310245727</c:v>
                </c:pt>
                <c:pt idx="9">
                  <c:v>0.46815037310245727</c:v>
                </c:pt>
                <c:pt idx="10">
                  <c:v>0.46815037310245727</c:v>
                </c:pt>
                <c:pt idx="11">
                  <c:v>0.46815037310245727</c:v>
                </c:pt>
                <c:pt idx="12">
                  <c:v>0.46815037310245727</c:v>
                </c:pt>
                <c:pt idx="13">
                  <c:v>0.46815037310245727</c:v>
                </c:pt>
                <c:pt idx="14">
                  <c:v>0.46815037310245727</c:v>
                </c:pt>
                <c:pt idx="15">
                  <c:v>0.46815037310245727</c:v>
                </c:pt>
              </c:numCache>
            </c:numRef>
          </c:val>
          <c:smooth val="0"/>
          <c:extLst>
            <c:ext xmlns:c16="http://schemas.microsoft.com/office/drawing/2014/chart" uri="{C3380CC4-5D6E-409C-BE32-E72D297353CC}">
              <c16:uniqueId val="{00000001-8617-482D-97CD-8175F26AE5BF}"/>
            </c:ext>
          </c:extLst>
        </c:ser>
        <c:ser>
          <c:idx val="2"/>
          <c:order val="2"/>
          <c:tx>
            <c:strRef>
              <c:f>LIA_BCL!$H$245</c:f>
              <c:strCache>
                <c:ptCount val="1"/>
                <c:pt idx="0">
                  <c:v>w. avg</c:v>
                </c:pt>
              </c:strCache>
            </c:strRef>
          </c:tx>
          <c:spPr>
            <a:ln w="28575" cap="rnd">
              <a:solidFill>
                <a:schemeClr val="accent3"/>
              </a:solidFill>
              <a:round/>
            </a:ln>
            <a:effectLst/>
          </c:spPr>
          <c:marker>
            <c:symbol val="none"/>
          </c:marker>
          <c:val>
            <c:numRef>
              <c:f>LIA_PCE!$H$243:$H$258</c:f>
              <c:numCache>
                <c:formatCode>0%</c:formatCode>
                <c:ptCount val="16"/>
                <c:pt idx="0">
                  <c:v>0.39020451814966828</c:v>
                </c:pt>
                <c:pt idx="1">
                  <c:v>0.39020451814966828</c:v>
                </c:pt>
                <c:pt idx="2">
                  <c:v>0.39020451814966828</c:v>
                </c:pt>
                <c:pt idx="3">
                  <c:v>0.39020451814966828</c:v>
                </c:pt>
                <c:pt idx="4">
                  <c:v>0.39020451814966828</c:v>
                </c:pt>
                <c:pt idx="5">
                  <c:v>0.39020451814966828</c:v>
                </c:pt>
                <c:pt idx="6">
                  <c:v>0.39020451814966828</c:v>
                </c:pt>
                <c:pt idx="7">
                  <c:v>0.39020451814966828</c:v>
                </c:pt>
                <c:pt idx="8">
                  <c:v>0.39020451814966828</c:v>
                </c:pt>
                <c:pt idx="9">
                  <c:v>0.39020451814966828</c:v>
                </c:pt>
                <c:pt idx="10">
                  <c:v>0.39020451814966828</c:v>
                </c:pt>
                <c:pt idx="11">
                  <c:v>0.39020451814966828</c:v>
                </c:pt>
                <c:pt idx="12">
                  <c:v>0.39020451814966828</c:v>
                </c:pt>
                <c:pt idx="13">
                  <c:v>0.39020451814966828</c:v>
                </c:pt>
                <c:pt idx="14">
                  <c:v>0.39020451814966828</c:v>
                </c:pt>
                <c:pt idx="15">
                  <c:v>0.39020451814966828</c:v>
                </c:pt>
              </c:numCache>
            </c:numRef>
          </c:val>
          <c:smooth val="0"/>
          <c:extLst>
            <c:ext xmlns:c16="http://schemas.microsoft.com/office/drawing/2014/chart" uri="{C3380CC4-5D6E-409C-BE32-E72D297353CC}">
              <c16:uniqueId val="{00000002-8617-482D-97CD-8175F26AE5BF}"/>
            </c:ext>
          </c:extLst>
        </c:ser>
        <c:ser>
          <c:idx val="3"/>
          <c:order val="3"/>
          <c:tx>
            <c:strRef>
              <c:f>LIA_BCL!$I$245</c:f>
              <c:strCache>
                <c:ptCount val="1"/>
                <c:pt idx="0">
                  <c:v>last 4</c:v>
                </c:pt>
              </c:strCache>
            </c:strRef>
          </c:tx>
          <c:spPr>
            <a:ln w="28575" cap="rnd">
              <a:solidFill>
                <a:schemeClr val="accent4"/>
              </a:solidFill>
              <a:round/>
            </a:ln>
            <a:effectLst/>
          </c:spPr>
          <c:marker>
            <c:symbol val="none"/>
          </c:marker>
          <c:val>
            <c:numRef>
              <c:f>LIA_PCE!$I$243:$I$258</c:f>
              <c:numCache>
                <c:formatCode>0%</c:formatCode>
                <c:ptCount val="16"/>
                <c:pt idx="0">
                  <c:v>0.25469334388801035</c:v>
                </c:pt>
                <c:pt idx="1">
                  <c:v>0.25469334388801035</c:v>
                </c:pt>
                <c:pt idx="2">
                  <c:v>0.25469334388801035</c:v>
                </c:pt>
                <c:pt idx="3">
                  <c:v>0.25469334388801035</c:v>
                </c:pt>
                <c:pt idx="4">
                  <c:v>0.25469334388801035</c:v>
                </c:pt>
                <c:pt idx="5">
                  <c:v>0.25469334388801035</c:v>
                </c:pt>
                <c:pt idx="6">
                  <c:v>0.25469334388801035</c:v>
                </c:pt>
                <c:pt idx="7">
                  <c:v>0.25469334388801035</c:v>
                </c:pt>
                <c:pt idx="8">
                  <c:v>0.25469334388801035</c:v>
                </c:pt>
                <c:pt idx="9">
                  <c:v>0.25469334388801035</c:v>
                </c:pt>
                <c:pt idx="10">
                  <c:v>0.25469334388801035</c:v>
                </c:pt>
                <c:pt idx="11">
                  <c:v>0.25469334388801035</c:v>
                </c:pt>
                <c:pt idx="12">
                  <c:v>0.25469334388801035</c:v>
                </c:pt>
                <c:pt idx="13">
                  <c:v>0.25469334388801035</c:v>
                </c:pt>
                <c:pt idx="14">
                  <c:v>0.25469334388801035</c:v>
                </c:pt>
                <c:pt idx="15">
                  <c:v>0.25469334388801035</c:v>
                </c:pt>
              </c:numCache>
            </c:numRef>
          </c:val>
          <c:smooth val="0"/>
          <c:extLst>
            <c:ext xmlns:c16="http://schemas.microsoft.com/office/drawing/2014/chart" uri="{C3380CC4-5D6E-409C-BE32-E72D297353CC}">
              <c16:uniqueId val="{00000003-8617-482D-97CD-8175F26AE5BF}"/>
            </c:ext>
          </c:extLst>
        </c:ser>
        <c:ser>
          <c:idx val="4"/>
          <c:order val="4"/>
          <c:tx>
            <c:strRef>
              <c:f>LIA_BCL!$J$245</c:f>
              <c:strCache>
                <c:ptCount val="1"/>
                <c:pt idx="0">
                  <c:v>last 8</c:v>
                </c:pt>
              </c:strCache>
            </c:strRef>
          </c:tx>
          <c:spPr>
            <a:ln w="28575" cap="rnd">
              <a:solidFill>
                <a:schemeClr val="accent5"/>
              </a:solidFill>
              <a:round/>
            </a:ln>
            <a:effectLst/>
          </c:spPr>
          <c:marker>
            <c:symbol val="none"/>
          </c:marker>
          <c:val>
            <c:numRef>
              <c:f>LIA_PCE!$J$243:$J$258</c:f>
              <c:numCache>
                <c:formatCode>0%</c:formatCode>
                <c:ptCount val="16"/>
                <c:pt idx="0">
                  <c:v>0.29599499214717723</c:v>
                </c:pt>
                <c:pt idx="1">
                  <c:v>0.29599499214717723</c:v>
                </c:pt>
                <c:pt idx="2">
                  <c:v>0.29599499214717723</c:v>
                </c:pt>
                <c:pt idx="3">
                  <c:v>0.29599499214717723</c:v>
                </c:pt>
                <c:pt idx="4">
                  <c:v>0.29599499214717723</c:v>
                </c:pt>
                <c:pt idx="5">
                  <c:v>0.29599499214717723</c:v>
                </c:pt>
                <c:pt idx="6">
                  <c:v>0.29599499214717723</c:v>
                </c:pt>
                <c:pt idx="7">
                  <c:v>0.29599499214717723</c:v>
                </c:pt>
                <c:pt idx="8">
                  <c:v>0.29599499214717723</c:v>
                </c:pt>
                <c:pt idx="9">
                  <c:v>0.29599499214717723</c:v>
                </c:pt>
                <c:pt idx="10">
                  <c:v>0.29599499214717723</c:v>
                </c:pt>
                <c:pt idx="11">
                  <c:v>0.29599499214717723</c:v>
                </c:pt>
                <c:pt idx="12">
                  <c:v>0.29599499214717723</c:v>
                </c:pt>
                <c:pt idx="13">
                  <c:v>0.29599499214717723</c:v>
                </c:pt>
                <c:pt idx="14">
                  <c:v>0.29599499214717723</c:v>
                </c:pt>
                <c:pt idx="15">
                  <c:v>0.29599499214717723</c:v>
                </c:pt>
              </c:numCache>
            </c:numRef>
          </c:val>
          <c:smooth val="0"/>
          <c:extLst>
            <c:ext xmlns:c16="http://schemas.microsoft.com/office/drawing/2014/chart" uri="{C3380CC4-5D6E-409C-BE32-E72D297353CC}">
              <c16:uniqueId val="{00000004-8617-482D-97CD-8175F26AE5BF}"/>
            </c:ext>
          </c:extLst>
        </c:ser>
        <c:dLbls>
          <c:showLegendKey val="0"/>
          <c:showVal val="0"/>
          <c:showCatName val="0"/>
          <c:showSerName val="0"/>
          <c:showPercent val="0"/>
          <c:showBubbleSize val="0"/>
        </c:dLbls>
        <c:marker val="1"/>
        <c:smooth val="0"/>
        <c:axId val="202488975"/>
        <c:axId val="1565781135"/>
      </c:lineChart>
      <c:catAx>
        <c:axId val="202488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5781135"/>
        <c:crosses val="autoZero"/>
        <c:auto val="1"/>
        <c:lblAlgn val="ctr"/>
        <c:lblOffset val="100"/>
        <c:noMultiLvlLbl val="0"/>
      </c:catAx>
      <c:valAx>
        <c:axId val="156578113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4889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Cumulative payments by AQ/DQ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LIA_PCE!$A$26</c:f>
              <c:strCache>
                <c:ptCount val="1"/>
                <c:pt idx="0">
                  <c:v>2018Q1</c:v>
                </c:pt>
              </c:strCache>
            </c:strRef>
          </c:tx>
          <c:spPr>
            <a:ln w="28575" cap="rnd">
              <a:solidFill>
                <a:schemeClr val="accent1"/>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LIA_PCE!$B$26:$O$26</c:f>
              <c:numCache>
                <c:formatCode>#,##0</c:formatCode>
                <c:ptCount val="14"/>
                <c:pt idx="0">
                  <c:v>101285</c:v>
                </c:pt>
                <c:pt idx="1">
                  <c:v>355903</c:v>
                </c:pt>
                <c:pt idx="2">
                  <c:v>1041134</c:v>
                </c:pt>
                <c:pt idx="3">
                  <c:v>1041134</c:v>
                </c:pt>
                <c:pt idx="4">
                  <c:v>1041134</c:v>
                </c:pt>
                <c:pt idx="5">
                  <c:v>3056460</c:v>
                </c:pt>
                <c:pt idx="6">
                  <c:v>3250986</c:v>
                </c:pt>
                <c:pt idx="7">
                  <c:v>3596604</c:v>
                </c:pt>
                <c:pt idx="8">
                  <c:v>3596604</c:v>
                </c:pt>
                <c:pt idx="9">
                  <c:v>3831766</c:v>
                </c:pt>
                <c:pt idx="10">
                  <c:v>4039391</c:v>
                </c:pt>
                <c:pt idx="11">
                  <c:v>11027003</c:v>
                </c:pt>
                <c:pt idx="12">
                  <c:v>11128535</c:v>
                </c:pt>
                <c:pt idx="13">
                  <c:v>11470693</c:v>
                </c:pt>
              </c:numCache>
            </c:numRef>
          </c:val>
          <c:smooth val="0"/>
          <c:extLst>
            <c:ext xmlns:c16="http://schemas.microsoft.com/office/drawing/2014/chart" uri="{C3380CC4-5D6E-409C-BE32-E72D297353CC}">
              <c16:uniqueId val="{00000000-21F0-47F3-B44D-EEEE05023163}"/>
            </c:ext>
          </c:extLst>
        </c:ser>
        <c:ser>
          <c:idx val="1"/>
          <c:order val="1"/>
          <c:tx>
            <c:strRef>
              <c:f>LIA_PCE!$A$27</c:f>
              <c:strCache>
                <c:ptCount val="1"/>
                <c:pt idx="0">
                  <c:v>2018Q2</c:v>
                </c:pt>
              </c:strCache>
            </c:strRef>
          </c:tx>
          <c:spPr>
            <a:ln w="28575" cap="rnd">
              <a:solidFill>
                <a:schemeClr val="accent2"/>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LIA_PCE!$B$27:$O$27</c:f>
              <c:numCache>
                <c:formatCode>#,##0</c:formatCode>
                <c:ptCount val="14"/>
                <c:pt idx="0">
                  <c:v>347852</c:v>
                </c:pt>
                <c:pt idx="1">
                  <c:v>526314</c:v>
                </c:pt>
                <c:pt idx="2">
                  <c:v>526314</c:v>
                </c:pt>
                <c:pt idx="3">
                  <c:v>3989160</c:v>
                </c:pt>
                <c:pt idx="4">
                  <c:v>4203983</c:v>
                </c:pt>
                <c:pt idx="5">
                  <c:v>4362704</c:v>
                </c:pt>
                <c:pt idx="6">
                  <c:v>4416832</c:v>
                </c:pt>
                <c:pt idx="7">
                  <c:v>4815547</c:v>
                </c:pt>
                <c:pt idx="8">
                  <c:v>8894068</c:v>
                </c:pt>
                <c:pt idx="9">
                  <c:v>9098230</c:v>
                </c:pt>
                <c:pt idx="10">
                  <c:v>13112055</c:v>
                </c:pt>
                <c:pt idx="11">
                  <c:v>13346567</c:v>
                </c:pt>
                <c:pt idx="12">
                  <c:v>13452349</c:v>
                </c:pt>
                <c:pt idx="13">
                  <c:v>13452349</c:v>
                </c:pt>
              </c:numCache>
            </c:numRef>
          </c:val>
          <c:smooth val="0"/>
          <c:extLst>
            <c:ext xmlns:c16="http://schemas.microsoft.com/office/drawing/2014/chart" uri="{C3380CC4-5D6E-409C-BE32-E72D297353CC}">
              <c16:uniqueId val="{00000001-21F0-47F3-B44D-EEEE05023163}"/>
            </c:ext>
          </c:extLst>
        </c:ser>
        <c:ser>
          <c:idx val="2"/>
          <c:order val="2"/>
          <c:tx>
            <c:strRef>
              <c:f>LIA_PCE!$A$28</c:f>
              <c:strCache>
                <c:ptCount val="1"/>
                <c:pt idx="0">
                  <c:v>2018Q3</c:v>
                </c:pt>
              </c:strCache>
            </c:strRef>
          </c:tx>
          <c:spPr>
            <a:ln w="28575" cap="rnd">
              <a:solidFill>
                <a:schemeClr val="accent3"/>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LIA_PCE!$B$28:$O$28</c:f>
              <c:numCache>
                <c:formatCode>#,##0</c:formatCode>
                <c:ptCount val="14"/>
                <c:pt idx="0">
                  <c:v>47182</c:v>
                </c:pt>
                <c:pt idx="1">
                  <c:v>47182</c:v>
                </c:pt>
                <c:pt idx="2">
                  <c:v>415428</c:v>
                </c:pt>
                <c:pt idx="3">
                  <c:v>415428</c:v>
                </c:pt>
                <c:pt idx="4">
                  <c:v>787254</c:v>
                </c:pt>
                <c:pt idx="5">
                  <c:v>787254</c:v>
                </c:pt>
                <c:pt idx="6">
                  <c:v>912039</c:v>
                </c:pt>
                <c:pt idx="7">
                  <c:v>1280765</c:v>
                </c:pt>
                <c:pt idx="8">
                  <c:v>1486188</c:v>
                </c:pt>
                <c:pt idx="9">
                  <c:v>1954433</c:v>
                </c:pt>
                <c:pt idx="10">
                  <c:v>1954433</c:v>
                </c:pt>
                <c:pt idx="11">
                  <c:v>1954433</c:v>
                </c:pt>
                <c:pt idx="12">
                  <c:v>1954433</c:v>
                </c:pt>
                <c:pt idx="13">
                  <c:v>1954433</c:v>
                </c:pt>
              </c:numCache>
            </c:numRef>
          </c:val>
          <c:smooth val="0"/>
          <c:extLst>
            <c:ext xmlns:c16="http://schemas.microsoft.com/office/drawing/2014/chart" uri="{C3380CC4-5D6E-409C-BE32-E72D297353CC}">
              <c16:uniqueId val="{00000002-21F0-47F3-B44D-EEEE05023163}"/>
            </c:ext>
          </c:extLst>
        </c:ser>
        <c:ser>
          <c:idx val="3"/>
          <c:order val="3"/>
          <c:tx>
            <c:strRef>
              <c:f>LIA_PCE!$A$29</c:f>
              <c:strCache>
                <c:ptCount val="1"/>
                <c:pt idx="0">
                  <c:v>2018Q4</c:v>
                </c:pt>
              </c:strCache>
            </c:strRef>
          </c:tx>
          <c:spPr>
            <a:ln w="28575" cap="rnd">
              <a:solidFill>
                <a:schemeClr val="accent4"/>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LIA_PCE!$B$29:$O$29</c:f>
              <c:numCache>
                <c:formatCode>#,##0</c:formatCode>
                <c:ptCount val="14"/>
                <c:pt idx="0">
                  <c:v>564821</c:v>
                </c:pt>
                <c:pt idx="1">
                  <c:v>564821</c:v>
                </c:pt>
                <c:pt idx="2">
                  <c:v>2547273</c:v>
                </c:pt>
                <c:pt idx="3">
                  <c:v>5762055</c:v>
                </c:pt>
                <c:pt idx="4">
                  <c:v>9449576</c:v>
                </c:pt>
                <c:pt idx="5">
                  <c:v>11934815</c:v>
                </c:pt>
                <c:pt idx="6">
                  <c:v>15986828</c:v>
                </c:pt>
                <c:pt idx="7">
                  <c:v>16006982</c:v>
                </c:pt>
                <c:pt idx="8">
                  <c:v>16030808</c:v>
                </c:pt>
                <c:pt idx="9">
                  <c:v>20102943</c:v>
                </c:pt>
                <c:pt idx="10">
                  <c:v>20623106</c:v>
                </c:pt>
                <c:pt idx="11">
                  <c:v>20665619</c:v>
                </c:pt>
                <c:pt idx="12">
                  <c:v>20665619</c:v>
                </c:pt>
              </c:numCache>
            </c:numRef>
          </c:val>
          <c:smooth val="0"/>
          <c:extLst>
            <c:ext xmlns:c16="http://schemas.microsoft.com/office/drawing/2014/chart" uri="{C3380CC4-5D6E-409C-BE32-E72D297353CC}">
              <c16:uniqueId val="{00000003-21F0-47F3-B44D-EEEE05023163}"/>
            </c:ext>
          </c:extLst>
        </c:ser>
        <c:ser>
          <c:idx val="4"/>
          <c:order val="4"/>
          <c:tx>
            <c:strRef>
              <c:f>LIA_PCE!$A$30</c:f>
              <c:strCache>
                <c:ptCount val="1"/>
                <c:pt idx="0">
                  <c:v>2019Q1</c:v>
                </c:pt>
              </c:strCache>
            </c:strRef>
          </c:tx>
          <c:spPr>
            <a:ln w="28575" cap="rnd">
              <a:solidFill>
                <a:schemeClr val="accent5"/>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LIA_PCE!$B$30:$O$30</c:f>
              <c:numCache>
                <c:formatCode>#,##0</c:formatCode>
                <c:ptCount val="14"/>
                <c:pt idx="0">
                  <c:v>0</c:v>
                </c:pt>
                <c:pt idx="1">
                  <c:v>258132</c:v>
                </c:pt>
                <c:pt idx="2">
                  <c:v>620650</c:v>
                </c:pt>
                <c:pt idx="3">
                  <c:v>2098863</c:v>
                </c:pt>
                <c:pt idx="4">
                  <c:v>4783076</c:v>
                </c:pt>
                <c:pt idx="5">
                  <c:v>4835508</c:v>
                </c:pt>
                <c:pt idx="6">
                  <c:v>5075379</c:v>
                </c:pt>
                <c:pt idx="7">
                  <c:v>7429502</c:v>
                </c:pt>
                <c:pt idx="8">
                  <c:v>11281678</c:v>
                </c:pt>
                <c:pt idx="9">
                  <c:v>14294262</c:v>
                </c:pt>
                <c:pt idx="10">
                  <c:v>14498785</c:v>
                </c:pt>
                <c:pt idx="11">
                  <c:v>14651089</c:v>
                </c:pt>
              </c:numCache>
            </c:numRef>
          </c:val>
          <c:smooth val="0"/>
          <c:extLst>
            <c:ext xmlns:c16="http://schemas.microsoft.com/office/drawing/2014/chart" uri="{C3380CC4-5D6E-409C-BE32-E72D297353CC}">
              <c16:uniqueId val="{00000004-21F0-47F3-B44D-EEEE05023163}"/>
            </c:ext>
          </c:extLst>
        </c:ser>
        <c:ser>
          <c:idx val="5"/>
          <c:order val="5"/>
          <c:tx>
            <c:strRef>
              <c:f>LIA_PCE!$A$31</c:f>
              <c:strCache>
                <c:ptCount val="1"/>
                <c:pt idx="0">
                  <c:v>2019Q2</c:v>
                </c:pt>
              </c:strCache>
            </c:strRef>
          </c:tx>
          <c:spPr>
            <a:ln w="28575" cap="rnd">
              <a:solidFill>
                <a:schemeClr val="accent6"/>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LIA_PCE!$B$31:$O$31</c:f>
              <c:numCache>
                <c:formatCode>#,##0</c:formatCode>
                <c:ptCount val="14"/>
                <c:pt idx="0">
                  <c:v>268750</c:v>
                </c:pt>
                <c:pt idx="1">
                  <c:v>609282</c:v>
                </c:pt>
                <c:pt idx="2">
                  <c:v>609282</c:v>
                </c:pt>
                <c:pt idx="3">
                  <c:v>1010634</c:v>
                </c:pt>
                <c:pt idx="4">
                  <c:v>1551954</c:v>
                </c:pt>
                <c:pt idx="5">
                  <c:v>3593282</c:v>
                </c:pt>
                <c:pt idx="6">
                  <c:v>9013414</c:v>
                </c:pt>
                <c:pt idx="7">
                  <c:v>9214738</c:v>
                </c:pt>
                <c:pt idx="8">
                  <c:v>9472270</c:v>
                </c:pt>
                <c:pt idx="9">
                  <c:v>9773745</c:v>
                </c:pt>
                <c:pt idx="10">
                  <c:v>9773745</c:v>
                </c:pt>
              </c:numCache>
            </c:numRef>
          </c:val>
          <c:smooth val="0"/>
          <c:extLst>
            <c:ext xmlns:c16="http://schemas.microsoft.com/office/drawing/2014/chart" uri="{C3380CC4-5D6E-409C-BE32-E72D297353CC}">
              <c16:uniqueId val="{00000005-21F0-47F3-B44D-EEEE05023163}"/>
            </c:ext>
          </c:extLst>
        </c:ser>
        <c:ser>
          <c:idx val="6"/>
          <c:order val="6"/>
          <c:tx>
            <c:strRef>
              <c:f>LIA_PCE!$A$32</c:f>
              <c:strCache>
                <c:ptCount val="1"/>
                <c:pt idx="0">
                  <c:v>2019Q3</c:v>
                </c:pt>
              </c:strCache>
            </c:strRef>
          </c:tx>
          <c:spPr>
            <a:ln w="28575" cap="rnd">
              <a:solidFill>
                <a:schemeClr val="accent1">
                  <a:lumMod val="60000"/>
                </a:schemeClr>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LIA_PCE!$B$32:$O$32</c:f>
              <c:numCache>
                <c:formatCode>#,##0</c:formatCode>
                <c:ptCount val="14"/>
                <c:pt idx="0">
                  <c:v>64253</c:v>
                </c:pt>
                <c:pt idx="1">
                  <c:v>64253</c:v>
                </c:pt>
                <c:pt idx="2">
                  <c:v>435881</c:v>
                </c:pt>
                <c:pt idx="3">
                  <c:v>720504</c:v>
                </c:pt>
                <c:pt idx="4">
                  <c:v>4462127</c:v>
                </c:pt>
                <c:pt idx="5">
                  <c:v>6849648</c:v>
                </c:pt>
                <c:pt idx="6">
                  <c:v>7084169</c:v>
                </c:pt>
                <c:pt idx="7">
                  <c:v>7271692</c:v>
                </c:pt>
                <c:pt idx="8">
                  <c:v>7612897</c:v>
                </c:pt>
                <c:pt idx="9">
                  <c:v>7982678</c:v>
                </c:pt>
              </c:numCache>
            </c:numRef>
          </c:val>
          <c:smooth val="0"/>
          <c:extLst>
            <c:ext xmlns:c16="http://schemas.microsoft.com/office/drawing/2014/chart" uri="{C3380CC4-5D6E-409C-BE32-E72D297353CC}">
              <c16:uniqueId val="{00000006-21F0-47F3-B44D-EEEE05023163}"/>
            </c:ext>
          </c:extLst>
        </c:ser>
        <c:ser>
          <c:idx val="7"/>
          <c:order val="7"/>
          <c:tx>
            <c:strRef>
              <c:f>LIA_PCE!$A$33</c:f>
              <c:strCache>
                <c:ptCount val="1"/>
                <c:pt idx="0">
                  <c:v>2019Q4</c:v>
                </c:pt>
              </c:strCache>
            </c:strRef>
          </c:tx>
          <c:spPr>
            <a:ln w="28575" cap="rnd">
              <a:solidFill>
                <a:schemeClr val="accent2">
                  <a:lumMod val="60000"/>
                </a:schemeClr>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LIA_PCE!$B$33:$O$33</c:f>
              <c:numCache>
                <c:formatCode>#,##0</c:formatCode>
                <c:ptCount val="14"/>
                <c:pt idx="0">
                  <c:v>0</c:v>
                </c:pt>
                <c:pt idx="1">
                  <c:v>245012</c:v>
                </c:pt>
                <c:pt idx="2">
                  <c:v>4481994</c:v>
                </c:pt>
                <c:pt idx="3">
                  <c:v>4564410</c:v>
                </c:pt>
                <c:pt idx="4">
                  <c:v>7976488</c:v>
                </c:pt>
                <c:pt idx="5">
                  <c:v>8324309</c:v>
                </c:pt>
                <c:pt idx="6">
                  <c:v>8493034</c:v>
                </c:pt>
                <c:pt idx="7">
                  <c:v>8667235</c:v>
                </c:pt>
                <c:pt idx="8">
                  <c:v>9105956</c:v>
                </c:pt>
              </c:numCache>
            </c:numRef>
          </c:val>
          <c:smooth val="0"/>
          <c:extLst>
            <c:ext xmlns:c16="http://schemas.microsoft.com/office/drawing/2014/chart" uri="{C3380CC4-5D6E-409C-BE32-E72D297353CC}">
              <c16:uniqueId val="{00000007-21F0-47F3-B44D-EEEE05023163}"/>
            </c:ext>
          </c:extLst>
        </c:ser>
        <c:ser>
          <c:idx val="8"/>
          <c:order val="8"/>
          <c:tx>
            <c:strRef>
              <c:f>LIA_PCE!$A$34</c:f>
              <c:strCache>
                <c:ptCount val="1"/>
                <c:pt idx="0">
                  <c:v>2020Q1</c:v>
                </c:pt>
              </c:strCache>
            </c:strRef>
          </c:tx>
          <c:spPr>
            <a:ln w="28575" cap="rnd">
              <a:solidFill>
                <a:schemeClr val="accent3">
                  <a:lumMod val="60000"/>
                </a:schemeClr>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LIA_PCE!$B$34:$O$34</c:f>
              <c:numCache>
                <c:formatCode>#,##0</c:formatCode>
                <c:ptCount val="14"/>
                <c:pt idx="0">
                  <c:v>352816</c:v>
                </c:pt>
                <c:pt idx="1">
                  <c:v>352816</c:v>
                </c:pt>
                <c:pt idx="2">
                  <c:v>570378</c:v>
                </c:pt>
                <c:pt idx="3">
                  <c:v>3312001</c:v>
                </c:pt>
                <c:pt idx="4">
                  <c:v>3559133</c:v>
                </c:pt>
                <c:pt idx="5">
                  <c:v>5943323</c:v>
                </c:pt>
                <c:pt idx="6">
                  <c:v>6111558</c:v>
                </c:pt>
                <c:pt idx="7">
                  <c:v>10098690</c:v>
                </c:pt>
              </c:numCache>
            </c:numRef>
          </c:val>
          <c:smooth val="0"/>
          <c:extLst>
            <c:ext xmlns:c16="http://schemas.microsoft.com/office/drawing/2014/chart" uri="{C3380CC4-5D6E-409C-BE32-E72D297353CC}">
              <c16:uniqueId val="{00000008-21F0-47F3-B44D-EEEE05023163}"/>
            </c:ext>
          </c:extLst>
        </c:ser>
        <c:ser>
          <c:idx val="9"/>
          <c:order val="9"/>
          <c:tx>
            <c:strRef>
              <c:f>LIA_PCE!$A$35</c:f>
              <c:strCache>
                <c:ptCount val="1"/>
                <c:pt idx="0">
                  <c:v>2020Q2</c:v>
                </c:pt>
              </c:strCache>
            </c:strRef>
          </c:tx>
          <c:spPr>
            <a:ln w="28575" cap="rnd">
              <a:solidFill>
                <a:schemeClr val="accent4">
                  <a:lumMod val="60000"/>
                </a:schemeClr>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LIA_PCE!$B$35:$O$35</c:f>
              <c:numCache>
                <c:formatCode>#,##0</c:formatCode>
                <c:ptCount val="14"/>
                <c:pt idx="0">
                  <c:v>0</c:v>
                </c:pt>
                <c:pt idx="1">
                  <c:v>385213</c:v>
                </c:pt>
                <c:pt idx="2">
                  <c:v>771444</c:v>
                </c:pt>
                <c:pt idx="3">
                  <c:v>4749576</c:v>
                </c:pt>
                <c:pt idx="4">
                  <c:v>4851099</c:v>
                </c:pt>
                <c:pt idx="5">
                  <c:v>5225360</c:v>
                </c:pt>
                <c:pt idx="6">
                  <c:v>5225360</c:v>
                </c:pt>
              </c:numCache>
            </c:numRef>
          </c:val>
          <c:smooth val="0"/>
          <c:extLst>
            <c:ext xmlns:c16="http://schemas.microsoft.com/office/drawing/2014/chart" uri="{C3380CC4-5D6E-409C-BE32-E72D297353CC}">
              <c16:uniqueId val="{00000009-21F0-47F3-B44D-EEEE05023163}"/>
            </c:ext>
          </c:extLst>
        </c:ser>
        <c:ser>
          <c:idx val="10"/>
          <c:order val="10"/>
          <c:tx>
            <c:strRef>
              <c:f>LIA_PCE!$A$36</c:f>
              <c:strCache>
                <c:ptCount val="1"/>
                <c:pt idx="0">
                  <c:v>2020Q3</c:v>
                </c:pt>
              </c:strCache>
            </c:strRef>
          </c:tx>
          <c:spPr>
            <a:ln w="28575" cap="rnd">
              <a:solidFill>
                <a:schemeClr val="accent5">
                  <a:lumMod val="60000"/>
                </a:schemeClr>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LIA_PCE!$B$36:$O$36</c:f>
              <c:numCache>
                <c:formatCode>#,##0</c:formatCode>
                <c:ptCount val="14"/>
                <c:pt idx="0">
                  <c:v>1123794</c:v>
                </c:pt>
                <c:pt idx="1">
                  <c:v>1400607</c:v>
                </c:pt>
                <c:pt idx="2">
                  <c:v>1704790</c:v>
                </c:pt>
                <c:pt idx="3">
                  <c:v>4747606</c:v>
                </c:pt>
                <c:pt idx="4">
                  <c:v>4899946</c:v>
                </c:pt>
                <c:pt idx="5">
                  <c:v>9113028</c:v>
                </c:pt>
              </c:numCache>
            </c:numRef>
          </c:val>
          <c:smooth val="0"/>
          <c:extLst>
            <c:ext xmlns:c16="http://schemas.microsoft.com/office/drawing/2014/chart" uri="{C3380CC4-5D6E-409C-BE32-E72D297353CC}">
              <c16:uniqueId val="{0000000A-21F0-47F3-B44D-EEEE05023163}"/>
            </c:ext>
          </c:extLst>
        </c:ser>
        <c:ser>
          <c:idx val="11"/>
          <c:order val="11"/>
          <c:tx>
            <c:strRef>
              <c:f>LIA_PCE!$A$37</c:f>
              <c:strCache>
                <c:ptCount val="1"/>
                <c:pt idx="0">
                  <c:v>2020Q4</c:v>
                </c:pt>
              </c:strCache>
            </c:strRef>
          </c:tx>
          <c:spPr>
            <a:ln w="28575" cap="rnd">
              <a:solidFill>
                <a:schemeClr val="accent6">
                  <a:lumMod val="60000"/>
                </a:schemeClr>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LIA_PCE!$B$37:$O$37</c:f>
              <c:numCache>
                <c:formatCode>#,##0</c:formatCode>
                <c:ptCount val="14"/>
                <c:pt idx="0">
                  <c:v>1608761</c:v>
                </c:pt>
                <c:pt idx="1">
                  <c:v>1953974</c:v>
                </c:pt>
                <c:pt idx="2">
                  <c:v>5780106</c:v>
                </c:pt>
                <c:pt idx="3">
                  <c:v>6164367</c:v>
                </c:pt>
                <c:pt idx="4">
                  <c:v>10043979</c:v>
                </c:pt>
              </c:numCache>
            </c:numRef>
          </c:val>
          <c:smooth val="0"/>
          <c:extLst>
            <c:ext xmlns:c16="http://schemas.microsoft.com/office/drawing/2014/chart" uri="{C3380CC4-5D6E-409C-BE32-E72D297353CC}">
              <c16:uniqueId val="{0000000B-21F0-47F3-B44D-EEEE05023163}"/>
            </c:ext>
          </c:extLst>
        </c:ser>
        <c:ser>
          <c:idx val="12"/>
          <c:order val="12"/>
          <c:tx>
            <c:strRef>
              <c:f>LIA_PCE!$A$38</c:f>
              <c:strCache>
                <c:ptCount val="1"/>
                <c:pt idx="0">
                  <c:v>2021Q1</c:v>
                </c:pt>
              </c:strCache>
            </c:strRef>
          </c:tx>
          <c:spPr>
            <a:ln w="28575" cap="rnd">
              <a:solidFill>
                <a:schemeClr val="accent1">
                  <a:lumMod val="80000"/>
                  <a:lumOff val="20000"/>
                </a:schemeClr>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LIA_PCE!$B$38:$O$38</c:f>
              <c:numCache>
                <c:formatCode>#,##0</c:formatCode>
                <c:ptCount val="14"/>
                <c:pt idx="0">
                  <c:v>1145231</c:v>
                </c:pt>
                <c:pt idx="1">
                  <c:v>1532643</c:v>
                </c:pt>
                <c:pt idx="2">
                  <c:v>1631169</c:v>
                </c:pt>
                <c:pt idx="3">
                  <c:v>2013582</c:v>
                </c:pt>
              </c:numCache>
            </c:numRef>
          </c:val>
          <c:smooth val="0"/>
          <c:extLst>
            <c:ext xmlns:c16="http://schemas.microsoft.com/office/drawing/2014/chart" uri="{C3380CC4-5D6E-409C-BE32-E72D297353CC}">
              <c16:uniqueId val="{0000000C-21F0-47F3-B44D-EEEE05023163}"/>
            </c:ext>
          </c:extLst>
        </c:ser>
        <c:ser>
          <c:idx val="13"/>
          <c:order val="13"/>
          <c:tx>
            <c:strRef>
              <c:f>LIA_PCE!$A$39</c:f>
              <c:strCache>
                <c:ptCount val="1"/>
                <c:pt idx="0">
                  <c:v>2021Q2</c:v>
                </c:pt>
              </c:strCache>
            </c:strRef>
          </c:tx>
          <c:spPr>
            <a:ln w="28575" cap="rnd">
              <a:solidFill>
                <a:schemeClr val="accent2">
                  <a:lumMod val="80000"/>
                  <a:lumOff val="20000"/>
                </a:schemeClr>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LIA_PCE!$B$39:$O$39</c:f>
              <c:numCache>
                <c:formatCode>#,##0</c:formatCode>
                <c:ptCount val="14"/>
                <c:pt idx="0">
                  <c:v>1874132</c:v>
                </c:pt>
                <c:pt idx="1">
                  <c:v>2075594</c:v>
                </c:pt>
                <c:pt idx="2">
                  <c:v>2458010</c:v>
                </c:pt>
              </c:numCache>
            </c:numRef>
          </c:val>
          <c:smooth val="0"/>
          <c:extLst>
            <c:ext xmlns:c16="http://schemas.microsoft.com/office/drawing/2014/chart" uri="{C3380CC4-5D6E-409C-BE32-E72D297353CC}">
              <c16:uniqueId val="{0000000D-21F0-47F3-B44D-EEEE05023163}"/>
            </c:ext>
          </c:extLst>
        </c:ser>
        <c:ser>
          <c:idx val="14"/>
          <c:order val="14"/>
          <c:tx>
            <c:strRef>
              <c:f>LIA_PCE!$A$40</c:f>
              <c:strCache>
                <c:ptCount val="1"/>
                <c:pt idx="0">
                  <c:v>2021Q3</c:v>
                </c:pt>
              </c:strCache>
            </c:strRef>
          </c:tx>
          <c:spPr>
            <a:ln w="28575" cap="rnd">
              <a:solidFill>
                <a:schemeClr val="accent3">
                  <a:lumMod val="80000"/>
                  <a:lumOff val="20000"/>
                </a:schemeClr>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LIA_PCE!$B$40:$O$40</c:f>
              <c:numCache>
                <c:formatCode>#,##0</c:formatCode>
                <c:ptCount val="14"/>
                <c:pt idx="0">
                  <c:v>2487135</c:v>
                </c:pt>
                <c:pt idx="1">
                  <c:v>2899517</c:v>
                </c:pt>
              </c:numCache>
            </c:numRef>
          </c:val>
          <c:smooth val="0"/>
          <c:extLst>
            <c:ext xmlns:c16="http://schemas.microsoft.com/office/drawing/2014/chart" uri="{C3380CC4-5D6E-409C-BE32-E72D297353CC}">
              <c16:uniqueId val="{0000000E-21F0-47F3-B44D-EEEE05023163}"/>
            </c:ext>
          </c:extLst>
        </c:ser>
        <c:ser>
          <c:idx val="15"/>
          <c:order val="15"/>
          <c:tx>
            <c:strRef>
              <c:f>LIA_PCE!$A$41</c:f>
              <c:strCache>
                <c:ptCount val="1"/>
                <c:pt idx="0">
                  <c:v>2021Q4</c:v>
                </c:pt>
              </c:strCache>
            </c:strRef>
          </c:tx>
          <c:spPr>
            <a:ln w="28575" cap="rnd">
              <a:solidFill>
                <a:schemeClr val="accent4">
                  <a:lumMod val="80000"/>
                  <a:lumOff val="20000"/>
                </a:schemeClr>
              </a:solidFill>
              <a:round/>
            </a:ln>
            <a:effectLst/>
          </c:spPr>
          <c:marker>
            <c:symbol val="none"/>
          </c:marker>
          <c:cat>
            <c:numRef>
              <c:f>LIA_PCE!$B$4:$O$4</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LIA_PCE!$B$41:$O$41</c:f>
              <c:numCache>
                <c:formatCode>#,##0</c:formatCode>
                <c:ptCount val="14"/>
                <c:pt idx="0">
                  <c:v>1784213</c:v>
                </c:pt>
              </c:numCache>
            </c:numRef>
          </c:val>
          <c:smooth val="0"/>
          <c:extLst>
            <c:ext xmlns:c16="http://schemas.microsoft.com/office/drawing/2014/chart" uri="{C3380CC4-5D6E-409C-BE32-E72D297353CC}">
              <c16:uniqueId val="{0000000F-21F0-47F3-B44D-EEEE05023163}"/>
            </c:ext>
          </c:extLst>
        </c:ser>
        <c:dLbls>
          <c:showLegendKey val="0"/>
          <c:showVal val="0"/>
          <c:showCatName val="0"/>
          <c:showSerName val="0"/>
          <c:showPercent val="0"/>
          <c:showBubbleSize val="0"/>
        </c:dLbls>
        <c:smooth val="0"/>
        <c:axId val="583007376"/>
        <c:axId val="582324528"/>
      </c:lineChart>
      <c:catAx>
        <c:axId val="583007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324528"/>
        <c:crosses val="autoZero"/>
        <c:auto val="1"/>
        <c:lblAlgn val="ctr"/>
        <c:lblOffset val="100"/>
        <c:noMultiLvlLbl val="0"/>
      </c:catAx>
      <c:valAx>
        <c:axId val="5823245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3007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r>
              <a:rPr lang="en-AU" sz="1000">
                <a:solidFill>
                  <a:srgbClr val="595959"/>
                </a:solidFill>
                <a:latin typeface="Calibri Light" panose="020F0302020204030204" pitchFamily="34" charset="0"/>
              </a:rPr>
              <a:t>CED factors</a:t>
            </a:r>
          </a:p>
        </c:rich>
      </c:tx>
      <c:overlay val="0"/>
      <c:spPr>
        <a:noFill/>
        <a:ln>
          <a:noFill/>
        </a:ln>
        <a:effectLst/>
      </c:spPr>
      <c:txPr>
        <a:bodyPr rot="0" spcFirstLastPara="1" vertOverflow="ellipsis" vert="horz" wrap="square" anchor="ctr" anchorCtr="1"/>
        <a:lstStyle/>
        <a:p>
          <a:pPr>
            <a:defRPr sz="1000" b="0" i="0" u="none" strike="noStrike" kern="1200" spc="0" baseline="0">
              <a:solidFill>
                <a:srgbClr val="595959"/>
              </a:solidFill>
              <a:latin typeface="Calibri Light" panose="020F0302020204030204" pitchFamily="34" charset="0"/>
              <a:ea typeface="Calibri Light"/>
              <a:cs typeface="Calibri Light"/>
            </a:defRPr>
          </a:pPr>
          <a:endParaRPr lang="en-US"/>
        </a:p>
      </c:txPr>
    </c:title>
    <c:autoTitleDeleted val="0"/>
    <c:plotArea>
      <c:layout/>
      <c:lineChart>
        <c:grouping val="standard"/>
        <c:varyColors val="0"/>
        <c:ser>
          <c:idx val="0"/>
          <c:order val="0"/>
          <c:tx>
            <c:strRef>
              <c:f>LIA_PCE!$A$120</c:f>
              <c:strCache>
                <c:ptCount val="1"/>
                <c:pt idx="0">
                  <c:v>Simple average</c:v>
                </c:pt>
              </c:strCache>
            </c:strRef>
          </c:tx>
          <c:spPr>
            <a:ln w="28575" cap="rnd">
              <a:solidFill>
                <a:schemeClr val="accent1"/>
              </a:solidFill>
              <a:round/>
            </a:ln>
            <a:effectLst/>
          </c:spPr>
          <c:marker>
            <c:symbol val="none"/>
          </c:marker>
          <c:cat>
            <c:strRef>
              <c:f>LIA_PCE!$C$63:$Q$63</c:f>
              <c:strCache>
                <c:ptCount val="15"/>
                <c:pt idx="0">
                  <c:v>0:1</c:v>
                </c:pt>
                <c:pt idx="1">
                  <c:v>1:2</c:v>
                </c:pt>
                <c:pt idx="2">
                  <c:v>2:3</c:v>
                </c:pt>
                <c:pt idx="3">
                  <c:v>3:4</c:v>
                </c:pt>
                <c:pt idx="4">
                  <c:v>4:5</c:v>
                </c:pt>
                <c:pt idx="5">
                  <c:v>5:6</c:v>
                </c:pt>
                <c:pt idx="6">
                  <c:v>6:7</c:v>
                </c:pt>
                <c:pt idx="7">
                  <c:v>7:8</c:v>
                </c:pt>
                <c:pt idx="8">
                  <c:v>8:9</c:v>
                </c:pt>
                <c:pt idx="9">
                  <c:v>9:10</c:v>
                </c:pt>
                <c:pt idx="10">
                  <c:v>10:11</c:v>
                </c:pt>
                <c:pt idx="11">
                  <c:v>11:12</c:v>
                </c:pt>
                <c:pt idx="12">
                  <c:v>12:13</c:v>
                </c:pt>
                <c:pt idx="13">
                  <c:v>13:14</c:v>
                </c:pt>
                <c:pt idx="14">
                  <c:v>14:15</c:v>
                </c:pt>
              </c:strCache>
            </c:strRef>
          </c:cat>
          <c:val>
            <c:numRef>
              <c:f>LIA_PCE!$C$120:$Q$120</c:f>
              <c:numCache>
                <c:formatCode>#,##0.0</c:formatCode>
                <c:ptCount val="15"/>
                <c:pt idx="0">
                  <c:v>25.135851787037037</c:v>
                </c:pt>
                <c:pt idx="1">
                  <c:v>7.6242929467423322</c:v>
                </c:pt>
                <c:pt idx="2">
                  <c:v>5.9386307758968417</c:v>
                </c:pt>
                <c:pt idx="3">
                  <c:v>3.8884639970113555</c:v>
                </c:pt>
                <c:pt idx="4">
                  <c:v>2.8327214692698499</c:v>
                </c:pt>
                <c:pt idx="5">
                  <c:v>2.9076592615856365</c:v>
                </c:pt>
                <c:pt idx="6">
                  <c:v>2.7538131798513983</c:v>
                </c:pt>
                <c:pt idx="7">
                  <c:v>3.2321227732267737</c:v>
                </c:pt>
                <c:pt idx="8">
                  <c:v>4.087041750154607</c:v>
                </c:pt>
                <c:pt idx="9">
                  <c:v>3.5126377056277058</c:v>
                </c:pt>
                <c:pt idx="10">
                  <c:v>11.64602</c:v>
                </c:pt>
                <c:pt idx="11">
                  <c:v>0</c:v>
                </c:pt>
                <c:pt idx="12">
                  <c:v>0</c:v>
                </c:pt>
                <c:pt idx="13">
                  <c:v>0</c:v>
                </c:pt>
                <c:pt idx="14">
                  <c:v>0</c:v>
                </c:pt>
              </c:numCache>
            </c:numRef>
          </c:val>
          <c:smooth val="0"/>
          <c:extLst>
            <c:ext xmlns:c16="http://schemas.microsoft.com/office/drawing/2014/chart" uri="{C3380CC4-5D6E-409C-BE32-E72D297353CC}">
              <c16:uniqueId val="{00000000-A6FF-4BB9-85AF-F0F70370668B}"/>
            </c:ext>
          </c:extLst>
        </c:ser>
        <c:ser>
          <c:idx val="1"/>
          <c:order val="1"/>
          <c:tx>
            <c:strRef>
              <c:f>LIA_PCE!$A$121</c:f>
              <c:strCache>
                <c:ptCount val="1"/>
                <c:pt idx="0">
                  <c:v>Weighted avg (ALL)</c:v>
                </c:pt>
              </c:strCache>
            </c:strRef>
          </c:tx>
          <c:spPr>
            <a:ln w="28575" cap="rnd">
              <a:solidFill>
                <a:schemeClr val="accent2"/>
              </a:solidFill>
              <a:round/>
            </a:ln>
            <a:effectLst/>
          </c:spPr>
          <c:marker>
            <c:symbol val="none"/>
          </c:marker>
          <c:cat>
            <c:strRef>
              <c:f>LIA_PCE!$C$63:$Q$63</c:f>
              <c:strCache>
                <c:ptCount val="15"/>
                <c:pt idx="0">
                  <c:v>0:1</c:v>
                </c:pt>
                <c:pt idx="1">
                  <c:v>1:2</c:v>
                </c:pt>
                <c:pt idx="2">
                  <c:v>2:3</c:v>
                </c:pt>
                <c:pt idx="3">
                  <c:v>3:4</c:v>
                </c:pt>
                <c:pt idx="4">
                  <c:v>4:5</c:v>
                </c:pt>
                <c:pt idx="5">
                  <c:v>5:6</c:v>
                </c:pt>
                <c:pt idx="6">
                  <c:v>6:7</c:v>
                </c:pt>
                <c:pt idx="7">
                  <c:v>7:8</c:v>
                </c:pt>
                <c:pt idx="8">
                  <c:v>8:9</c:v>
                </c:pt>
                <c:pt idx="9">
                  <c:v>9:10</c:v>
                </c:pt>
                <c:pt idx="10">
                  <c:v>10:11</c:v>
                </c:pt>
                <c:pt idx="11">
                  <c:v>11:12</c:v>
                </c:pt>
                <c:pt idx="12">
                  <c:v>12:13</c:v>
                </c:pt>
                <c:pt idx="13">
                  <c:v>13:14</c:v>
                </c:pt>
                <c:pt idx="14">
                  <c:v>14:15</c:v>
                </c:pt>
              </c:strCache>
            </c:strRef>
          </c:cat>
          <c:val>
            <c:numRef>
              <c:f>LIA_PCE!$C$121:$Q$121</c:f>
              <c:numCache>
                <c:formatCode>#,##0.0</c:formatCode>
                <c:ptCount val="15"/>
                <c:pt idx="0">
                  <c:v>7.9415920433996385</c:v>
                </c:pt>
                <c:pt idx="1">
                  <c:v>4.4839699714013346</c:v>
                </c:pt>
                <c:pt idx="2">
                  <c:v>2.9947529811320757</c:v>
                </c:pt>
                <c:pt idx="3">
                  <c:v>2.0820866833529141</c:v>
                </c:pt>
                <c:pt idx="4">
                  <c:v>1.7462959491985457</c:v>
                </c:pt>
                <c:pt idx="5">
                  <c:v>1.5442870192307692</c:v>
                </c:pt>
                <c:pt idx="6">
                  <c:v>1.1670675805346127</c:v>
                </c:pt>
                <c:pt idx="7">
                  <c:v>2.1278242990654204</c:v>
                </c:pt>
                <c:pt idx="8">
                  <c:v>2.2275287833827893</c:v>
                </c:pt>
                <c:pt idx="9">
                  <c:v>1.5773821686746987</c:v>
                </c:pt>
                <c:pt idx="10">
                  <c:v>12.361568333333333</c:v>
                </c:pt>
                <c:pt idx="11">
                  <c:v>0</c:v>
                </c:pt>
                <c:pt idx="12">
                  <c:v>0</c:v>
                </c:pt>
                <c:pt idx="13">
                  <c:v>0</c:v>
                </c:pt>
                <c:pt idx="14">
                  <c:v>0</c:v>
                </c:pt>
              </c:numCache>
            </c:numRef>
          </c:val>
          <c:smooth val="0"/>
          <c:extLst>
            <c:ext xmlns:c16="http://schemas.microsoft.com/office/drawing/2014/chart" uri="{C3380CC4-5D6E-409C-BE32-E72D297353CC}">
              <c16:uniqueId val="{00000001-A6FF-4BB9-85AF-F0F70370668B}"/>
            </c:ext>
          </c:extLst>
        </c:ser>
        <c:ser>
          <c:idx val="2"/>
          <c:order val="2"/>
          <c:tx>
            <c:strRef>
              <c:f>LIA_PCE!$A$122</c:f>
              <c:strCache>
                <c:ptCount val="1"/>
                <c:pt idx="0">
                  <c:v>Weighted avg (last 4)</c:v>
                </c:pt>
              </c:strCache>
            </c:strRef>
          </c:tx>
          <c:spPr>
            <a:ln w="28575" cap="rnd">
              <a:solidFill>
                <a:schemeClr val="accent3"/>
              </a:solidFill>
              <a:round/>
            </a:ln>
            <a:effectLst/>
          </c:spPr>
          <c:marker>
            <c:symbol val="none"/>
          </c:marker>
          <c:cat>
            <c:strRef>
              <c:f>LIA_PCE!$C$63:$Q$63</c:f>
              <c:strCache>
                <c:ptCount val="15"/>
                <c:pt idx="0">
                  <c:v>0:1</c:v>
                </c:pt>
                <c:pt idx="1">
                  <c:v>1:2</c:v>
                </c:pt>
                <c:pt idx="2">
                  <c:v>2:3</c:v>
                </c:pt>
                <c:pt idx="3">
                  <c:v>3:4</c:v>
                </c:pt>
                <c:pt idx="4">
                  <c:v>4:5</c:v>
                </c:pt>
                <c:pt idx="5">
                  <c:v>5:6</c:v>
                </c:pt>
                <c:pt idx="6">
                  <c:v>6:7</c:v>
                </c:pt>
                <c:pt idx="7">
                  <c:v>7:8</c:v>
                </c:pt>
                <c:pt idx="8">
                  <c:v>8:9</c:v>
                </c:pt>
                <c:pt idx="9">
                  <c:v>9:10</c:v>
                </c:pt>
                <c:pt idx="10">
                  <c:v>10:11</c:v>
                </c:pt>
                <c:pt idx="11">
                  <c:v>11:12</c:v>
                </c:pt>
                <c:pt idx="12">
                  <c:v>12:13</c:v>
                </c:pt>
                <c:pt idx="13">
                  <c:v>13:14</c:v>
                </c:pt>
                <c:pt idx="14">
                  <c:v>14:15</c:v>
                </c:pt>
              </c:strCache>
            </c:strRef>
          </c:cat>
          <c:val>
            <c:numRef>
              <c:f>LIA_PCE!$C$122:$Q$122</c:f>
              <c:numCache>
                <c:formatCode>#,##0.0</c:formatCode>
                <c:ptCount val="15"/>
                <c:pt idx="0">
                  <c:v>11.691395136778116</c:v>
                </c:pt>
                <c:pt idx="1">
                  <c:v>6.508659230769231</c:v>
                </c:pt>
                <c:pt idx="2">
                  <c:v>5.1467921739130436</c:v>
                </c:pt>
                <c:pt idx="3">
                  <c:v>1.6192532323232323</c:v>
                </c:pt>
                <c:pt idx="4">
                  <c:v>1.2949308108108109</c:v>
                </c:pt>
                <c:pt idx="5">
                  <c:v>1.0536601877934273</c:v>
                </c:pt>
                <c:pt idx="6">
                  <c:v>0.82590892857142861</c:v>
                </c:pt>
                <c:pt idx="7">
                  <c:v>2.1099085</c:v>
                </c:pt>
                <c:pt idx="8">
                  <c:v>2.2879956521739131</c:v>
                </c:pt>
                <c:pt idx="9">
                  <c:v>0.53896437500000005</c:v>
                </c:pt>
                <c:pt idx="10">
                  <c:v>0</c:v>
                </c:pt>
                <c:pt idx="11">
                  <c:v>0</c:v>
                </c:pt>
              </c:numCache>
            </c:numRef>
          </c:val>
          <c:smooth val="0"/>
          <c:extLst>
            <c:ext xmlns:c16="http://schemas.microsoft.com/office/drawing/2014/chart" uri="{C3380CC4-5D6E-409C-BE32-E72D297353CC}">
              <c16:uniqueId val="{00000002-A6FF-4BB9-85AF-F0F70370668B}"/>
            </c:ext>
          </c:extLst>
        </c:ser>
        <c:ser>
          <c:idx val="3"/>
          <c:order val="3"/>
          <c:tx>
            <c:strRef>
              <c:f>LIA_PCE!$A$123</c:f>
              <c:strCache>
                <c:ptCount val="1"/>
                <c:pt idx="0">
                  <c:v>Weighted avg (last 8)</c:v>
                </c:pt>
              </c:strCache>
            </c:strRef>
          </c:tx>
          <c:spPr>
            <a:ln w="28575" cap="rnd">
              <a:solidFill>
                <a:srgbClr val="BBC83B"/>
              </a:solidFill>
              <a:round/>
            </a:ln>
            <a:effectLst/>
          </c:spPr>
          <c:marker>
            <c:symbol val="none"/>
          </c:marker>
          <c:cat>
            <c:strRef>
              <c:f>LIA_PCE!$C$63:$Q$63</c:f>
              <c:strCache>
                <c:ptCount val="15"/>
                <c:pt idx="0">
                  <c:v>0:1</c:v>
                </c:pt>
                <c:pt idx="1">
                  <c:v>1:2</c:v>
                </c:pt>
                <c:pt idx="2">
                  <c:v>2:3</c:v>
                </c:pt>
                <c:pt idx="3">
                  <c:v>3:4</c:v>
                </c:pt>
                <c:pt idx="4">
                  <c:v>4:5</c:v>
                </c:pt>
                <c:pt idx="5">
                  <c:v>5:6</c:v>
                </c:pt>
                <c:pt idx="6">
                  <c:v>6:7</c:v>
                </c:pt>
                <c:pt idx="7">
                  <c:v>7:8</c:v>
                </c:pt>
                <c:pt idx="8">
                  <c:v>8:9</c:v>
                </c:pt>
                <c:pt idx="9">
                  <c:v>9:10</c:v>
                </c:pt>
                <c:pt idx="10">
                  <c:v>10:11</c:v>
                </c:pt>
                <c:pt idx="11">
                  <c:v>11:12</c:v>
                </c:pt>
                <c:pt idx="12">
                  <c:v>12:13</c:v>
                </c:pt>
                <c:pt idx="13">
                  <c:v>13:14</c:v>
                </c:pt>
                <c:pt idx="14">
                  <c:v>14:15</c:v>
                </c:pt>
              </c:strCache>
            </c:strRef>
          </c:cat>
          <c:val>
            <c:numRef>
              <c:f>LIA_PCE!$C$123:$Q$123</c:f>
              <c:numCache>
                <c:formatCode>#,##0.0</c:formatCode>
                <c:ptCount val="15"/>
                <c:pt idx="0">
                  <c:v>7.532467989179441</c:v>
                </c:pt>
                <c:pt idx="1">
                  <c:v>4.0910884615384617</c:v>
                </c:pt>
                <c:pt idx="2">
                  <c:v>2.4829946218487393</c:v>
                </c:pt>
                <c:pt idx="3">
                  <c:v>1.9291121428571429</c:v>
                </c:pt>
                <c:pt idx="4">
                  <c:v>1.6515295956873315</c:v>
                </c:pt>
                <c:pt idx="5">
                  <c:v>1.5723380116959065</c:v>
                </c:pt>
                <c:pt idx="6">
                  <c:v>1.1495280914939243</c:v>
                </c:pt>
                <c:pt idx="7">
                  <c:v>2.1278242990654204</c:v>
                </c:pt>
              </c:numCache>
            </c:numRef>
          </c:val>
          <c:smooth val="0"/>
          <c:extLst>
            <c:ext xmlns:c16="http://schemas.microsoft.com/office/drawing/2014/chart" uri="{C3380CC4-5D6E-409C-BE32-E72D297353CC}">
              <c16:uniqueId val="{00000003-A6FF-4BB9-85AF-F0F70370668B}"/>
            </c:ext>
          </c:extLst>
        </c:ser>
        <c:ser>
          <c:idx val="4"/>
          <c:order val="4"/>
          <c:tx>
            <c:strRef>
              <c:f>LIA_PCE!$A$124</c:f>
            </c:strRef>
          </c:tx>
          <c:spPr>
            <a:ln w="28575" cap="rnd">
              <a:solidFill>
                <a:schemeClr val="accent5"/>
              </a:solidFill>
              <a:round/>
            </a:ln>
            <a:effectLst/>
          </c:spPr>
          <c:marker>
            <c:symbol val="none"/>
          </c:marker>
          <c:cat>
            <c:strRef>
              <c:f>LIA_PCE!$C$63:$Q$63</c:f>
              <c:strCache>
                <c:ptCount val="15"/>
                <c:pt idx="0">
                  <c:v>0:1</c:v>
                </c:pt>
                <c:pt idx="1">
                  <c:v>1:2</c:v>
                </c:pt>
                <c:pt idx="2">
                  <c:v>2:3</c:v>
                </c:pt>
                <c:pt idx="3">
                  <c:v>3:4</c:v>
                </c:pt>
                <c:pt idx="4">
                  <c:v>4:5</c:v>
                </c:pt>
                <c:pt idx="5">
                  <c:v>5:6</c:v>
                </c:pt>
                <c:pt idx="6">
                  <c:v>6:7</c:v>
                </c:pt>
                <c:pt idx="7">
                  <c:v>7:8</c:v>
                </c:pt>
                <c:pt idx="8">
                  <c:v>8:9</c:v>
                </c:pt>
                <c:pt idx="9">
                  <c:v>9:10</c:v>
                </c:pt>
                <c:pt idx="10">
                  <c:v>10:11</c:v>
                </c:pt>
                <c:pt idx="11">
                  <c:v>11:12</c:v>
                </c:pt>
                <c:pt idx="12">
                  <c:v>12:13</c:v>
                </c:pt>
                <c:pt idx="13">
                  <c:v>13:14</c:v>
                </c:pt>
                <c:pt idx="14">
                  <c:v>14:15</c:v>
                </c:pt>
              </c:strCache>
            </c:strRef>
          </c:cat>
          <c:val>
            <c:numRef>
              <c:f>LIA_PCE!$C$124:$Q$124</c:f>
            </c:numRef>
          </c:val>
          <c:smooth val="0"/>
          <c:extLst>
            <c:ext xmlns:c16="http://schemas.microsoft.com/office/drawing/2014/chart" uri="{C3380CC4-5D6E-409C-BE32-E72D297353CC}">
              <c16:uniqueId val="{00000004-A6FF-4BB9-85AF-F0F70370668B}"/>
            </c:ext>
          </c:extLst>
        </c:ser>
        <c:ser>
          <c:idx val="5"/>
          <c:order val="5"/>
          <c:tx>
            <c:strRef>
              <c:f>LIA_PCE!$A$125</c:f>
              <c:strCache>
                <c:ptCount val="1"/>
                <c:pt idx="0">
                  <c:v>Trend</c:v>
                </c:pt>
              </c:strCache>
            </c:strRef>
          </c:tx>
          <c:spPr>
            <a:ln w="28575" cap="rnd">
              <a:solidFill>
                <a:schemeClr val="accent6"/>
              </a:solidFill>
              <a:round/>
            </a:ln>
            <a:effectLst/>
          </c:spPr>
          <c:marker>
            <c:symbol val="none"/>
          </c:marker>
          <c:cat>
            <c:strRef>
              <c:f>LIA_PCE!$C$63:$Q$63</c:f>
              <c:strCache>
                <c:ptCount val="15"/>
                <c:pt idx="0">
                  <c:v>0:1</c:v>
                </c:pt>
                <c:pt idx="1">
                  <c:v>1:2</c:v>
                </c:pt>
                <c:pt idx="2">
                  <c:v>2:3</c:v>
                </c:pt>
                <c:pt idx="3">
                  <c:v>3:4</c:v>
                </c:pt>
                <c:pt idx="4">
                  <c:v>4:5</c:v>
                </c:pt>
                <c:pt idx="5">
                  <c:v>5:6</c:v>
                </c:pt>
                <c:pt idx="6">
                  <c:v>6:7</c:v>
                </c:pt>
                <c:pt idx="7">
                  <c:v>7:8</c:v>
                </c:pt>
                <c:pt idx="8">
                  <c:v>8:9</c:v>
                </c:pt>
                <c:pt idx="9">
                  <c:v>9:10</c:v>
                </c:pt>
                <c:pt idx="10">
                  <c:v>10:11</c:v>
                </c:pt>
                <c:pt idx="11">
                  <c:v>11:12</c:v>
                </c:pt>
                <c:pt idx="12">
                  <c:v>12:13</c:v>
                </c:pt>
                <c:pt idx="13">
                  <c:v>13:14</c:v>
                </c:pt>
                <c:pt idx="14">
                  <c:v>14:15</c:v>
                </c:pt>
              </c:strCache>
            </c:strRef>
          </c:cat>
          <c:val>
            <c:numRef>
              <c:f>LIA_PCE!$C$125:$Q$125</c:f>
              <c:numCache>
                <c:formatCode>#,##0.0</c:formatCode>
                <c:ptCount val="15"/>
                <c:pt idx="0">
                  <c:v>27.689195299382718</c:v>
                </c:pt>
                <c:pt idx="1">
                  <c:v>2.2674098805983931</c:v>
                </c:pt>
                <c:pt idx="2">
                  <c:v>5.0147259426106956</c:v>
                </c:pt>
                <c:pt idx="3">
                  <c:v>1.8769980393121557</c:v>
                </c:pt>
                <c:pt idx="4">
                  <c:v>2.4343795852300021</c:v>
                </c:pt>
                <c:pt idx="5">
                  <c:v>0</c:v>
                </c:pt>
                <c:pt idx="6">
                  <c:v>0</c:v>
                </c:pt>
                <c:pt idx="7">
                  <c:v>0</c:v>
                </c:pt>
                <c:pt idx="8">
                  <c:v>3.4678995609152752</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05-A6FF-4BB9-85AF-F0F70370668B}"/>
            </c:ext>
          </c:extLst>
        </c:ser>
        <c:ser>
          <c:idx val="7"/>
          <c:order val="6"/>
          <c:tx>
            <c:strRef>
              <c:f>LIA_PCE!$A$126</c:f>
              <c:strCache>
                <c:ptCount val="1"/>
                <c:pt idx="0">
                  <c:v>Selected</c:v>
                </c:pt>
              </c:strCache>
            </c:strRef>
          </c:tx>
          <c:spPr>
            <a:ln w="57150" cap="rnd">
              <a:solidFill>
                <a:srgbClr val="F8B217"/>
              </a:solidFill>
              <a:round/>
            </a:ln>
            <a:effectLst/>
          </c:spPr>
          <c:marker>
            <c:symbol val="none"/>
          </c:marker>
          <c:cat>
            <c:strRef>
              <c:f>LIA_PCE!$C$63:$Q$63</c:f>
              <c:strCache>
                <c:ptCount val="15"/>
                <c:pt idx="0">
                  <c:v>0:1</c:v>
                </c:pt>
                <c:pt idx="1">
                  <c:v>1:2</c:v>
                </c:pt>
                <c:pt idx="2">
                  <c:v>2:3</c:v>
                </c:pt>
                <c:pt idx="3">
                  <c:v>3:4</c:v>
                </c:pt>
                <c:pt idx="4">
                  <c:v>4:5</c:v>
                </c:pt>
                <c:pt idx="5">
                  <c:v>5:6</c:v>
                </c:pt>
                <c:pt idx="6">
                  <c:v>6:7</c:v>
                </c:pt>
                <c:pt idx="7">
                  <c:v>7:8</c:v>
                </c:pt>
                <c:pt idx="8">
                  <c:v>8:9</c:v>
                </c:pt>
                <c:pt idx="9">
                  <c:v>9:10</c:v>
                </c:pt>
                <c:pt idx="10">
                  <c:v>10:11</c:v>
                </c:pt>
                <c:pt idx="11">
                  <c:v>11:12</c:v>
                </c:pt>
                <c:pt idx="12">
                  <c:v>12:13</c:v>
                </c:pt>
                <c:pt idx="13">
                  <c:v>13:14</c:v>
                </c:pt>
                <c:pt idx="14">
                  <c:v>14:15</c:v>
                </c:pt>
              </c:strCache>
            </c:strRef>
          </c:cat>
          <c:val>
            <c:numRef>
              <c:f>LIA_PCE!$C$126:$Q$126</c:f>
              <c:numCache>
                <c:formatCode>#,##0.0</c:formatCode>
                <c:ptCount val="15"/>
                <c:pt idx="0">
                  <c:v>10</c:v>
                </c:pt>
                <c:pt idx="1">
                  <c:v>5</c:v>
                </c:pt>
                <c:pt idx="2">
                  <c:v>3</c:v>
                </c:pt>
                <c:pt idx="3">
                  <c:v>2</c:v>
                </c:pt>
                <c:pt idx="4">
                  <c:v>1.7</c:v>
                </c:pt>
                <c:pt idx="5">
                  <c:v>1.5</c:v>
                </c:pt>
                <c:pt idx="6">
                  <c:v>1.2</c:v>
                </c:pt>
                <c:pt idx="7">
                  <c:v>2</c:v>
                </c:pt>
                <c:pt idx="8">
                  <c:v>2</c:v>
                </c:pt>
                <c:pt idx="9">
                  <c:v>1.5</c:v>
                </c:pt>
                <c:pt idx="10">
                  <c:v>1.5</c:v>
                </c:pt>
                <c:pt idx="11">
                  <c:v>1.2</c:v>
                </c:pt>
                <c:pt idx="12">
                  <c:v>1</c:v>
                </c:pt>
                <c:pt idx="13">
                  <c:v>1</c:v>
                </c:pt>
                <c:pt idx="14">
                  <c:v>1</c:v>
                </c:pt>
              </c:numCache>
            </c:numRef>
          </c:val>
          <c:smooth val="0"/>
          <c:extLst>
            <c:ext xmlns:c16="http://schemas.microsoft.com/office/drawing/2014/chart" uri="{C3380CC4-5D6E-409C-BE32-E72D297353CC}">
              <c16:uniqueId val="{00000006-A6FF-4BB9-85AF-F0F70370668B}"/>
            </c:ext>
          </c:extLst>
        </c:ser>
        <c:dLbls>
          <c:showLegendKey val="0"/>
          <c:showVal val="0"/>
          <c:showCatName val="0"/>
          <c:showSerName val="0"/>
          <c:showPercent val="0"/>
          <c:showBubbleSize val="0"/>
        </c:dLbls>
        <c:smooth val="0"/>
        <c:axId val="1997237919"/>
        <c:axId val="862592591"/>
      </c:lineChart>
      <c:catAx>
        <c:axId val="1997237919"/>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862592591"/>
        <c:crosses val="autoZero"/>
        <c:auto val="1"/>
        <c:lblAlgn val="ctr"/>
        <c:lblOffset val="100"/>
        <c:noMultiLvlLbl val="0"/>
      </c:catAx>
      <c:valAx>
        <c:axId val="862592591"/>
        <c:scaling>
          <c:orientation val="minMax"/>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numFmt formatCode="#,##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997237919"/>
        <c:crosses val="autoZero"/>
        <c:crossBetween val="between"/>
      </c:val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CED factors by AQ/DQ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LIA_PCE!$A$103</c:f>
              <c:strCache>
                <c:ptCount val="1"/>
                <c:pt idx="0">
                  <c:v>2018Q1</c:v>
                </c:pt>
              </c:strCache>
            </c:strRef>
          </c:tx>
          <c:spPr>
            <a:ln w="28575" cap="rnd">
              <a:solidFill>
                <a:schemeClr val="accent1"/>
              </a:solidFill>
              <a:round/>
            </a:ln>
            <a:effectLst/>
          </c:spPr>
          <c:marker>
            <c:symbol val="none"/>
          </c:marker>
          <c:cat>
            <c:numRef>
              <c:f>LIA_PCE!$C$4:$M$4</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LIA_PCE!$C$103:$M$103</c:f>
              <c:numCache>
                <c:formatCode>#,##0.00</c:formatCode>
                <c:ptCount val="11"/>
                <c:pt idx="0">
                  <c:v>82.462285714285713</c:v>
                </c:pt>
                <c:pt idx="1">
                  <c:v>31.624441176470587</c:v>
                </c:pt>
                <c:pt idx="2">
                  <c:v>1.5384615384615385</c:v>
                </c:pt>
                <c:pt idx="3">
                  <c:v>1</c:v>
                </c:pt>
                <c:pt idx="4">
                  <c:v>4.3588766666666663</c:v>
                </c:pt>
                <c:pt idx="5">
                  <c:v>1.3242100000000001</c:v>
                </c:pt>
                <c:pt idx="6">
                  <c:v>1.57603</c:v>
                </c:pt>
                <c:pt idx="7">
                  <c:v>1</c:v>
                </c:pt>
                <c:pt idx="8">
                  <c:v>1.3919366666666666</c:v>
                </c:pt>
                <c:pt idx="9">
                  <c:v>1.3460416666666666</c:v>
                </c:pt>
                <c:pt idx="10">
                  <c:v>11.64602</c:v>
                </c:pt>
              </c:numCache>
            </c:numRef>
          </c:val>
          <c:smooth val="0"/>
          <c:extLst>
            <c:ext xmlns:c16="http://schemas.microsoft.com/office/drawing/2014/chart" uri="{C3380CC4-5D6E-409C-BE32-E72D297353CC}">
              <c16:uniqueId val="{00000000-39E9-4221-AA1B-442E7A6B6004}"/>
            </c:ext>
          </c:extLst>
        </c:ser>
        <c:ser>
          <c:idx val="1"/>
          <c:order val="1"/>
          <c:tx>
            <c:strRef>
              <c:f>LIA_PCE!$A$104</c:f>
              <c:strCache>
                <c:ptCount val="1"/>
                <c:pt idx="0">
                  <c:v>2018Q2</c:v>
                </c:pt>
              </c:strCache>
            </c:strRef>
          </c:tx>
          <c:spPr>
            <a:ln w="28575" cap="rnd">
              <a:solidFill>
                <a:schemeClr val="accent2"/>
              </a:solidFill>
              <a:round/>
            </a:ln>
            <a:effectLst/>
          </c:spPr>
          <c:marker>
            <c:symbol val="none"/>
          </c:marker>
          <c:cat>
            <c:numRef>
              <c:f>LIA_PCE!$C$4:$M$4</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LIA_PCE!$C$104:$M$104</c:f>
              <c:numCache>
                <c:formatCode>#,##0.00</c:formatCode>
                <c:ptCount val="11"/>
                <c:pt idx="0">
                  <c:v>24.903874999999999</c:v>
                </c:pt>
                <c:pt idx="1">
                  <c:v>1</c:v>
                </c:pt>
                <c:pt idx="2">
                  <c:v>17.272027272727271</c:v>
                </c:pt>
                <c:pt idx="3">
                  <c:v>1.6374569732937685</c:v>
                </c:pt>
                <c:pt idx="4">
                  <c:v>2.3997655786350149</c:v>
                </c:pt>
                <c:pt idx="5">
                  <c:v>1.0832738461538463</c:v>
                </c:pt>
                <c:pt idx="6">
                  <c:v>1.6134076923076923</c:v>
                </c:pt>
                <c:pt idx="7">
                  <c:v>6.8131092307692311</c:v>
                </c:pt>
                <c:pt idx="8">
                  <c:v>1.5833200000000001</c:v>
                </c:pt>
                <c:pt idx="9">
                  <c:v>11.468071428571429</c:v>
                </c:pt>
                <c:pt idx="10">
                  <c:v>0</c:v>
                </c:pt>
              </c:numCache>
            </c:numRef>
          </c:val>
          <c:smooth val="0"/>
          <c:extLst>
            <c:ext xmlns:c16="http://schemas.microsoft.com/office/drawing/2014/chart" uri="{C3380CC4-5D6E-409C-BE32-E72D297353CC}">
              <c16:uniqueId val="{00000001-39E9-4221-AA1B-442E7A6B6004}"/>
            </c:ext>
          </c:extLst>
        </c:ser>
        <c:ser>
          <c:idx val="2"/>
          <c:order val="2"/>
          <c:tx>
            <c:strRef>
              <c:f>LIA_PCE!$A$105</c:f>
              <c:strCache>
                <c:ptCount val="1"/>
                <c:pt idx="0">
                  <c:v>2018Q3</c:v>
                </c:pt>
              </c:strCache>
            </c:strRef>
          </c:tx>
          <c:spPr>
            <a:ln w="28575" cap="rnd">
              <a:solidFill>
                <a:schemeClr val="accent3"/>
              </a:solidFill>
              <a:round/>
            </a:ln>
            <a:effectLst/>
          </c:spPr>
          <c:marker>
            <c:symbol val="none"/>
          </c:marker>
          <c:cat>
            <c:numRef>
              <c:f>LIA_PCE!$C$4:$M$4</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LIA_PCE!$C$105:$M$105</c:f>
              <c:numCache>
                <c:formatCode>#,##0.00</c:formatCode>
                <c:ptCount val="11"/>
                <c:pt idx="0">
                  <c:v>0</c:v>
                </c:pt>
                <c:pt idx="1">
                  <c:v>10.206149999999999</c:v>
                </c:pt>
                <c:pt idx="2">
                  <c:v>1</c:v>
                </c:pt>
                <c:pt idx="3">
                  <c:v>10.29565</c:v>
                </c:pt>
                <c:pt idx="4">
                  <c:v>1</c:v>
                </c:pt>
                <c:pt idx="5">
                  <c:v>4.1196250000000001</c:v>
                </c:pt>
                <c:pt idx="6">
                  <c:v>10.21815</c:v>
                </c:pt>
                <c:pt idx="7">
                  <c:v>6.1355750000000002</c:v>
                </c:pt>
                <c:pt idx="8">
                  <c:v>11.706125</c:v>
                </c:pt>
                <c:pt idx="9">
                  <c:v>0</c:v>
                </c:pt>
                <c:pt idx="10">
                  <c:v>0</c:v>
                </c:pt>
              </c:numCache>
            </c:numRef>
          </c:val>
          <c:smooth val="0"/>
          <c:extLst>
            <c:ext xmlns:c16="http://schemas.microsoft.com/office/drawing/2014/chart" uri="{C3380CC4-5D6E-409C-BE32-E72D297353CC}">
              <c16:uniqueId val="{00000002-39E9-4221-AA1B-442E7A6B6004}"/>
            </c:ext>
          </c:extLst>
        </c:ser>
        <c:ser>
          <c:idx val="3"/>
          <c:order val="3"/>
          <c:tx>
            <c:strRef>
              <c:f>LIA_PCE!$A$106</c:f>
              <c:strCache>
                <c:ptCount val="1"/>
                <c:pt idx="0">
                  <c:v>2018Q4</c:v>
                </c:pt>
              </c:strCache>
            </c:strRef>
          </c:tx>
          <c:spPr>
            <a:ln w="28575" cap="rnd">
              <a:solidFill>
                <a:schemeClr val="accent4"/>
              </a:solidFill>
              <a:round/>
            </a:ln>
            <a:effectLst/>
          </c:spPr>
          <c:marker>
            <c:symbol val="none"/>
          </c:marker>
          <c:cat>
            <c:numRef>
              <c:f>LIA_PCE!$C$4:$M$4</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LIA_PCE!$C$106:$M$106</c:f>
              <c:numCache>
                <c:formatCode>#,##0.00</c:formatCode>
                <c:ptCount val="11"/>
                <c:pt idx="0">
                  <c:v>50</c:v>
                </c:pt>
                <c:pt idx="1">
                  <c:v>11.41226</c:v>
                </c:pt>
                <c:pt idx="2">
                  <c:v>12.049273333333334</c:v>
                </c:pt>
                <c:pt idx="3">
                  <c:v>10.218802500000001</c:v>
                </c:pt>
                <c:pt idx="4">
                  <c:v>7.2130974999999999</c:v>
                </c:pt>
                <c:pt idx="5">
                  <c:v>13.3800325</c:v>
                </c:pt>
                <c:pt idx="6">
                  <c:v>1.7078107692307691</c:v>
                </c:pt>
                <c:pt idx="7">
                  <c:v>1.0108299999999999</c:v>
                </c:pt>
                <c:pt idx="8">
                  <c:v>2.8509704545454544</c:v>
                </c:pt>
                <c:pt idx="9">
                  <c:v>0.23643772727272727</c:v>
                </c:pt>
                <c:pt idx="10">
                  <c:v>0</c:v>
                </c:pt>
              </c:numCache>
            </c:numRef>
          </c:val>
          <c:smooth val="0"/>
          <c:extLst>
            <c:ext xmlns:c16="http://schemas.microsoft.com/office/drawing/2014/chart" uri="{C3380CC4-5D6E-409C-BE32-E72D297353CC}">
              <c16:uniqueId val="{00000003-39E9-4221-AA1B-442E7A6B6004}"/>
            </c:ext>
          </c:extLst>
        </c:ser>
        <c:ser>
          <c:idx val="4"/>
          <c:order val="4"/>
          <c:tx>
            <c:strRef>
              <c:f>LIA_PCE!$A$107</c:f>
              <c:strCache>
                <c:ptCount val="1"/>
                <c:pt idx="0">
                  <c:v>2019Q1</c:v>
                </c:pt>
              </c:strCache>
            </c:strRef>
          </c:tx>
          <c:spPr>
            <a:ln w="28575" cap="rnd">
              <a:solidFill>
                <a:schemeClr val="accent5"/>
              </a:solidFill>
              <a:round/>
            </a:ln>
            <a:effectLst/>
          </c:spPr>
          <c:marker>
            <c:symbol val="none"/>
          </c:marker>
          <c:cat>
            <c:numRef>
              <c:f>LIA_PCE!$C$4:$M$4</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LIA_PCE!$C$107:$M$107</c:f>
              <c:numCache>
                <c:formatCode>#,##0.00</c:formatCode>
                <c:ptCount val="11"/>
                <c:pt idx="0">
                  <c:v>0</c:v>
                </c:pt>
                <c:pt idx="1">
                  <c:v>3.8125900000000001</c:v>
                </c:pt>
                <c:pt idx="2">
                  <c:v>5.1955324999999997</c:v>
                </c:pt>
                <c:pt idx="3">
                  <c:v>5.8070216666666665</c:v>
                </c:pt>
                <c:pt idx="4">
                  <c:v>1.0655399999999999</c:v>
                </c:pt>
                <c:pt idx="5">
                  <c:v>1.2998387499999999</c:v>
                </c:pt>
                <c:pt idx="6">
                  <c:v>3.9426537499999998</c:v>
                </c:pt>
                <c:pt idx="7">
                  <c:v>5.2527200000000001</c:v>
                </c:pt>
                <c:pt idx="8">
                  <c:v>8.6073828571428574</c:v>
                </c:pt>
                <c:pt idx="9">
                  <c:v>0</c:v>
                </c:pt>
                <c:pt idx="10">
                  <c:v>0</c:v>
                </c:pt>
              </c:numCache>
            </c:numRef>
          </c:val>
          <c:smooth val="0"/>
          <c:extLst>
            <c:ext xmlns:c16="http://schemas.microsoft.com/office/drawing/2014/chart" uri="{C3380CC4-5D6E-409C-BE32-E72D297353CC}">
              <c16:uniqueId val="{00000004-39E9-4221-AA1B-442E7A6B6004}"/>
            </c:ext>
          </c:extLst>
        </c:ser>
        <c:ser>
          <c:idx val="5"/>
          <c:order val="5"/>
          <c:tx>
            <c:strRef>
              <c:f>LIA_PCE!$A$108</c:f>
              <c:strCache>
                <c:ptCount val="1"/>
                <c:pt idx="0">
                  <c:v>2019Q2</c:v>
                </c:pt>
              </c:strCache>
            </c:strRef>
          </c:tx>
          <c:spPr>
            <a:ln w="28575" cap="rnd">
              <a:solidFill>
                <a:schemeClr val="accent6"/>
              </a:solidFill>
              <a:round/>
            </a:ln>
            <a:effectLst/>
          </c:spPr>
          <c:marker>
            <c:symbol val="none"/>
          </c:marker>
          <c:cat>
            <c:numRef>
              <c:f>LIA_PCE!$C$4:$M$4</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LIA_PCE!$C$108:$M$108</c:f>
              <c:numCache>
                <c:formatCode>#,##0.00</c:formatCode>
                <c:ptCount val="11"/>
                <c:pt idx="0">
                  <c:v>0</c:v>
                </c:pt>
                <c:pt idx="1">
                  <c:v>5.5</c:v>
                </c:pt>
                <c:pt idx="2">
                  <c:v>1.7733418181818181</c:v>
                </c:pt>
                <c:pt idx="3">
                  <c:v>1.1546628571428572</c:v>
                </c:pt>
                <c:pt idx="4">
                  <c:v>1.5832365714285714</c:v>
                </c:pt>
                <c:pt idx="5">
                  <c:v>1.8343234285714285</c:v>
                </c:pt>
                <c:pt idx="6">
                  <c:v>1.2013240000000001</c:v>
                </c:pt>
                <c:pt idx="7">
                  <c:v>1.2575320000000001</c:v>
                </c:pt>
                <c:pt idx="8">
                  <c:v>1.3014749999999999</c:v>
                </c:pt>
                <c:pt idx="9">
                  <c:v>1</c:v>
                </c:pt>
              </c:numCache>
            </c:numRef>
          </c:val>
          <c:smooth val="0"/>
          <c:extLst>
            <c:ext xmlns:c16="http://schemas.microsoft.com/office/drawing/2014/chart" uri="{C3380CC4-5D6E-409C-BE32-E72D297353CC}">
              <c16:uniqueId val="{00000005-39E9-4221-AA1B-442E7A6B6004}"/>
            </c:ext>
          </c:extLst>
        </c:ser>
        <c:ser>
          <c:idx val="6"/>
          <c:order val="6"/>
          <c:tx>
            <c:strRef>
              <c:f>LIA_PCE!$A$109</c:f>
              <c:strCache>
                <c:ptCount val="1"/>
                <c:pt idx="0">
                  <c:v>2019Q3</c:v>
                </c:pt>
              </c:strCache>
            </c:strRef>
          </c:tx>
          <c:spPr>
            <a:ln w="28575" cap="rnd">
              <a:solidFill>
                <a:schemeClr val="accent1">
                  <a:lumMod val="60000"/>
                </a:schemeClr>
              </a:solidFill>
              <a:round/>
            </a:ln>
            <a:effectLst/>
          </c:spPr>
          <c:marker>
            <c:symbol val="none"/>
          </c:marker>
          <c:cat>
            <c:numRef>
              <c:f>LIA_PCE!$C$4:$M$4</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LIA_PCE!$C$109:$M$109</c:f>
              <c:numCache>
                <c:formatCode>#,##0.00</c:formatCode>
                <c:ptCount val="11"/>
                <c:pt idx="0">
                  <c:v>2</c:v>
                </c:pt>
                <c:pt idx="1">
                  <c:v>2.143256</c:v>
                </c:pt>
                <c:pt idx="2">
                  <c:v>1.4066042857142858</c:v>
                </c:pt>
                <c:pt idx="3">
                  <c:v>6.63089</c:v>
                </c:pt>
                <c:pt idx="4">
                  <c:v>5.0972455555555554</c:v>
                </c:pt>
                <c:pt idx="5">
                  <c:v>1.1066004545454546</c:v>
                </c:pt>
                <c:pt idx="6">
                  <c:v>1.0852377272727274</c:v>
                </c:pt>
                <c:pt idx="7">
                  <c:v>1.1550931818181818</c:v>
                </c:pt>
                <c:pt idx="8">
                  <c:v>1.1680822727272728</c:v>
                </c:pt>
              </c:numCache>
            </c:numRef>
          </c:val>
          <c:smooth val="0"/>
          <c:extLst>
            <c:ext xmlns:c16="http://schemas.microsoft.com/office/drawing/2014/chart" uri="{C3380CC4-5D6E-409C-BE32-E72D297353CC}">
              <c16:uniqueId val="{00000006-39E9-4221-AA1B-442E7A6B6004}"/>
            </c:ext>
          </c:extLst>
        </c:ser>
        <c:ser>
          <c:idx val="7"/>
          <c:order val="7"/>
          <c:tx>
            <c:strRef>
              <c:f>LIA_PCE!$A$110</c:f>
              <c:strCache>
                <c:ptCount val="1"/>
                <c:pt idx="0">
                  <c:v>2019Q4</c:v>
                </c:pt>
              </c:strCache>
            </c:strRef>
          </c:tx>
          <c:spPr>
            <a:ln w="28575" cap="rnd">
              <a:solidFill>
                <a:schemeClr val="accent2">
                  <a:lumMod val="60000"/>
                </a:schemeClr>
              </a:solidFill>
              <a:round/>
            </a:ln>
            <a:effectLst/>
          </c:spPr>
          <c:marker>
            <c:symbol val="none"/>
          </c:marker>
          <c:cat>
            <c:numRef>
              <c:f>LIA_PCE!$C$4:$M$4</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LIA_PCE!$C$110:$M$110</c:f>
              <c:numCache>
                <c:formatCode>#,##0.00</c:formatCode>
                <c:ptCount val="11"/>
                <c:pt idx="0">
                  <c:v>2.490024</c:v>
                </c:pt>
                <c:pt idx="1">
                  <c:v>6.4369820000000004</c:v>
                </c:pt>
                <c:pt idx="2">
                  <c:v>1.6283709090909091</c:v>
                </c:pt>
                <c:pt idx="3">
                  <c:v>1.9748794285714286</c:v>
                </c:pt>
                <c:pt idx="4">
                  <c:v>9.9377428571428575E-2</c:v>
                </c:pt>
                <c:pt idx="5">
                  <c:v>0</c:v>
                </c:pt>
                <c:pt idx="6">
                  <c:v>0</c:v>
                </c:pt>
                <c:pt idx="7">
                  <c:v>0</c:v>
                </c:pt>
              </c:numCache>
            </c:numRef>
          </c:val>
          <c:smooth val="0"/>
          <c:extLst>
            <c:ext xmlns:c16="http://schemas.microsoft.com/office/drawing/2014/chart" uri="{C3380CC4-5D6E-409C-BE32-E72D297353CC}">
              <c16:uniqueId val="{00000007-39E9-4221-AA1B-442E7A6B6004}"/>
            </c:ext>
          </c:extLst>
        </c:ser>
        <c:ser>
          <c:idx val="8"/>
          <c:order val="8"/>
          <c:tx>
            <c:strRef>
              <c:f>LIA_PCE!$A$111</c:f>
              <c:strCache>
                <c:ptCount val="1"/>
                <c:pt idx="0">
                  <c:v>2020Q1</c:v>
                </c:pt>
              </c:strCache>
            </c:strRef>
          </c:tx>
          <c:spPr>
            <a:ln w="28575" cap="rnd">
              <a:solidFill>
                <a:schemeClr val="accent3">
                  <a:lumMod val="60000"/>
                </a:schemeClr>
              </a:solidFill>
              <a:round/>
            </a:ln>
            <a:effectLst/>
          </c:spPr>
          <c:marker>
            <c:symbol val="none"/>
          </c:marker>
          <c:cat>
            <c:numRef>
              <c:f>LIA_PCE!$C$4:$M$4</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LIA_PCE!$C$111:$M$111</c:f>
              <c:numCache>
                <c:formatCode>#,##0.00</c:formatCode>
                <c:ptCount val="11"/>
                <c:pt idx="0">
                  <c:v>11</c:v>
                </c:pt>
                <c:pt idx="1">
                  <c:v>2.1443463636363638</c:v>
                </c:pt>
                <c:pt idx="2">
                  <c:v>2.0536940000000001</c:v>
                </c:pt>
                <c:pt idx="3">
                  <c:v>1.2687895384615384</c:v>
                </c:pt>
                <c:pt idx="4">
                  <c:v>1.29802375</c:v>
                </c:pt>
                <c:pt idx="5">
                  <c:v>1.0210293749999999</c:v>
                </c:pt>
                <c:pt idx="6">
                  <c:v>0.68589149999999999</c:v>
                </c:pt>
              </c:numCache>
            </c:numRef>
          </c:val>
          <c:smooth val="0"/>
          <c:extLst>
            <c:ext xmlns:c16="http://schemas.microsoft.com/office/drawing/2014/chart" uri="{C3380CC4-5D6E-409C-BE32-E72D297353CC}">
              <c16:uniqueId val="{00000008-39E9-4221-AA1B-442E7A6B6004}"/>
            </c:ext>
          </c:extLst>
        </c:ser>
        <c:ser>
          <c:idx val="9"/>
          <c:order val="9"/>
          <c:tx>
            <c:strRef>
              <c:f>LIA_PCE!$A$112</c:f>
              <c:strCache>
                <c:ptCount val="1"/>
                <c:pt idx="0">
                  <c:v>2020Q2</c:v>
                </c:pt>
              </c:strCache>
            </c:strRef>
          </c:tx>
          <c:spPr>
            <a:ln w="28575" cap="rnd">
              <a:solidFill>
                <a:schemeClr val="accent4">
                  <a:lumMod val="60000"/>
                </a:schemeClr>
              </a:solidFill>
              <a:round/>
            </a:ln>
            <a:effectLst/>
          </c:spPr>
          <c:marker>
            <c:symbol val="none"/>
          </c:marker>
          <c:cat>
            <c:numRef>
              <c:f>LIA_PCE!$C$4:$M$4</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LIA_PCE!$C$112:$M$112</c:f>
              <c:numCache>
                <c:formatCode>#,##0.00</c:formatCode>
                <c:ptCount val="11"/>
                <c:pt idx="0">
                  <c:v>14.630324999999999</c:v>
                </c:pt>
                <c:pt idx="1">
                  <c:v>2.931155</c:v>
                </c:pt>
                <c:pt idx="2">
                  <c:v>20.89066</c:v>
                </c:pt>
                <c:pt idx="3">
                  <c:v>2.7576149999999999</c:v>
                </c:pt>
                <c:pt idx="4">
                  <c:v>1.8316911111111112</c:v>
                </c:pt>
                <c:pt idx="5">
                  <c:v>1</c:v>
                </c:pt>
              </c:numCache>
            </c:numRef>
          </c:val>
          <c:smooth val="0"/>
          <c:extLst>
            <c:ext xmlns:c16="http://schemas.microsoft.com/office/drawing/2014/chart" uri="{C3380CC4-5D6E-409C-BE32-E72D297353CC}">
              <c16:uniqueId val="{00000009-39E9-4221-AA1B-442E7A6B6004}"/>
            </c:ext>
          </c:extLst>
        </c:ser>
        <c:ser>
          <c:idx val="10"/>
          <c:order val="10"/>
          <c:tx>
            <c:strRef>
              <c:f>LIA_PCE!$A$113</c:f>
              <c:strCache>
                <c:ptCount val="1"/>
                <c:pt idx="0">
                  <c:v>2020Q3</c:v>
                </c:pt>
              </c:strCache>
            </c:strRef>
          </c:tx>
          <c:spPr>
            <a:ln w="28575" cap="rnd">
              <a:solidFill>
                <a:schemeClr val="accent5">
                  <a:lumMod val="60000"/>
                </a:schemeClr>
              </a:solidFill>
              <a:round/>
            </a:ln>
            <a:effectLst/>
          </c:spPr>
          <c:marker>
            <c:symbol val="none"/>
          </c:marker>
          <c:cat>
            <c:numRef>
              <c:f>LIA_PCE!$C$4:$M$4</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LIA_PCE!$C$113:$M$113</c:f>
              <c:numCache>
                <c:formatCode>#,##0.00</c:formatCode>
                <c:ptCount val="11"/>
                <c:pt idx="0">
                  <c:v>11.920325</c:v>
                </c:pt>
                <c:pt idx="1">
                  <c:v>4.0209149999999996</c:v>
                </c:pt>
                <c:pt idx="2">
                  <c:v>8.0856320000000004</c:v>
                </c:pt>
                <c:pt idx="3">
                  <c:v>1.1523399999999999</c:v>
                </c:pt>
                <c:pt idx="4">
                  <c:v>5.213082</c:v>
                </c:pt>
              </c:numCache>
            </c:numRef>
          </c:val>
          <c:smooth val="0"/>
          <c:extLst>
            <c:ext xmlns:c16="http://schemas.microsoft.com/office/drawing/2014/chart" uri="{C3380CC4-5D6E-409C-BE32-E72D297353CC}">
              <c16:uniqueId val="{0000000A-39E9-4221-AA1B-442E7A6B6004}"/>
            </c:ext>
          </c:extLst>
        </c:ser>
        <c:ser>
          <c:idx val="11"/>
          <c:order val="11"/>
          <c:tx>
            <c:strRef>
              <c:f>LIA_PCE!$A$114</c:f>
              <c:strCache>
                <c:ptCount val="1"/>
                <c:pt idx="0">
                  <c:v>2020Q4</c:v>
                </c:pt>
              </c:strCache>
            </c:strRef>
          </c:tx>
          <c:spPr>
            <a:ln w="28575" cap="rnd">
              <a:solidFill>
                <a:schemeClr val="accent6">
                  <a:lumMod val="60000"/>
                </a:schemeClr>
              </a:solidFill>
              <a:round/>
            </a:ln>
            <a:effectLst/>
          </c:spPr>
          <c:marker>
            <c:symbol val="none"/>
          </c:marker>
          <c:cat>
            <c:numRef>
              <c:f>LIA_PCE!$C$4:$M$4</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LIA_PCE!$C$114:$M$114</c:f>
              <c:numCache>
                <c:formatCode>#,##0.00</c:formatCode>
                <c:ptCount val="11"/>
                <c:pt idx="0">
                  <c:v>42.515214285714286</c:v>
                </c:pt>
                <c:pt idx="1">
                  <c:v>19.104527999999998</c:v>
                </c:pt>
                <c:pt idx="2">
                  <c:v>2.7202747368421054</c:v>
                </c:pt>
                <c:pt idx="3">
                  <c:v>2.7634599999999998</c:v>
                </c:pt>
              </c:numCache>
            </c:numRef>
          </c:val>
          <c:smooth val="0"/>
          <c:extLst>
            <c:ext xmlns:c16="http://schemas.microsoft.com/office/drawing/2014/chart" uri="{C3380CC4-5D6E-409C-BE32-E72D297353CC}">
              <c16:uniqueId val="{0000000B-39E9-4221-AA1B-442E7A6B6004}"/>
            </c:ext>
          </c:extLst>
        </c:ser>
        <c:ser>
          <c:idx val="12"/>
          <c:order val="12"/>
          <c:tx>
            <c:strRef>
              <c:f>LIA_PCE!$A$115</c:f>
              <c:strCache>
                <c:ptCount val="1"/>
                <c:pt idx="0">
                  <c:v>2021Q1</c:v>
                </c:pt>
              </c:strCache>
            </c:strRef>
          </c:tx>
          <c:spPr>
            <a:ln w="28575" cap="rnd">
              <a:solidFill>
                <a:schemeClr val="accent1">
                  <a:lumMod val="80000"/>
                  <a:lumOff val="20000"/>
                </a:schemeClr>
              </a:solidFill>
              <a:round/>
            </a:ln>
            <a:effectLst/>
          </c:spPr>
          <c:marker>
            <c:symbol val="none"/>
          </c:marker>
          <c:cat>
            <c:numRef>
              <c:f>LIA_PCE!$C$4:$M$4</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LIA_PCE!$C$115:$M$115</c:f>
              <c:numCache>
                <c:formatCode>#,##0.00</c:formatCode>
                <c:ptCount val="11"/>
                <c:pt idx="0">
                  <c:v>36.870600000000003</c:v>
                </c:pt>
                <c:pt idx="1">
                  <c:v>2.1386457142857145</c:v>
                </c:pt>
                <c:pt idx="2">
                  <c:v>1.5883276923076923</c:v>
                </c:pt>
              </c:numCache>
            </c:numRef>
          </c:val>
          <c:smooth val="0"/>
          <c:extLst>
            <c:ext xmlns:c16="http://schemas.microsoft.com/office/drawing/2014/chart" uri="{C3380CC4-5D6E-409C-BE32-E72D297353CC}">
              <c16:uniqueId val="{0000000C-39E9-4221-AA1B-442E7A6B6004}"/>
            </c:ext>
          </c:extLst>
        </c:ser>
        <c:ser>
          <c:idx val="13"/>
          <c:order val="13"/>
          <c:tx>
            <c:strRef>
              <c:f>LIA_PCE!$A$116</c:f>
              <c:strCache>
                <c:ptCount val="1"/>
                <c:pt idx="0">
                  <c:v>2021Q2</c:v>
                </c:pt>
              </c:strCache>
            </c:strRef>
          </c:tx>
          <c:spPr>
            <a:ln w="28575" cap="rnd">
              <a:solidFill>
                <a:schemeClr val="accent2">
                  <a:lumMod val="80000"/>
                  <a:lumOff val="20000"/>
                </a:schemeClr>
              </a:solidFill>
              <a:round/>
            </a:ln>
            <a:effectLst/>
          </c:spPr>
          <c:marker>
            <c:symbol val="none"/>
          </c:marker>
          <c:cat>
            <c:numRef>
              <c:f>LIA_PCE!$C$4:$M$4</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LIA_PCE!$C$116:$M$116</c:f>
              <c:numCache>
                <c:formatCode>#,##0.00</c:formatCode>
                <c:ptCount val="11"/>
                <c:pt idx="0">
                  <c:v>15.588044444444444</c:v>
                </c:pt>
                <c:pt idx="1">
                  <c:v>4.2648320000000002</c:v>
                </c:pt>
              </c:numCache>
            </c:numRef>
          </c:val>
          <c:smooth val="0"/>
          <c:extLst>
            <c:ext xmlns:c16="http://schemas.microsoft.com/office/drawing/2014/chart" uri="{C3380CC4-5D6E-409C-BE32-E72D297353CC}">
              <c16:uniqueId val="{0000000D-39E9-4221-AA1B-442E7A6B6004}"/>
            </c:ext>
          </c:extLst>
        </c:ser>
        <c:ser>
          <c:idx val="14"/>
          <c:order val="14"/>
          <c:tx>
            <c:strRef>
              <c:f>LIA_PCE!$A$117</c:f>
              <c:strCache>
                <c:ptCount val="1"/>
                <c:pt idx="0">
                  <c:v>2021Q3</c:v>
                </c:pt>
              </c:strCache>
            </c:strRef>
          </c:tx>
          <c:spPr>
            <a:ln w="28575" cap="rnd">
              <a:solidFill>
                <a:schemeClr val="accent3">
                  <a:lumMod val="80000"/>
                  <a:lumOff val="20000"/>
                </a:schemeClr>
              </a:solidFill>
              <a:round/>
            </a:ln>
            <a:effectLst/>
          </c:spPr>
          <c:marker>
            <c:symbol val="none"/>
          </c:marker>
          <c:cat>
            <c:numRef>
              <c:f>LIA_PCE!$C$4:$M$4</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LIA_PCE!$C$117:$M$117</c:f>
              <c:numCache>
                <c:formatCode>#,##0</c:formatCode>
                <c:ptCount val="11"/>
                <c:pt idx="0" formatCode="#,##0.00">
                  <c:v>7.2495279999999998</c:v>
                </c:pt>
              </c:numCache>
            </c:numRef>
          </c:val>
          <c:smooth val="0"/>
          <c:extLst>
            <c:ext xmlns:c16="http://schemas.microsoft.com/office/drawing/2014/chart" uri="{C3380CC4-5D6E-409C-BE32-E72D297353CC}">
              <c16:uniqueId val="{0000000E-39E9-4221-AA1B-442E7A6B6004}"/>
            </c:ext>
          </c:extLst>
        </c:ser>
        <c:dLbls>
          <c:showLegendKey val="0"/>
          <c:showVal val="0"/>
          <c:showCatName val="0"/>
          <c:showSerName val="0"/>
          <c:showPercent val="0"/>
          <c:showBubbleSize val="0"/>
        </c:dLbls>
        <c:smooth val="0"/>
        <c:axId val="583007376"/>
        <c:axId val="582324528"/>
      </c:lineChart>
      <c:catAx>
        <c:axId val="583007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324528"/>
        <c:crosses val="autoZero"/>
        <c:auto val="1"/>
        <c:lblAlgn val="ctr"/>
        <c:lblOffset val="100"/>
        <c:noMultiLvlLbl val="0"/>
      </c:catAx>
      <c:valAx>
        <c:axId val="582324528"/>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3007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Payout ratios by AQ/DQ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LIA_PCE!$A$47</c:f>
              <c:strCache>
                <c:ptCount val="1"/>
                <c:pt idx="0">
                  <c:v>2018Q1</c:v>
                </c:pt>
              </c:strCache>
            </c:strRef>
          </c:tx>
          <c:spPr>
            <a:ln w="28575" cap="rnd">
              <a:solidFill>
                <a:schemeClr val="accent1"/>
              </a:solidFill>
              <a:round/>
            </a:ln>
            <a:effectLst/>
          </c:spPr>
          <c:marker>
            <c:symbol val="none"/>
          </c:marker>
          <c:cat>
            <c:strRef>
              <c:f>LIA_PCE!$C$63:$O$63</c:f>
              <c:strCache>
                <c:ptCount val="13"/>
                <c:pt idx="0">
                  <c:v>0:1</c:v>
                </c:pt>
                <c:pt idx="1">
                  <c:v>1:2</c:v>
                </c:pt>
                <c:pt idx="2">
                  <c:v>2:3</c:v>
                </c:pt>
                <c:pt idx="3">
                  <c:v>3:4</c:v>
                </c:pt>
                <c:pt idx="4">
                  <c:v>4:5</c:v>
                </c:pt>
                <c:pt idx="5">
                  <c:v>5:6</c:v>
                </c:pt>
                <c:pt idx="6">
                  <c:v>6:7</c:v>
                </c:pt>
                <c:pt idx="7">
                  <c:v>7:8</c:v>
                </c:pt>
                <c:pt idx="8">
                  <c:v>8:9</c:v>
                </c:pt>
                <c:pt idx="9">
                  <c:v>9:10</c:v>
                </c:pt>
                <c:pt idx="10">
                  <c:v>10:11</c:v>
                </c:pt>
                <c:pt idx="11">
                  <c:v>11:12</c:v>
                </c:pt>
                <c:pt idx="12">
                  <c:v>12:13</c:v>
                </c:pt>
              </c:strCache>
            </c:strRef>
          </c:cat>
          <c:val>
            <c:numRef>
              <c:f>LIA_PCE!$C$47:$O$47</c:f>
              <c:numCache>
                <c:formatCode>#,##0.00</c:formatCode>
                <c:ptCount val="13"/>
                <c:pt idx="0">
                  <c:v>72.748000000000005</c:v>
                </c:pt>
                <c:pt idx="1">
                  <c:v>20.153852941176471</c:v>
                </c:pt>
                <c:pt idx="2">
                  <c:v>0</c:v>
                </c:pt>
                <c:pt idx="3">
                  <c:v>0</c:v>
                </c:pt>
                <c:pt idx="4">
                  <c:v>3.3588766666666667</c:v>
                </c:pt>
                <c:pt idx="5">
                  <c:v>0.32421</c:v>
                </c:pt>
                <c:pt idx="6">
                  <c:v>0.57603000000000004</c:v>
                </c:pt>
                <c:pt idx="7">
                  <c:v>0</c:v>
                </c:pt>
                <c:pt idx="8">
                  <c:v>0.39193666666666666</c:v>
                </c:pt>
                <c:pt idx="9">
                  <c:v>0.34604166666666669</c:v>
                </c:pt>
                <c:pt idx="10">
                  <c:v>11.64602</c:v>
                </c:pt>
                <c:pt idx="11">
                  <c:v>0</c:v>
                </c:pt>
                <c:pt idx="12">
                  <c:v>0</c:v>
                </c:pt>
              </c:numCache>
            </c:numRef>
          </c:val>
          <c:smooth val="0"/>
          <c:extLst>
            <c:ext xmlns:c16="http://schemas.microsoft.com/office/drawing/2014/chart" uri="{C3380CC4-5D6E-409C-BE32-E72D297353CC}">
              <c16:uniqueId val="{00000000-3DF0-4E4B-B441-765CDED888C2}"/>
            </c:ext>
          </c:extLst>
        </c:ser>
        <c:ser>
          <c:idx val="1"/>
          <c:order val="1"/>
          <c:tx>
            <c:strRef>
              <c:f>LIA_PCE!$A$48</c:f>
              <c:strCache>
                <c:ptCount val="1"/>
                <c:pt idx="0">
                  <c:v>2018Q2</c:v>
                </c:pt>
              </c:strCache>
            </c:strRef>
          </c:tx>
          <c:spPr>
            <a:ln w="28575" cap="rnd">
              <a:solidFill>
                <a:schemeClr val="accent2"/>
              </a:solidFill>
              <a:round/>
            </a:ln>
            <a:effectLst/>
          </c:spPr>
          <c:marker>
            <c:symbol val="none"/>
          </c:marker>
          <c:cat>
            <c:strRef>
              <c:f>LIA_PCE!$C$63:$O$63</c:f>
              <c:strCache>
                <c:ptCount val="13"/>
                <c:pt idx="0">
                  <c:v>0:1</c:v>
                </c:pt>
                <c:pt idx="1">
                  <c:v>1:2</c:v>
                </c:pt>
                <c:pt idx="2">
                  <c:v>2:3</c:v>
                </c:pt>
                <c:pt idx="3">
                  <c:v>3:4</c:v>
                </c:pt>
                <c:pt idx="4">
                  <c:v>4:5</c:v>
                </c:pt>
                <c:pt idx="5">
                  <c:v>5:6</c:v>
                </c:pt>
                <c:pt idx="6">
                  <c:v>6:7</c:v>
                </c:pt>
                <c:pt idx="7">
                  <c:v>7:8</c:v>
                </c:pt>
                <c:pt idx="8">
                  <c:v>8:9</c:v>
                </c:pt>
                <c:pt idx="9">
                  <c:v>9:10</c:v>
                </c:pt>
                <c:pt idx="10">
                  <c:v>10:11</c:v>
                </c:pt>
                <c:pt idx="11">
                  <c:v>11:12</c:v>
                </c:pt>
                <c:pt idx="12">
                  <c:v>12:13</c:v>
                </c:pt>
              </c:strCache>
            </c:strRef>
          </c:cat>
          <c:val>
            <c:numRef>
              <c:f>LIA_PCE!$C$48:$O$48</c:f>
              <c:numCache>
                <c:formatCode>#,##0.00</c:formatCode>
                <c:ptCount val="13"/>
                <c:pt idx="0">
                  <c:v>11.153874999999999</c:v>
                </c:pt>
                <c:pt idx="1">
                  <c:v>0</c:v>
                </c:pt>
                <c:pt idx="2">
                  <c:v>15.74020909090909</c:v>
                </c:pt>
                <c:pt idx="3">
                  <c:v>0.63745697329376849</c:v>
                </c:pt>
                <c:pt idx="4">
                  <c:v>0.47098219584569734</c:v>
                </c:pt>
                <c:pt idx="5">
                  <c:v>8.3273846153846157E-2</c:v>
                </c:pt>
                <c:pt idx="6">
                  <c:v>0.61340769230769232</c:v>
                </c:pt>
                <c:pt idx="7">
                  <c:v>6.2746476923076919</c:v>
                </c:pt>
                <c:pt idx="8">
                  <c:v>0.58331999999999995</c:v>
                </c:pt>
                <c:pt idx="9">
                  <c:v>11.468071428571429</c:v>
                </c:pt>
                <c:pt idx="10">
                  <c:v>0</c:v>
                </c:pt>
                <c:pt idx="11">
                  <c:v>0</c:v>
                </c:pt>
                <c:pt idx="12">
                  <c:v>0</c:v>
                </c:pt>
              </c:numCache>
            </c:numRef>
          </c:val>
          <c:smooth val="0"/>
          <c:extLst>
            <c:ext xmlns:c16="http://schemas.microsoft.com/office/drawing/2014/chart" uri="{C3380CC4-5D6E-409C-BE32-E72D297353CC}">
              <c16:uniqueId val="{00000001-3DF0-4E4B-B441-765CDED888C2}"/>
            </c:ext>
          </c:extLst>
        </c:ser>
        <c:ser>
          <c:idx val="2"/>
          <c:order val="2"/>
          <c:tx>
            <c:strRef>
              <c:f>LIA_PCE!$A$49</c:f>
              <c:strCache>
                <c:ptCount val="1"/>
                <c:pt idx="0">
                  <c:v>2018Q3</c:v>
                </c:pt>
              </c:strCache>
            </c:strRef>
          </c:tx>
          <c:spPr>
            <a:ln w="28575" cap="rnd">
              <a:solidFill>
                <a:schemeClr val="accent3"/>
              </a:solidFill>
              <a:round/>
            </a:ln>
            <a:effectLst/>
          </c:spPr>
          <c:marker>
            <c:symbol val="none"/>
          </c:marker>
          <c:cat>
            <c:strRef>
              <c:f>LIA_PCE!$C$63:$O$63</c:f>
              <c:strCache>
                <c:ptCount val="13"/>
                <c:pt idx="0">
                  <c:v>0:1</c:v>
                </c:pt>
                <c:pt idx="1">
                  <c:v>1:2</c:v>
                </c:pt>
                <c:pt idx="2">
                  <c:v>2:3</c:v>
                </c:pt>
                <c:pt idx="3">
                  <c:v>3:4</c:v>
                </c:pt>
                <c:pt idx="4">
                  <c:v>4:5</c:v>
                </c:pt>
                <c:pt idx="5">
                  <c:v>5:6</c:v>
                </c:pt>
                <c:pt idx="6">
                  <c:v>6:7</c:v>
                </c:pt>
                <c:pt idx="7">
                  <c:v>7:8</c:v>
                </c:pt>
                <c:pt idx="8">
                  <c:v>8:9</c:v>
                </c:pt>
                <c:pt idx="9">
                  <c:v>9:10</c:v>
                </c:pt>
                <c:pt idx="10">
                  <c:v>10:11</c:v>
                </c:pt>
                <c:pt idx="11">
                  <c:v>11:12</c:v>
                </c:pt>
                <c:pt idx="12">
                  <c:v>12:13</c:v>
                </c:pt>
              </c:strCache>
            </c:strRef>
          </c:cat>
          <c:val>
            <c:numRef>
              <c:f>LIA_PCE!$C$49:$O$49</c:f>
              <c:numCache>
                <c:formatCode>#,##0.00</c:formatCode>
                <c:ptCount val="13"/>
                <c:pt idx="0">
                  <c:v>0</c:v>
                </c:pt>
                <c:pt idx="1">
                  <c:v>9.2061499999999992</c:v>
                </c:pt>
                <c:pt idx="2">
                  <c:v>0</c:v>
                </c:pt>
                <c:pt idx="3">
                  <c:v>9.2956500000000002</c:v>
                </c:pt>
                <c:pt idx="4">
                  <c:v>0</c:v>
                </c:pt>
                <c:pt idx="5">
                  <c:v>3.1196250000000001</c:v>
                </c:pt>
                <c:pt idx="6">
                  <c:v>9.2181499999999996</c:v>
                </c:pt>
                <c:pt idx="7">
                  <c:v>5.1355750000000002</c:v>
                </c:pt>
                <c:pt idx="8">
                  <c:v>11.706125</c:v>
                </c:pt>
                <c:pt idx="9">
                  <c:v>0</c:v>
                </c:pt>
                <c:pt idx="10">
                  <c:v>0</c:v>
                </c:pt>
                <c:pt idx="11">
                  <c:v>0</c:v>
                </c:pt>
                <c:pt idx="12">
                  <c:v>0</c:v>
                </c:pt>
              </c:numCache>
            </c:numRef>
          </c:val>
          <c:smooth val="0"/>
          <c:extLst>
            <c:ext xmlns:c16="http://schemas.microsoft.com/office/drawing/2014/chart" uri="{C3380CC4-5D6E-409C-BE32-E72D297353CC}">
              <c16:uniqueId val="{00000002-3DF0-4E4B-B441-765CDED888C2}"/>
            </c:ext>
          </c:extLst>
        </c:ser>
        <c:ser>
          <c:idx val="3"/>
          <c:order val="3"/>
          <c:tx>
            <c:strRef>
              <c:f>LIA_PCE!$A$50</c:f>
              <c:strCache>
                <c:ptCount val="1"/>
                <c:pt idx="0">
                  <c:v>2018Q4</c:v>
                </c:pt>
              </c:strCache>
            </c:strRef>
          </c:tx>
          <c:spPr>
            <a:ln w="28575" cap="rnd">
              <a:solidFill>
                <a:schemeClr val="accent4"/>
              </a:solidFill>
              <a:round/>
            </a:ln>
            <a:effectLst/>
          </c:spPr>
          <c:marker>
            <c:symbol val="none"/>
          </c:marker>
          <c:cat>
            <c:strRef>
              <c:f>LIA_PCE!$C$63:$O$63</c:f>
              <c:strCache>
                <c:ptCount val="13"/>
                <c:pt idx="0">
                  <c:v>0:1</c:v>
                </c:pt>
                <c:pt idx="1">
                  <c:v>1:2</c:v>
                </c:pt>
                <c:pt idx="2">
                  <c:v>2:3</c:v>
                </c:pt>
                <c:pt idx="3">
                  <c:v>3:4</c:v>
                </c:pt>
                <c:pt idx="4">
                  <c:v>4:5</c:v>
                </c:pt>
                <c:pt idx="5">
                  <c:v>5:6</c:v>
                </c:pt>
                <c:pt idx="6">
                  <c:v>6:7</c:v>
                </c:pt>
                <c:pt idx="7">
                  <c:v>7:8</c:v>
                </c:pt>
                <c:pt idx="8">
                  <c:v>8:9</c:v>
                </c:pt>
                <c:pt idx="9">
                  <c:v>9:10</c:v>
                </c:pt>
                <c:pt idx="10">
                  <c:v>10:11</c:v>
                </c:pt>
                <c:pt idx="11">
                  <c:v>11:12</c:v>
                </c:pt>
                <c:pt idx="12">
                  <c:v>12:13</c:v>
                </c:pt>
              </c:strCache>
            </c:strRef>
          </c:cat>
          <c:val>
            <c:numRef>
              <c:f>LIA_PCE!$C$50:$O$50</c:f>
              <c:numCache>
                <c:formatCode>#,##0.00</c:formatCode>
                <c:ptCount val="13"/>
                <c:pt idx="0">
                  <c:v>0</c:v>
                </c:pt>
                <c:pt idx="1">
                  <c:v>9.9122599999999998</c:v>
                </c:pt>
                <c:pt idx="2">
                  <c:v>10.71594</c:v>
                </c:pt>
                <c:pt idx="3">
                  <c:v>9.2188025000000007</c:v>
                </c:pt>
                <c:pt idx="4">
                  <c:v>6.2130974999999999</c:v>
                </c:pt>
                <c:pt idx="5">
                  <c:v>10.1300325</c:v>
                </c:pt>
                <c:pt idx="6">
                  <c:v>1.5503076923076923E-2</c:v>
                </c:pt>
                <c:pt idx="7">
                  <c:v>1.0829999999999999E-2</c:v>
                </c:pt>
                <c:pt idx="8">
                  <c:v>1.8509704545454546</c:v>
                </c:pt>
                <c:pt idx="9">
                  <c:v>0.23643772727272727</c:v>
                </c:pt>
                <c:pt idx="10">
                  <c:v>0</c:v>
                </c:pt>
                <c:pt idx="11">
                  <c:v>0</c:v>
                </c:pt>
              </c:numCache>
            </c:numRef>
          </c:val>
          <c:smooth val="0"/>
          <c:extLst>
            <c:ext xmlns:c16="http://schemas.microsoft.com/office/drawing/2014/chart" uri="{C3380CC4-5D6E-409C-BE32-E72D297353CC}">
              <c16:uniqueId val="{00000003-3DF0-4E4B-B441-765CDED888C2}"/>
            </c:ext>
          </c:extLst>
        </c:ser>
        <c:ser>
          <c:idx val="4"/>
          <c:order val="4"/>
          <c:tx>
            <c:strRef>
              <c:f>LIA_PCE!$A$51</c:f>
              <c:strCache>
                <c:ptCount val="1"/>
                <c:pt idx="0">
                  <c:v>2019Q1</c:v>
                </c:pt>
              </c:strCache>
            </c:strRef>
          </c:tx>
          <c:spPr>
            <a:ln w="28575" cap="rnd">
              <a:solidFill>
                <a:schemeClr val="accent5"/>
              </a:solidFill>
              <a:round/>
            </a:ln>
            <a:effectLst/>
          </c:spPr>
          <c:marker>
            <c:symbol val="none"/>
          </c:marker>
          <c:cat>
            <c:strRef>
              <c:f>LIA_PCE!$C$63:$O$63</c:f>
              <c:strCache>
                <c:ptCount val="13"/>
                <c:pt idx="0">
                  <c:v>0:1</c:v>
                </c:pt>
                <c:pt idx="1">
                  <c:v>1:2</c:v>
                </c:pt>
                <c:pt idx="2">
                  <c:v>2:3</c:v>
                </c:pt>
                <c:pt idx="3">
                  <c:v>3:4</c:v>
                </c:pt>
                <c:pt idx="4">
                  <c:v>4:5</c:v>
                </c:pt>
                <c:pt idx="5">
                  <c:v>5:6</c:v>
                </c:pt>
                <c:pt idx="6">
                  <c:v>6:7</c:v>
                </c:pt>
                <c:pt idx="7">
                  <c:v>7:8</c:v>
                </c:pt>
                <c:pt idx="8">
                  <c:v>8:9</c:v>
                </c:pt>
                <c:pt idx="9">
                  <c:v>9:10</c:v>
                </c:pt>
                <c:pt idx="10">
                  <c:v>10:11</c:v>
                </c:pt>
                <c:pt idx="11">
                  <c:v>11:12</c:v>
                </c:pt>
                <c:pt idx="12">
                  <c:v>12:13</c:v>
                </c:pt>
              </c:strCache>
            </c:strRef>
          </c:cat>
          <c:val>
            <c:numRef>
              <c:f>LIA_PCE!$C$51:$O$51</c:f>
              <c:numCache>
                <c:formatCode>#,##0.00</c:formatCode>
                <c:ptCount val="13"/>
                <c:pt idx="0">
                  <c:v>0</c:v>
                </c:pt>
                <c:pt idx="1">
                  <c:v>1.8125899999999999</c:v>
                </c:pt>
                <c:pt idx="2">
                  <c:v>3.6955325000000001</c:v>
                </c:pt>
                <c:pt idx="3">
                  <c:v>4.4736883333333335</c:v>
                </c:pt>
                <c:pt idx="4">
                  <c:v>6.5540000000000001E-2</c:v>
                </c:pt>
                <c:pt idx="5">
                  <c:v>0.29983874999999999</c:v>
                </c:pt>
                <c:pt idx="6">
                  <c:v>2.9426537499999998</c:v>
                </c:pt>
                <c:pt idx="7">
                  <c:v>4.8152200000000001</c:v>
                </c:pt>
                <c:pt idx="8">
                  <c:v>8.6073828571428574</c:v>
                </c:pt>
                <c:pt idx="9">
                  <c:v>0</c:v>
                </c:pt>
                <c:pt idx="10">
                  <c:v>0</c:v>
                </c:pt>
              </c:numCache>
            </c:numRef>
          </c:val>
          <c:smooth val="0"/>
          <c:extLst>
            <c:ext xmlns:c16="http://schemas.microsoft.com/office/drawing/2014/chart" uri="{C3380CC4-5D6E-409C-BE32-E72D297353CC}">
              <c16:uniqueId val="{00000004-3DF0-4E4B-B441-765CDED888C2}"/>
            </c:ext>
          </c:extLst>
        </c:ser>
        <c:ser>
          <c:idx val="5"/>
          <c:order val="5"/>
          <c:tx>
            <c:strRef>
              <c:f>LIA_PCE!$A$52</c:f>
              <c:strCache>
                <c:ptCount val="1"/>
                <c:pt idx="0">
                  <c:v>2019Q2</c:v>
                </c:pt>
              </c:strCache>
            </c:strRef>
          </c:tx>
          <c:spPr>
            <a:ln w="28575" cap="rnd">
              <a:solidFill>
                <a:schemeClr val="accent6"/>
              </a:solidFill>
              <a:round/>
            </a:ln>
            <a:effectLst/>
          </c:spPr>
          <c:marker>
            <c:symbol val="none"/>
          </c:marker>
          <c:cat>
            <c:strRef>
              <c:f>LIA_PCE!$C$63:$O$63</c:f>
              <c:strCache>
                <c:ptCount val="13"/>
                <c:pt idx="0">
                  <c:v>0:1</c:v>
                </c:pt>
                <c:pt idx="1">
                  <c:v>1:2</c:v>
                </c:pt>
                <c:pt idx="2">
                  <c:v>2:3</c:v>
                </c:pt>
                <c:pt idx="3">
                  <c:v>3:4</c:v>
                </c:pt>
                <c:pt idx="4">
                  <c:v>4:5</c:v>
                </c:pt>
                <c:pt idx="5">
                  <c:v>5:6</c:v>
                </c:pt>
                <c:pt idx="6">
                  <c:v>6:7</c:v>
                </c:pt>
                <c:pt idx="7">
                  <c:v>7:8</c:v>
                </c:pt>
                <c:pt idx="8">
                  <c:v>8:9</c:v>
                </c:pt>
                <c:pt idx="9">
                  <c:v>9:10</c:v>
                </c:pt>
                <c:pt idx="10">
                  <c:v>10:11</c:v>
                </c:pt>
                <c:pt idx="11">
                  <c:v>11:12</c:v>
                </c:pt>
                <c:pt idx="12">
                  <c:v>12:13</c:v>
                </c:pt>
              </c:strCache>
            </c:strRef>
          </c:cat>
          <c:val>
            <c:numRef>
              <c:f>LIA_PCE!$C$52:$O$52</c:f>
              <c:numCache>
                <c:formatCode>#,##0.00</c:formatCode>
                <c:ptCount val="13"/>
                <c:pt idx="0">
                  <c:v>0</c:v>
                </c:pt>
                <c:pt idx="1">
                  <c:v>0</c:v>
                </c:pt>
                <c:pt idx="2">
                  <c:v>0.18243272727272727</c:v>
                </c:pt>
                <c:pt idx="3">
                  <c:v>0.15466285714285713</c:v>
                </c:pt>
                <c:pt idx="4">
                  <c:v>0.58323657142857144</c:v>
                </c:pt>
                <c:pt idx="5">
                  <c:v>1.5486091428571429</c:v>
                </c:pt>
                <c:pt idx="6">
                  <c:v>0.201324</c:v>
                </c:pt>
                <c:pt idx="7">
                  <c:v>0.25753199999999998</c:v>
                </c:pt>
                <c:pt idx="8">
                  <c:v>0.30147499999999999</c:v>
                </c:pt>
                <c:pt idx="9">
                  <c:v>0</c:v>
                </c:pt>
              </c:numCache>
            </c:numRef>
          </c:val>
          <c:smooth val="0"/>
          <c:extLst>
            <c:ext xmlns:c16="http://schemas.microsoft.com/office/drawing/2014/chart" uri="{C3380CC4-5D6E-409C-BE32-E72D297353CC}">
              <c16:uniqueId val="{00000005-3DF0-4E4B-B441-765CDED888C2}"/>
            </c:ext>
          </c:extLst>
        </c:ser>
        <c:ser>
          <c:idx val="6"/>
          <c:order val="6"/>
          <c:tx>
            <c:strRef>
              <c:f>LIA_PCE!$A$53</c:f>
              <c:strCache>
                <c:ptCount val="1"/>
                <c:pt idx="0">
                  <c:v>2019Q3</c:v>
                </c:pt>
              </c:strCache>
            </c:strRef>
          </c:tx>
          <c:spPr>
            <a:ln w="28575" cap="rnd">
              <a:solidFill>
                <a:schemeClr val="accent1">
                  <a:lumMod val="60000"/>
                </a:schemeClr>
              </a:solidFill>
              <a:round/>
            </a:ln>
            <a:effectLst/>
          </c:spPr>
          <c:marker>
            <c:symbol val="none"/>
          </c:marker>
          <c:cat>
            <c:strRef>
              <c:f>LIA_PCE!$C$63:$O$63</c:f>
              <c:strCache>
                <c:ptCount val="13"/>
                <c:pt idx="0">
                  <c:v>0:1</c:v>
                </c:pt>
                <c:pt idx="1">
                  <c:v>1:2</c:v>
                </c:pt>
                <c:pt idx="2">
                  <c:v>2:3</c:v>
                </c:pt>
                <c:pt idx="3">
                  <c:v>3:4</c:v>
                </c:pt>
                <c:pt idx="4">
                  <c:v>4:5</c:v>
                </c:pt>
                <c:pt idx="5">
                  <c:v>5:6</c:v>
                </c:pt>
                <c:pt idx="6">
                  <c:v>6:7</c:v>
                </c:pt>
                <c:pt idx="7">
                  <c:v>7:8</c:v>
                </c:pt>
                <c:pt idx="8">
                  <c:v>8:9</c:v>
                </c:pt>
                <c:pt idx="9">
                  <c:v>9:10</c:v>
                </c:pt>
                <c:pt idx="10">
                  <c:v>10:11</c:v>
                </c:pt>
                <c:pt idx="11">
                  <c:v>11:12</c:v>
                </c:pt>
                <c:pt idx="12">
                  <c:v>12:13</c:v>
                </c:pt>
              </c:strCache>
            </c:strRef>
          </c:cat>
          <c:val>
            <c:numRef>
              <c:f>LIA_PCE!$C$53:$O$53</c:f>
              <c:numCache>
                <c:formatCode>#,##0.00</c:formatCode>
                <c:ptCount val="13"/>
                <c:pt idx="0">
                  <c:v>0</c:v>
                </c:pt>
                <c:pt idx="1">
                  <c:v>0.74325600000000003</c:v>
                </c:pt>
                <c:pt idx="2">
                  <c:v>0.4066042857142857</c:v>
                </c:pt>
                <c:pt idx="3">
                  <c:v>5.3451757142857144</c:v>
                </c:pt>
                <c:pt idx="4">
                  <c:v>2.6528011111111112</c:v>
                </c:pt>
                <c:pt idx="5">
                  <c:v>0.10660045454545454</c:v>
                </c:pt>
                <c:pt idx="6">
                  <c:v>8.5237727272727271E-2</c:v>
                </c:pt>
                <c:pt idx="7">
                  <c:v>0.15509318181818182</c:v>
                </c:pt>
                <c:pt idx="8">
                  <c:v>0.16808227272727272</c:v>
                </c:pt>
              </c:numCache>
            </c:numRef>
          </c:val>
          <c:smooth val="0"/>
          <c:extLst>
            <c:ext xmlns:c16="http://schemas.microsoft.com/office/drawing/2014/chart" uri="{C3380CC4-5D6E-409C-BE32-E72D297353CC}">
              <c16:uniqueId val="{00000006-3DF0-4E4B-B441-765CDED888C2}"/>
            </c:ext>
          </c:extLst>
        </c:ser>
        <c:ser>
          <c:idx val="7"/>
          <c:order val="7"/>
          <c:tx>
            <c:strRef>
              <c:f>LIA_PCE!$A$54</c:f>
              <c:strCache>
                <c:ptCount val="1"/>
                <c:pt idx="0">
                  <c:v>2019Q4</c:v>
                </c:pt>
              </c:strCache>
            </c:strRef>
          </c:tx>
          <c:spPr>
            <a:ln w="28575" cap="rnd">
              <a:solidFill>
                <a:schemeClr val="accent2">
                  <a:lumMod val="60000"/>
                </a:schemeClr>
              </a:solidFill>
              <a:round/>
            </a:ln>
            <a:effectLst/>
          </c:spPr>
          <c:marker>
            <c:symbol val="none"/>
          </c:marker>
          <c:cat>
            <c:strRef>
              <c:f>LIA_PCE!$C$63:$O$63</c:f>
              <c:strCache>
                <c:ptCount val="13"/>
                <c:pt idx="0">
                  <c:v>0:1</c:v>
                </c:pt>
                <c:pt idx="1">
                  <c:v>1:2</c:v>
                </c:pt>
                <c:pt idx="2">
                  <c:v>2:3</c:v>
                </c:pt>
                <c:pt idx="3">
                  <c:v>3:4</c:v>
                </c:pt>
                <c:pt idx="4">
                  <c:v>4:5</c:v>
                </c:pt>
                <c:pt idx="5">
                  <c:v>5:6</c:v>
                </c:pt>
                <c:pt idx="6">
                  <c:v>6:7</c:v>
                </c:pt>
                <c:pt idx="7">
                  <c:v>7:8</c:v>
                </c:pt>
                <c:pt idx="8">
                  <c:v>8:9</c:v>
                </c:pt>
                <c:pt idx="9">
                  <c:v>9:10</c:v>
                </c:pt>
                <c:pt idx="10">
                  <c:v>10:11</c:v>
                </c:pt>
                <c:pt idx="11">
                  <c:v>11:12</c:v>
                </c:pt>
                <c:pt idx="12">
                  <c:v>12:13</c:v>
                </c:pt>
              </c:strCache>
            </c:strRef>
          </c:cat>
          <c:val>
            <c:numRef>
              <c:f>LIA_PCE!$C$54:$O$54</c:f>
              <c:numCache>
                <c:formatCode>#,##0.00</c:formatCode>
                <c:ptCount val="13"/>
                <c:pt idx="0">
                  <c:v>0.49002400000000002</c:v>
                </c:pt>
                <c:pt idx="1">
                  <c:v>4.2369820000000002</c:v>
                </c:pt>
                <c:pt idx="2">
                  <c:v>3.7461818181818179E-2</c:v>
                </c:pt>
                <c:pt idx="3">
                  <c:v>0.97487942857142862</c:v>
                </c:pt>
                <c:pt idx="4">
                  <c:v>9.9377428571428575E-2</c:v>
                </c:pt>
                <c:pt idx="5">
                  <c:v>0</c:v>
                </c:pt>
                <c:pt idx="6">
                  <c:v>0</c:v>
                </c:pt>
                <c:pt idx="7">
                  <c:v>0</c:v>
                </c:pt>
              </c:numCache>
            </c:numRef>
          </c:val>
          <c:smooth val="0"/>
          <c:extLst>
            <c:ext xmlns:c16="http://schemas.microsoft.com/office/drawing/2014/chart" uri="{C3380CC4-5D6E-409C-BE32-E72D297353CC}">
              <c16:uniqueId val="{00000007-3DF0-4E4B-B441-765CDED888C2}"/>
            </c:ext>
          </c:extLst>
        </c:ser>
        <c:ser>
          <c:idx val="8"/>
          <c:order val="8"/>
          <c:tx>
            <c:strRef>
              <c:f>LIA_PCE!$A$55</c:f>
              <c:strCache>
                <c:ptCount val="1"/>
                <c:pt idx="0">
                  <c:v>2020Q1</c:v>
                </c:pt>
              </c:strCache>
            </c:strRef>
          </c:tx>
          <c:spPr>
            <a:ln w="28575" cap="rnd">
              <a:solidFill>
                <a:schemeClr val="accent3">
                  <a:lumMod val="60000"/>
                </a:schemeClr>
              </a:solidFill>
              <a:round/>
            </a:ln>
            <a:effectLst/>
          </c:spPr>
          <c:marker>
            <c:symbol val="none"/>
          </c:marker>
          <c:cat>
            <c:strRef>
              <c:f>LIA_PCE!$C$63:$O$63</c:f>
              <c:strCache>
                <c:ptCount val="13"/>
                <c:pt idx="0">
                  <c:v>0:1</c:v>
                </c:pt>
                <c:pt idx="1">
                  <c:v>1:2</c:v>
                </c:pt>
                <c:pt idx="2">
                  <c:v>2:3</c:v>
                </c:pt>
                <c:pt idx="3">
                  <c:v>3:4</c:v>
                </c:pt>
                <c:pt idx="4">
                  <c:v>4:5</c:v>
                </c:pt>
                <c:pt idx="5">
                  <c:v>5:6</c:v>
                </c:pt>
                <c:pt idx="6">
                  <c:v>6:7</c:v>
                </c:pt>
                <c:pt idx="7">
                  <c:v>7:8</c:v>
                </c:pt>
                <c:pt idx="8">
                  <c:v>8:9</c:v>
                </c:pt>
                <c:pt idx="9">
                  <c:v>9:10</c:v>
                </c:pt>
                <c:pt idx="10">
                  <c:v>10:11</c:v>
                </c:pt>
                <c:pt idx="11">
                  <c:v>11:12</c:v>
                </c:pt>
                <c:pt idx="12">
                  <c:v>12:13</c:v>
                </c:pt>
              </c:strCache>
            </c:strRef>
          </c:cat>
          <c:val>
            <c:numRef>
              <c:f>LIA_PCE!$C$55:$O$55</c:f>
              <c:numCache>
                <c:formatCode>#,##0.00</c:formatCode>
                <c:ptCount val="13"/>
                <c:pt idx="0">
                  <c:v>0</c:v>
                </c:pt>
                <c:pt idx="1">
                  <c:v>9.8891818181818178E-2</c:v>
                </c:pt>
                <c:pt idx="2">
                  <c:v>0.6092495555555556</c:v>
                </c:pt>
                <c:pt idx="3">
                  <c:v>3.8020307692307694E-2</c:v>
                </c:pt>
                <c:pt idx="4">
                  <c:v>0.29802374999999998</c:v>
                </c:pt>
                <c:pt idx="5">
                  <c:v>2.1029374999999999E-2</c:v>
                </c:pt>
                <c:pt idx="6">
                  <c:v>0.49839149999999999</c:v>
                </c:pt>
              </c:numCache>
            </c:numRef>
          </c:val>
          <c:smooth val="0"/>
          <c:extLst>
            <c:ext xmlns:c16="http://schemas.microsoft.com/office/drawing/2014/chart" uri="{C3380CC4-5D6E-409C-BE32-E72D297353CC}">
              <c16:uniqueId val="{00000008-3DF0-4E4B-B441-765CDED888C2}"/>
            </c:ext>
          </c:extLst>
        </c:ser>
        <c:ser>
          <c:idx val="9"/>
          <c:order val="9"/>
          <c:tx>
            <c:strRef>
              <c:f>LIA_PCE!$A$56</c:f>
              <c:strCache>
                <c:ptCount val="1"/>
                <c:pt idx="0">
                  <c:v>2020Q2</c:v>
                </c:pt>
              </c:strCache>
            </c:strRef>
          </c:tx>
          <c:spPr>
            <a:ln w="28575" cap="rnd">
              <a:solidFill>
                <a:schemeClr val="accent4">
                  <a:lumMod val="60000"/>
                </a:schemeClr>
              </a:solidFill>
              <a:round/>
            </a:ln>
            <a:effectLst/>
          </c:spPr>
          <c:marker>
            <c:symbol val="none"/>
          </c:marker>
          <c:cat>
            <c:strRef>
              <c:f>LIA_PCE!$C$63:$O$63</c:f>
              <c:strCache>
                <c:ptCount val="13"/>
                <c:pt idx="0">
                  <c:v>0:1</c:v>
                </c:pt>
                <c:pt idx="1">
                  <c:v>1:2</c:v>
                </c:pt>
                <c:pt idx="2">
                  <c:v>2:3</c:v>
                </c:pt>
                <c:pt idx="3">
                  <c:v>3:4</c:v>
                </c:pt>
                <c:pt idx="4">
                  <c:v>4:5</c:v>
                </c:pt>
                <c:pt idx="5">
                  <c:v>5:6</c:v>
                </c:pt>
                <c:pt idx="6">
                  <c:v>6:7</c:v>
                </c:pt>
                <c:pt idx="7">
                  <c:v>7:8</c:v>
                </c:pt>
                <c:pt idx="8">
                  <c:v>8:9</c:v>
                </c:pt>
                <c:pt idx="9">
                  <c:v>9:10</c:v>
                </c:pt>
                <c:pt idx="10">
                  <c:v>10:11</c:v>
                </c:pt>
                <c:pt idx="11">
                  <c:v>11:12</c:v>
                </c:pt>
                <c:pt idx="12">
                  <c:v>12:13</c:v>
                </c:pt>
              </c:strCache>
            </c:strRef>
          </c:cat>
          <c:val>
            <c:numRef>
              <c:f>LIA_PCE!$C$56:$O$56</c:f>
              <c:numCache>
                <c:formatCode>#,##0.00</c:formatCode>
                <c:ptCount val="13"/>
                <c:pt idx="0">
                  <c:v>9.6303249999999991</c:v>
                </c:pt>
                <c:pt idx="1">
                  <c:v>1.931155</c:v>
                </c:pt>
                <c:pt idx="2">
                  <c:v>19.89066</c:v>
                </c:pt>
                <c:pt idx="3">
                  <c:v>0.50761500000000004</c:v>
                </c:pt>
                <c:pt idx="4">
                  <c:v>0.83169111111111116</c:v>
                </c:pt>
                <c:pt idx="5">
                  <c:v>0</c:v>
                </c:pt>
              </c:numCache>
            </c:numRef>
          </c:val>
          <c:smooth val="0"/>
          <c:extLst>
            <c:ext xmlns:c16="http://schemas.microsoft.com/office/drawing/2014/chart" uri="{C3380CC4-5D6E-409C-BE32-E72D297353CC}">
              <c16:uniqueId val="{00000009-3DF0-4E4B-B441-765CDED888C2}"/>
            </c:ext>
          </c:extLst>
        </c:ser>
        <c:ser>
          <c:idx val="10"/>
          <c:order val="10"/>
          <c:tx>
            <c:strRef>
              <c:f>LIA_PCE!$A$57</c:f>
              <c:strCache>
                <c:ptCount val="1"/>
                <c:pt idx="0">
                  <c:v>2020Q3</c:v>
                </c:pt>
              </c:strCache>
            </c:strRef>
          </c:tx>
          <c:spPr>
            <a:ln w="28575" cap="rnd">
              <a:solidFill>
                <a:schemeClr val="accent5">
                  <a:lumMod val="60000"/>
                </a:schemeClr>
              </a:solidFill>
              <a:round/>
            </a:ln>
            <a:effectLst/>
          </c:spPr>
          <c:marker>
            <c:symbol val="none"/>
          </c:marker>
          <c:cat>
            <c:strRef>
              <c:f>LIA_PCE!$C$63:$O$63</c:f>
              <c:strCache>
                <c:ptCount val="13"/>
                <c:pt idx="0">
                  <c:v>0:1</c:v>
                </c:pt>
                <c:pt idx="1">
                  <c:v>1:2</c:v>
                </c:pt>
                <c:pt idx="2">
                  <c:v>2:3</c:v>
                </c:pt>
                <c:pt idx="3">
                  <c:v>3:4</c:v>
                </c:pt>
                <c:pt idx="4">
                  <c:v>4:5</c:v>
                </c:pt>
                <c:pt idx="5">
                  <c:v>5:6</c:v>
                </c:pt>
                <c:pt idx="6">
                  <c:v>6:7</c:v>
                </c:pt>
                <c:pt idx="7">
                  <c:v>7:8</c:v>
                </c:pt>
                <c:pt idx="8">
                  <c:v>8:9</c:v>
                </c:pt>
                <c:pt idx="9">
                  <c:v>9:10</c:v>
                </c:pt>
                <c:pt idx="10">
                  <c:v>10:11</c:v>
                </c:pt>
                <c:pt idx="11">
                  <c:v>11:12</c:v>
                </c:pt>
                <c:pt idx="12">
                  <c:v>12:13</c:v>
                </c:pt>
              </c:strCache>
            </c:strRef>
          </c:cat>
          <c:val>
            <c:numRef>
              <c:f>LIA_PCE!$C$57:$O$57</c:f>
              <c:numCache>
                <c:formatCode>#,##0.00</c:formatCode>
                <c:ptCount val="13"/>
                <c:pt idx="0">
                  <c:v>6.9203250000000001</c:v>
                </c:pt>
                <c:pt idx="1">
                  <c:v>1.520915</c:v>
                </c:pt>
                <c:pt idx="2">
                  <c:v>6.0856320000000004</c:v>
                </c:pt>
                <c:pt idx="3">
                  <c:v>0.15234</c:v>
                </c:pt>
                <c:pt idx="4">
                  <c:v>4.213082</c:v>
                </c:pt>
              </c:numCache>
            </c:numRef>
          </c:val>
          <c:smooth val="0"/>
          <c:extLst>
            <c:ext xmlns:c16="http://schemas.microsoft.com/office/drawing/2014/chart" uri="{C3380CC4-5D6E-409C-BE32-E72D297353CC}">
              <c16:uniqueId val="{0000000A-3DF0-4E4B-B441-765CDED888C2}"/>
            </c:ext>
          </c:extLst>
        </c:ser>
        <c:ser>
          <c:idx val="11"/>
          <c:order val="11"/>
          <c:tx>
            <c:strRef>
              <c:f>LIA_PCE!$A$58</c:f>
              <c:strCache>
                <c:ptCount val="1"/>
                <c:pt idx="0">
                  <c:v>2020Q4</c:v>
                </c:pt>
              </c:strCache>
            </c:strRef>
          </c:tx>
          <c:spPr>
            <a:ln w="28575" cap="rnd">
              <a:solidFill>
                <a:schemeClr val="accent6">
                  <a:lumMod val="60000"/>
                </a:schemeClr>
              </a:solidFill>
              <a:round/>
            </a:ln>
            <a:effectLst/>
          </c:spPr>
          <c:marker>
            <c:symbol val="none"/>
          </c:marker>
          <c:cat>
            <c:strRef>
              <c:f>LIA_PCE!$C$63:$O$63</c:f>
              <c:strCache>
                <c:ptCount val="13"/>
                <c:pt idx="0">
                  <c:v>0:1</c:v>
                </c:pt>
                <c:pt idx="1">
                  <c:v>1:2</c:v>
                </c:pt>
                <c:pt idx="2">
                  <c:v>2:3</c:v>
                </c:pt>
                <c:pt idx="3">
                  <c:v>3:4</c:v>
                </c:pt>
                <c:pt idx="4">
                  <c:v>4:5</c:v>
                </c:pt>
                <c:pt idx="5">
                  <c:v>5:6</c:v>
                </c:pt>
                <c:pt idx="6">
                  <c:v>6:7</c:v>
                </c:pt>
                <c:pt idx="7">
                  <c:v>7:8</c:v>
                </c:pt>
                <c:pt idx="8">
                  <c:v>8:9</c:v>
                </c:pt>
                <c:pt idx="9">
                  <c:v>9:10</c:v>
                </c:pt>
                <c:pt idx="10">
                  <c:v>10:11</c:v>
                </c:pt>
                <c:pt idx="11">
                  <c:v>11:12</c:v>
                </c:pt>
                <c:pt idx="12">
                  <c:v>12:13</c:v>
                </c:pt>
              </c:strCache>
            </c:strRef>
          </c:cat>
          <c:val>
            <c:numRef>
              <c:f>LIA_PCE!$C$58:$O$58</c:f>
              <c:numCache>
                <c:formatCode>#,##0.00</c:formatCode>
                <c:ptCount val="13"/>
                <c:pt idx="0">
                  <c:v>24.658071428571429</c:v>
                </c:pt>
                <c:pt idx="1">
                  <c:v>15.304527999999999</c:v>
                </c:pt>
                <c:pt idx="2">
                  <c:v>0.40448526315789474</c:v>
                </c:pt>
                <c:pt idx="3">
                  <c:v>1.76346</c:v>
                </c:pt>
              </c:numCache>
            </c:numRef>
          </c:val>
          <c:smooth val="0"/>
          <c:extLst>
            <c:ext xmlns:c16="http://schemas.microsoft.com/office/drawing/2014/chart" uri="{C3380CC4-5D6E-409C-BE32-E72D297353CC}">
              <c16:uniqueId val="{0000000B-3DF0-4E4B-B441-765CDED888C2}"/>
            </c:ext>
          </c:extLst>
        </c:ser>
        <c:ser>
          <c:idx val="12"/>
          <c:order val="12"/>
          <c:tx>
            <c:strRef>
              <c:f>LIA_PCE!$A$59</c:f>
              <c:strCache>
                <c:ptCount val="1"/>
                <c:pt idx="0">
                  <c:v>2021Q1</c:v>
                </c:pt>
              </c:strCache>
            </c:strRef>
          </c:tx>
          <c:spPr>
            <a:ln w="28575" cap="rnd">
              <a:solidFill>
                <a:schemeClr val="accent1">
                  <a:lumMod val="80000"/>
                  <a:lumOff val="20000"/>
                </a:schemeClr>
              </a:solidFill>
              <a:round/>
            </a:ln>
            <a:effectLst/>
          </c:spPr>
          <c:marker>
            <c:symbol val="none"/>
          </c:marker>
          <c:cat>
            <c:strRef>
              <c:f>LIA_PCE!$C$63:$O$63</c:f>
              <c:strCache>
                <c:ptCount val="13"/>
                <c:pt idx="0">
                  <c:v>0:1</c:v>
                </c:pt>
                <c:pt idx="1">
                  <c:v>1:2</c:v>
                </c:pt>
                <c:pt idx="2">
                  <c:v>2:3</c:v>
                </c:pt>
                <c:pt idx="3">
                  <c:v>3:4</c:v>
                </c:pt>
                <c:pt idx="4">
                  <c:v>4:5</c:v>
                </c:pt>
                <c:pt idx="5">
                  <c:v>5:6</c:v>
                </c:pt>
                <c:pt idx="6">
                  <c:v>6:7</c:v>
                </c:pt>
                <c:pt idx="7">
                  <c:v>7:8</c:v>
                </c:pt>
                <c:pt idx="8">
                  <c:v>8:9</c:v>
                </c:pt>
                <c:pt idx="9">
                  <c:v>9:10</c:v>
                </c:pt>
                <c:pt idx="10">
                  <c:v>10:11</c:v>
                </c:pt>
                <c:pt idx="11">
                  <c:v>11:12</c:v>
                </c:pt>
                <c:pt idx="12">
                  <c:v>12:13</c:v>
                </c:pt>
              </c:strCache>
            </c:strRef>
          </c:cat>
          <c:val>
            <c:numRef>
              <c:f>LIA_PCE!$C$59:$O$59</c:f>
              <c:numCache>
                <c:formatCode>#,##0.00</c:formatCode>
                <c:ptCount val="13"/>
                <c:pt idx="0">
                  <c:v>19.3706</c:v>
                </c:pt>
                <c:pt idx="1">
                  <c:v>0.28150285714285717</c:v>
                </c:pt>
                <c:pt idx="2">
                  <c:v>0.58832769230769233</c:v>
                </c:pt>
              </c:numCache>
            </c:numRef>
          </c:val>
          <c:smooth val="0"/>
          <c:extLst>
            <c:ext xmlns:c16="http://schemas.microsoft.com/office/drawing/2014/chart" uri="{C3380CC4-5D6E-409C-BE32-E72D297353CC}">
              <c16:uniqueId val="{0000000C-3DF0-4E4B-B441-765CDED888C2}"/>
            </c:ext>
          </c:extLst>
        </c:ser>
        <c:ser>
          <c:idx val="13"/>
          <c:order val="13"/>
          <c:tx>
            <c:strRef>
              <c:f>LIA_PCE!$A$60</c:f>
              <c:strCache>
                <c:ptCount val="1"/>
                <c:pt idx="0">
                  <c:v>2021Q2</c:v>
                </c:pt>
              </c:strCache>
            </c:strRef>
          </c:tx>
          <c:spPr>
            <a:ln w="28575" cap="rnd">
              <a:solidFill>
                <a:schemeClr val="accent2">
                  <a:lumMod val="80000"/>
                  <a:lumOff val="20000"/>
                </a:schemeClr>
              </a:solidFill>
              <a:round/>
            </a:ln>
            <a:effectLst/>
          </c:spPr>
          <c:marker>
            <c:symbol val="none"/>
          </c:marker>
          <c:cat>
            <c:strRef>
              <c:f>LIA_PCE!$C$63:$O$63</c:f>
              <c:strCache>
                <c:ptCount val="13"/>
                <c:pt idx="0">
                  <c:v>0:1</c:v>
                </c:pt>
                <c:pt idx="1">
                  <c:v>1:2</c:v>
                </c:pt>
                <c:pt idx="2">
                  <c:v>2:3</c:v>
                </c:pt>
                <c:pt idx="3">
                  <c:v>3:4</c:v>
                </c:pt>
                <c:pt idx="4">
                  <c:v>4:5</c:v>
                </c:pt>
                <c:pt idx="5">
                  <c:v>5:6</c:v>
                </c:pt>
                <c:pt idx="6">
                  <c:v>6:7</c:v>
                </c:pt>
                <c:pt idx="7">
                  <c:v>7:8</c:v>
                </c:pt>
                <c:pt idx="8">
                  <c:v>8:9</c:v>
                </c:pt>
                <c:pt idx="9">
                  <c:v>9:10</c:v>
                </c:pt>
                <c:pt idx="10">
                  <c:v>10:11</c:v>
                </c:pt>
                <c:pt idx="11">
                  <c:v>11:12</c:v>
                </c:pt>
                <c:pt idx="12">
                  <c:v>12:13</c:v>
                </c:pt>
              </c:strCache>
            </c:strRef>
          </c:cat>
          <c:val>
            <c:numRef>
              <c:f>LIA_PCE!$C$60:$O$60</c:f>
              <c:numCache>
                <c:formatCode>#,##0.00</c:formatCode>
                <c:ptCount val="13"/>
                <c:pt idx="0">
                  <c:v>4.4769333333333332</c:v>
                </c:pt>
                <c:pt idx="1">
                  <c:v>0.76483199999999996</c:v>
                </c:pt>
              </c:numCache>
            </c:numRef>
          </c:val>
          <c:smooth val="0"/>
          <c:extLst>
            <c:ext xmlns:c16="http://schemas.microsoft.com/office/drawing/2014/chart" uri="{C3380CC4-5D6E-409C-BE32-E72D297353CC}">
              <c16:uniqueId val="{0000000D-3DF0-4E4B-B441-765CDED888C2}"/>
            </c:ext>
          </c:extLst>
        </c:ser>
        <c:ser>
          <c:idx val="14"/>
          <c:order val="14"/>
          <c:tx>
            <c:strRef>
              <c:f>LIA_PCE!$A$61</c:f>
              <c:strCache>
                <c:ptCount val="1"/>
                <c:pt idx="0">
                  <c:v>2021Q3</c:v>
                </c:pt>
              </c:strCache>
            </c:strRef>
          </c:tx>
          <c:spPr>
            <a:ln w="28575" cap="rnd">
              <a:solidFill>
                <a:schemeClr val="accent3">
                  <a:lumMod val="80000"/>
                  <a:lumOff val="20000"/>
                </a:schemeClr>
              </a:solidFill>
              <a:round/>
            </a:ln>
            <a:effectLst/>
          </c:spPr>
          <c:marker>
            <c:symbol val="none"/>
          </c:marker>
          <c:cat>
            <c:strRef>
              <c:f>LIA_PCE!$C$63:$O$63</c:f>
              <c:strCache>
                <c:ptCount val="13"/>
                <c:pt idx="0">
                  <c:v>0:1</c:v>
                </c:pt>
                <c:pt idx="1">
                  <c:v>1:2</c:v>
                </c:pt>
                <c:pt idx="2">
                  <c:v>2:3</c:v>
                </c:pt>
                <c:pt idx="3">
                  <c:v>3:4</c:v>
                </c:pt>
                <c:pt idx="4">
                  <c:v>4:5</c:v>
                </c:pt>
                <c:pt idx="5">
                  <c:v>5:6</c:v>
                </c:pt>
                <c:pt idx="6">
                  <c:v>6:7</c:v>
                </c:pt>
                <c:pt idx="7">
                  <c:v>7:8</c:v>
                </c:pt>
                <c:pt idx="8">
                  <c:v>8:9</c:v>
                </c:pt>
                <c:pt idx="9">
                  <c:v>9:10</c:v>
                </c:pt>
                <c:pt idx="10">
                  <c:v>10:11</c:v>
                </c:pt>
                <c:pt idx="11">
                  <c:v>11:12</c:v>
                </c:pt>
                <c:pt idx="12">
                  <c:v>12:13</c:v>
                </c:pt>
              </c:strCache>
            </c:strRef>
          </c:cat>
          <c:val>
            <c:numRef>
              <c:f>LIA_PCE!$C$61:$O$61</c:f>
              <c:numCache>
                <c:formatCode>#,##0</c:formatCode>
                <c:ptCount val="13"/>
                <c:pt idx="0" formatCode="#,##0.00">
                  <c:v>1.6495280000000001</c:v>
                </c:pt>
              </c:numCache>
            </c:numRef>
          </c:val>
          <c:smooth val="0"/>
          <c:extLst>
            <c:ext xmlns:c16="http://schemas.microsoft.com/office/drawing/2014/chart" uri="{C3380CC4-5D6E-409C-BE32-E72D297353CC}">
              <c16:uniqueId val="{0000000E-3DF0-4E4B-B441-765CDED888C2}"/>
            </c:ext>
          </c:extLst>
        </c:ser>
        <c:ser>
          <c:idx val="15"/>
          <c:order val="15"/>
          <c:tx>
            <c:strRef>
              <c:f>LIA_PCE!$A$62</c:f>
              <c:strCache>
                <c:ptCount val="1"/>
                <c:pt idx="0">
                  <c:v>2021Q4</c:v>
                </c:pt>
              </c:strCache>
            </c:strRef>
          </c:tx>
          <c:spPr>
            <a:ln w="28575" cap="rnd">
              <a:solidFill>
                <a:schemeClr val="accent4">
                  <a:lumMod val="80000"/>
                  <a:lumOff val="20000"/>
                </a:schemeClr>
              </a:solidFill>
              <a:round/>
            </a:ln>
            <a:effectLst/>
          </c:spPr>
          <c:marker>
            <c:symbol val="none"/>
          </c:marker>
          <c:cat>
            <c:strRef>
              <c:f>LIA_PCE!$C$63:$O$63</c:f>
              <c:strCache>
                <c:ptCount val="13"/>
                <c:pt idx="0">
                  <c:v>0:1</c:v>
                </c:pt>
                <c:pt idx="1">
                  <c:v>1:2</c:v>
                </c:pt>
                <c:pt idx="2">
                  <c:v>2:3</c:v>
                </c:pt>
                <c:pt idx="3">
                  <c:v>3:4</c:v>
                </c:pt>
                <c:pt idx="4">
                  <c:v>4:5</c:v>
                </c:pt>
                <c:pt idx="5">
                  <c:v>5:6</c:v>
                </c:pt>
                <c:pt idx="6">
                  <c:v>6:7</c:v>
                </c:pt>
                <c:pt idx="7">
                  <c:v>7:8</c:v>
                </c:pt>
                <c:pt idx="8">
                  <c:v>8:9</c:v>
                </c:pt>
                <c:pt idx="9">
                  <c:v>9:10</c:v>
                </c:pt>
                <c:pt idx="10">
                  <c:v>10:11</c:v>
                </c:pt>
                <c:pt idx="11">
                  <c:v>11:12</c:v>
                </c:pt>
                <c:pt idx="12">
                  <c:v>12:13</c:v>
                </c:pt>
              </c:strCache>
            </c:strRef>
          </c:cat>
          <c:val>
            <c:numRef>
              <c:f>LIA_PCE!$C$62:$O$62</c:f>
              <c:numCache>
                <c:formatCode>#,##0</c:formatCode>
                <c:ptCount val="13"/>
              </c:numCache>
            </c:numRef>
          </c:val>
          <c:smooth val="0"/>
          <c:extLst>
            <c:ext xmlns:c16="http://schemas.microsoft.com/office/drawing/2014/chart" uri="{C3380CC4-5D6E-409C-BE32-E72D297353CC}">
              <c16:uniqueId val="{0000000F-3DF0-4E4B-B441-765CDED888C2}"/>
            </c:ext>
          </c:extLst>
        </c:ser>
        <c:dLbls>
          <c:showLegendKey val="0"/>
          <c:showVal val="0"/>
          <c:showCatName val="0"/>
          <c:showSerName val="0"/>
          <c:showPercent val="0"/>
          <c:showBubbleSize val="0"/>
        </c:dLbls>
        <c:smooth val="0"/>
        <c:axId val="583007376"/>
        <c:axId val="582324528"/>
      </c:lineChart>
      <c:catAx>
        <c:axId val="583007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2324528"/>
        <c:crosses val="autoZero"/>
        <c:auto val="1"/>
        <c:lblAlgn val="ctr"/>
        <c:lblOffset val="100"/>
        <c:noMultiLvlLbl val="0"/>
      </c:catAx>
      <c:valAx>
        <c:axId val="582324528"/>
        <c:scaling>
          <c:orientation val="minMax"/>
          <c:max val="30"/>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3007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LR by AQ - from BCL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LR</c:v>
          </c:tx>
          <c:spPr>
            <a:solidFill>
              <a:schemeClr val="accent1"/>
            </a:solidFill>
            <a:ln>
              <a:noFill/>
            </a:ln>
            <a:effectLst/>
          </c:spPr>
          <c:invertIfNegative val="0"/>
          <c:cat>
            <c:strRef>
              <c:f>LIA_BCL!$A$246:$A$261</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LIA_BCL!$F$246:$F$261</c:f>
              <c:numCache>
                <c:formatCode>0%</c:formatCode>
                <c:ptCount val="16"/>
                <c:pt idx="0">
                  <c:v>0.87141813196102813</c:v>
                </c:pt>
                <c:pt idx="1">
                  <c:v>0.89631615698823763</c:v>
                </c:pt>
                <c:pt idx="2">
                  <c:v>0.12141387949897284</c:v>
                </c:pt>
                <c:pt idx="3">
                  <c:v>1.1458043669133291</c:v>
                </c:pt>
                <c:pt idx="4">
                  <c:v>0.71757376928264049</c:v>
                </c:pt>
                <c:pt idx="5">
                  <c:v>0.49293182893922477</c:v>
                </c:pt>
                <c:pt idx="6">
                  <c:v>0.43201376385028362</c:v>
                </c:pt>
                <c:pt idx="7">
                  <c:v>0.36475096988836875</c:v>
                </c:pt>
                <c:pt idx="8">
                  <c:v>0.44063665347288339</c:v>
                </c:pt>
                <c:pt idx="9">
                  <c:v>0.21484002183894277</c:v>
                </c:pt>
                <c:pt idx="10">
                  <c:v>0.38141709600683299</c:v>
                </c:pt>
                <c:pt idx="11">
                  <c:v>0.47421276289858877</c:v>
                </c:pt>
                <c:pt idx="12">
                  <c:v>0.11797005973704559</c:v>
                </c:pt>
                <c:pt idx="13">
                  <c:v>0.30140273720988392</c:v>
                </c:pt>
                <c:pt idx="14">
                  <c:v>0.61159621117408336</c:v>
                </c:pt>
                <c:pt idx="15">
                  <c:v>0.43742221189858199</c:v>
                </c:pt>
              </c:numCache>
            </c:numRef>
          </c:val>
          <c:extLst>
            <c:ext xmlns:c16="http://schemas.microsoft.com/office/drawing/2014/chart" uri="{C3380CC4-5D6E-409C-BE32-E72D297353CC}">
              <c16:uniqueId val="{00000000-39BA-4729-BC53-FA832499C3E5}"/>
            </c:ext>
          </c:extLst>
        </c:ser>
        <c:dLbls>
          <c:showLegendKey val="0"/>
          <c:showVal val="0"/>
          <c:showCatName val="0"/>
          <c:showSerName val="0"/>
          <c:showPercent val="0"/>
          <c:showBubbleSize val="0"/>
        </c:dLbls>
        <c:gapWidth val="219"/>
        <c:overlap val="-27"/>
        <c:axId val="202488975"/>
        <c:axId val="1565781135"/>
      </c:barChart>
      <c:lineChart>
        <c:grouping val="standard"/>
        <c:varyColors val="0"/>
        <c:ser>
          <c:idx val="1"/>
          <c:order val="1"/>
          <c:tx>
            <c:strRef>
              <c:f>LIA_BCL!$G$245</c:f>
              <c:strCache>
                <c:ptCount val="1"/>
                <c:pt idx="0">
                  <c:v>avg</c:v>
                </c:pt>
              </c:strCache>
            </c:strRef>
          </c:tx>
          <c:spPr>
            <a:ln w="28575" cap="rnd">
              <a:solidFill>
                <a:schemeClr val="accent2"/>
              </a:solidFill>
              <a:round/>
            </a:ln>
            <a:effectLst/>
          </c:spPr>
          <c:marker>
            <c:symbol val="none"/>
          </c:marker>
          <c:val>
            <c:numRef>
              <c:f>LIA_BCL!$G$246:$G$261</c:f>
              <c:numCache>
                <c:formatCode>0%</c:formatCode>
                <c:ptCount val="16"/>
                <c:pt idx="0">
                  <c:v>0.50135753884743295</c:v>
                </c:pt>
                <c:pt idx="1">
                  <c:v>0.50135753884743295</c:v>
                </c:pt>
                <c:pt idx="2">
                  <c:v>0.50135753884743295</c:v>
                </c:pt>
                <c:pt idx="3">
                  <c:v>0.50135753884743295</c:v>
                </c:pt>
                <c:pt idx="4">
                  <c:v>0.50135753884743295</c:v>
                </c:pt>
                <c:pt idx="5">
                  <c:v>0.50135753884743295</c:v>
                </c:pt>
                <c:pt idx="6">
                  <c:v>0.50135753884743295</c:v>
                </c:pt>
                <c:pt idx="7">
                  <c:v>0.50135753884743295</c:v>
                </c:pt>
                <c:pt idx="8">
                  <c:v>0.50135753884743295</c:v>
                </c:pt>
                <c:pt idx="9">
                  <c:v>0.50135753884743295</c:v>
                </c:pt>
                <c:pt idx="10">
                  <c:v>0.50135753884743295</c:v>
                </c:pt>
                <c:pt idx="11">
                  <c:v>0.50135753884743295</c:v>
                </c:pt>
                <c:pt idx="12">
                  <c:v>0.50135753884743295</c:v>
                </c:pt>
                <c:pt idx="13">
                  <c:v>0.50135753884743295</c:v>
                </c:pt>
                <c:pt idx="14">
                  <c:v>0.50135753884743295</c:v>
                </c:pt>
                <c:pt idx="15">
                  <c:v>0.50135753884743295</c:v>
                </c:pt>
              </c:numCache>
            </c:numRef>
          </c:val>
          <c:smooth val="0"/>
          <c:extLst>
            <c:ext xmlns:c16="http://schemas.microsoft.com/office/drawing/2014/chart" uri="{C3380CC4-5D6E-409C-BE32-E72D297353CC}">
              <c16:uniqueId val="{00000001-39BA-4729-BC53-FA832499C3E5}"/>
            </c:ext>
          </c:extLst>
        </c:ser>
        <c:ser>
          <c:idx val="2"/>
          <c:order val="2"/>
          <c:tx>
            <c:strRef>
              <c:f>LIA_BCL!$H$245</c:f>
              <c:strCache>
                <c:ptCount val="1"/>
                <c:pt idx="0">
                  <c:v>w. avg</c:v>
                </c:pt>
              </c:strCache>
            </c:strRef>
          </c:tx>
          <c:spPr>
            <a:ln w="28575" cap="rnd">
              <a:solidFill>
                <a:schemeClr val="accent3"/>
              </a:solidFill>
              <a:round/>
            </a:ln>
            <a:effectLst/>
          </c:spPr>
          <c:marker>
            <c:symbol val="none"/>
          </c:marker>
          <c:val>
            <c:numRef>
              <c:f>LIA_BCL!$H$246:$H$261</c:f>
              <c:numCache>
                <c:formatCode>0%</c:formatCode>
                <c:ptCount val="16"/>
                <c:pt idx="0">
                  <c:v>0.44921194043060597</c:v>
                </c:pt>
                <c:pt idx="1">
                  <c:v>0.44921194043060597</c:v>
                </c:pt>
                <c:pt idx="2">
                  <c:v>0.44921194043060597</c:v>
                </c:pt>
                <c:pt idx="3">
                  <c:v>0.44921194043060597</c:v>
                </c:pt>
                <c:pt idx="4">
                  <c:v>0.44921194043060597</c:v>
                </c:pt>
                <c:pt idx="5">
                  <c:v>0.44921194043060597</c:v>
                </c:pt>
                <c:pt idx="6">
                  <c:v>0.44921194043060597</c:v>
                </c:pt>
                <c:pt idx="7">
                  <c:v>0.44921194043060597</c:v>
                </c:pt>
                <c:pt idx="8">
                  <c:v>0.44921194043060597</c:v>
                </c:pt>
                <c:pt idx="9">
                  <c:v>0.44921194043060597</c:v>
                </c:pt>
                <c:pt idx="10">
                  <c:v>0.44921194043060597</c:v>
                </c:pt>
                <c:pt idx="11">
                  <c:v>0.44921194043060597</c:v>
                </c:pt>
                <c:pt idx="12">
                  <c:v>0.44921194043060597</c:v>
                </c:pt>
                <c:pt idx="13">
                  <c:v>0.44921194043060597</c:v>
                </c:pt>
                <c:pt idx="14">
                  <c:v>0.44921194043060597</c:v>
                </c:pt>
                <c:pt idx="15">
                  <c:v>0.44921194043060597</c:v>
                </c:pt>
              </c:numCache>
            </c:numRef>
          </c:val>
          <c:smooth val="0"/>
          <c:extLst>
            <c:ext xmlns:c16="http://schemas.microsoft.com/office/drawing/2014/chart" uri="{C3380CC4-5D6E-409C-BE32-E72D297353CC}">
              <c16:uniqueId val="{00000002-39BA-4729-BC53-FA832499C3E5}"/>
            </c:ext>
          </c:extLst>
        </c:ser>
        <c:ser>
          <c:idx val="3"/>
          <c:order val="3"/>
          <c:tx>
            <c:strRef>
              <c:f>LIA_BCL!$I$245</c:f>
              <c:strCache>
                <c:ptCount val="1"/>
                <c:pt idx="0">
                  <c:v>last 4</c:v>
                </c:pt>
              </c:strCache>
            </c:strRef>
          </c:tx>
          <c:spPr>
            <a:ln w="28575" cap="rnd">
              <a:solidFill>
                <a:schemeClr val="accent4"/>
              </a:solidFill>
              <a:round/>
            </a:ln>
            <a:effectLst/>
          </c:spPr>
          <c:marker>
            <c:symbol val="none"/>
          </c:marker>
          <c:val>
            <c:numRef>
              <c:f>LIA_BCL!$I$246:$I$261</c:f>
              <c:numCache>
                <c:formatCode>0%</c:formatCode>
                <c:ptCount val="16"/>
                <c:pt idx="0">
                  <c:v>0.38347978194110399</c:v>
                </c:pt>
                <c:pt idx="1">
                  <c:v>0.38347978194110399</c:v>
                </c:pt>
                <c:pt idx="2">
                  <c:v>0.38347978194110399</c:v>
                </c:pt>
                <c:pt idx="3">
                  <c:v>0.38347978194110399</c:v>
                </c:pt>
                <c:pt idx="4">
                  <c:v>0.38347978194110399</c:v>
                </c:pt>
                <c:pt idx="5">
                  <c:v>0.38347978194110399</c:v>
                </c:pt>
                <c:pt idx="6">
                  <c:v>0.38347978194110399</c:v>
                </c:pt>
                <c:pt idx="7">
                  <c:v>0.38347978194110399</c:v>
                </c:pt>
                <c:pt idx="8">
                  <c:v>0.38347978194110399</c:v>
                </c:pt>
                <c:pt idx="9">
                  <c:v>0.38347978194110399</c:v>
                </c:pt>
                <c:pt idx="10">
                  <c:v>0.38347978194110399</c:v>
                </c:pt>
                <c:pt idx="11">
                  <c:v>0.38347978194110399</c:v>
                </c:pt>
                <c:pt idx="12">
                  <c:v>0.38347978194110399</c:v>
                </c:pt>
                <c:pt idx="13">
                  <c:v>0.38347978194110399</c:v>
                </c:pt>
                <c:pt idx="14">
                  <c:v>0.38347978194110399</c:v>
                </c:pt>
                <c:pt idx="15">
                  <c:v>0.38347978194110399</c:v>
                </c:pt>
              </c:numCache>
            </c:numRef>
          </c:val>
          <c:smooth val="0"/>
          <c:extLst>
            <c:ext xmlns:c16="http://schemas.microsoft.com/office/drawing/2014/chart" uri="{C3380CC4-5D6E-409C-BE32-E72D297353CC}">
              <c16:uniqueId val="{00000003-39BA-4729-BC53-FA832499C3E5}"/>
            </c:ext>
          </c:extLst>
        </c:ser>
        <c:ser>
          <c:idx val="4"/>
          <c:order val="4"/>
          <c:tx>
            <c:strRef>
              <c:f>LIA_BCL!$J$245</c:f>
              <c:strCache>
                <c:ptCount val="1"/>
                <c:pt idx="0">
                  <c:v>last 8</c:v>
                </c:pt>
              </c:strCache>
            </c:strRef>
          </c:tx>
          <c:spPr>
            <a:ln w="28575" cap="rnd">
              <a:solidFill>
                <a:schemeClr val="accent5"/>
              </a:solidFill>
              <a:round/>
            </a:ln>
            <a:effectLst/>
          </c:spPr>
          <c:marker>
            <c:symbol val="none"/>
          </c:marker>
          <c:val>
            <c:numRef>
              <c:f>LIA_BCL!$J$246:$J$261</c:f>
              <c:numCache>
                <c:formatCode>0%</c:formatCode>
                <c:ptCount val="16"/>
                <c:pt idx="0">
                  <c:v>0.38295411323846668</c:v>
                </c:pt>
                <c:pt idx="1">
                  <c:v>0.38295411323846668</c:v>
                </c:pt>
                <c:pt idx="2">
                  <c:v>0.38295411323846668</c:v>
                </c:pt>
                <c:pt idx="3">
                  <c:v>0.38295411323846668</c:v>
                </c:pt>
                <c:pt idx="4">
                  <c:v>0.38295411323846668</c:v>
                </c:pt>
                <c:pt idx="5">
                  <c:v>0.38295411323846668</c:v>
                </c:pt>
                <c:pt idx="6">
                  <c:v>0.38295411323846668</c:v>
                </c:pt>
                <c:pt idx="7">
                  <c:v>0.38295411323846668</c:v>
                </c:pt>
                <c:pt idx="8">
                  <c:v>0.38295411323846668</c:v>
                </c:pt>
                <c:pt idx="9">
                  <c:v>0.38295411323846668</c:v>
                </c:pt>
                <c:pt idx="10">
                  <c:v>0.38295411323846668</c:v>
                </c:pt>
                <c:pt idx="11">
                  <c:v>0.38295411323846668</c:v>
                </c:pt>
                <c:pt idx="12">
                  <c:v>0.38295411323846668</c:v>
                </c:pt>
                <c:pt idx="13">
                  <c:v>0.38295411323846668</c:v>
                </c:pt>
                <c:pt idx="14">
                  <c:v>0.38295411323846668</c:v>
                </c:pt>
                <c:pt idx="15">
                  <c:v>0.38295411323846668</c:v>
                </c:pt>
              </c:numCache>
            </c:numRef>
          </c:val>
          <c:smooth val="0"/>
          <c:extLst>
            <c:ext xmlns:c16="http://schemas.microsoft.com/office/drawing/2014/chart" uri="{C3380CC4-5D6E-409C-BE32-E72D297353CC}">
              <c16:uniqueId val="{00000004-39BA-4729-BC53-FA832499C3E5}"/>
            </c:ext>
          </c:extLst>
        </c:ser>
        <c:dLbls>
          <c:showLegendKey val="0"/>
          <c:showVal val="0"/>
          <c:showCatName val="0"/>
          <c:showSerName val="0"/>
          <c:showPercent val="0"/>
          <c:showBubbleSize val="0"/>
        </c:dLbls>
        <c:marker val="1"/>
        <c:smooth val="0"/>
        <c:axId val="202488975"/>
        <c:axId val="1565781135"/>
      </c:lineChart>
      <c:catAx>
        <c:axId val="202488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5781135"/>
        <c:crosses val="autoZero"/>
        <c:auto val="1"/>
        <c:lblAlgn val="ctr"/>
        <c:lblOffset val="100"/>
        <c:noMultiLvlLbl val="0"/>
      </c:catAx>
      <c:valAx>
        <c:axId val="156578113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4889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LR by AQ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LR</c:v>
          </c:tx>
          <c:spPr>
            <a:solidFill>
              <a:schemeClr val="accent1"/>
            </a:solidFill>
            <a:ln>
              <a:noFill/>
            </a:ln>
            <a:effectLst/>
          </c:spPr>
          <c:invertIfNegative val="0"/>
          <c:cat>
            <c:strRef>
              <c:f>LIA_BCL!$A$246:$A$261</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LIA_BF!$F$131:$F$146</c:f>
              <c:numCache>
                <c:formatCode>0%</c:formatCode>
                <c:ptCount val="16"/>
                <c:pt idx="0">
                  <c:v>0.87141813196102813</c:v>
                </c:pt>
                <c:pt idx="1">
                  <c:v>0.89631615698823763</c:v>
                </c:pt>
                <c:pt idx="2">
                  <c:v>0.12141387949897284</c:v>
                </c:pt>
                <c:pt idx="3">
                  <c:v>1.1422646720141214</c:v>
                </c:pt>
                <c:pt idx="4">
                  <c:v>0.71499064418874847</c:v>
                </c:pt>
                <c:pt idx="5">
                  <c:v>0.49233866987390379</c:v>
                </c:pt>
                <c:pt idx="6">
                  <c:v>0.43328325844434951</c:v>
                </c:pt>
                <c:pt idx="7">
                  <c:v>0.37294702022633547</c:v>
                </c:pt>
                <c:pt idx="8">
                  <c:v>0.44363742420971142</c:v>
                </c:pt>
                <c:pt idx="9">
                  <c:v>0.26317395293150475</c:v>
                </c:pt>
                <c:pt idx="10">
                  <c:v>0.40311179177677481</c:v>
                </c:pt>
                <c:pt idx="11">
                  <c:v>0.46939354244220222</c:v>
                </c:pt>
                <c:pt idx="12">
                  <c:v>0.28764852155968712</c:v>
                </c:pt>
                <c:pt idx="13">
                  <c:v>0.4170155750739844</c:v>
                </c:pt>
                <c:pt idx="14">
                  <c:v>0.4810657400666063</c:v>
                </c:pt>
                <c:pt idx="15">
                  <c:v>0.46038695951732117</c:v>
                </c:pt>
              </c:numCache>
            </c:numRef>
          </c:val>
          <c:extLst>
            <c:ext xmlns:c16="http://schemas.microsoft.com/office/drawing/2014/chart" uri="{C3380CC4-5D6E-409C-BE32-E72D297353CC}">
              <c16:uniqueId val="{00000000-8401-4546-9885-69E6B4A653DB}"/>
            </c:ext>
          </c:extLst>
        </c:ser>
        <c:dLbls>
          <c:showLegendKey val="0"/>
          <c:showVal val="0"/>
          <c:showCatName val="0"/>
          <c:showSerName val="0"/>
          <c:showPercent val="0"/>
          <c:showBubbleSize val="0"/>
        </c:dLbls>
        <c:gapWidth val="219"/>
        <c:overlap val="-27"/>
        <c:axId val="202488975"/>
        <c:axId val="1565781135"/>
      </c:barChart>
      <c:lineChart>
        <c:grouping val="standard"/>
        <c:varyColors val="0"/>
        <c:ser>
          <c:idx val="1"/>
          <c:order val="1"/>
          <c:tx>
            <c:strRef>
              <c:f>LIA_BCL!$G$245</c:f>
              <c:strCache>
                <c:ptCount val="1"/>
                <c:pt idx="0">
                  <c:v>avg</c:v>
                </c:pt>
              </c:strCache>
            </c:strRef>
          </c:tx>
          <c:spPr>
            <a:ln w="28575" cap="rnd">
              <a:solidFill>
                <a:schemeClr val="accent2"/>
              </a:solidFill>
              <a:round/>
            </a:ln>
            <a:effectLst/>
          </c:spPr>
          <c:marker>
            <c:symbol val="none"/>
          </c:marker>
          <c:val>
            <c:numRef>
              <c:f>LIA_BF!$G$131:$G$146</c:f>
              <c:numCache>
                <c:formatCode>0%</c:formatCode>
                <c:ptCount val="16"/>
                <c:pt idx="0">
                  <c:v>0.51690037129834299</c:v>
                </c:pt>
                <c:pt idx="1">
                  <c:v>0.51690037129834299</c:v>
                </c:pt>
                <c:pt idx="2">
                  <c:v>0.51690037129834299</c:v>
                </c:pt>
                <c:pt idx="3">
                  <c:v>0.51690037129834299</c:v>
                </c:pt>
                <c:pt idx="4">
                  <c:v>0.51690037129834299</c:v>
                </c:pt>
                <c:pt idx="5">
                  <c:v>0.51690037129834299</c:v>
                </c:pt>
                <c:pt idx="6">
                  <c:v>0.51690037129834299</c:v>
                </c:pt>
                <c:pt idx="7">
                  <c:v>0.51690037129834299</c:v>
                </c:pt>
                <c:pt idx="8">
                  <c:v>0.51690037129834299</c:v>
                </c:pt>
                <c:pt idx="9">
                  <c:v>0.51690037129834299</c:v>
                </c:pt>
                <c:pt idx="10">
                  <c:v>0.51690037129834299</c:v>
                </c:pt>
                <c:pt idx="11">
                  <c:v>0.51690037129834299</c:v>
                </c:pt>
                <c:pt idx="12">
                  <c:v>0.51690037129834299</c:v>
                </c:pt>
                <c:pt idx="13">
                  <c:v>0.51690037129834299</c:v>
                </c:pt>
                <c:pt idx="14">
                  <c:v>0.51690037129834299</c:v>
                </c:pt>
                <c:pt idx="15">
                  <c:v>0.51690037129834299</c:v>
                </c:pt>
              </c:numCache>
            </c:numRef>
          </c:val>
          <c:smooth val="0"/>
          <c:extLst>
            <c:ext xmlns:c16="http://schemas.microsoft.com/office/drawing/2014/chart" uri="{C3380CC4-5D6E-409C-BE32-E72D297353CC}">
              <c16:uniqueId val="{00000001-8401-4546-9885-69E6B4A653DB}"/>
            </c:ext>
          </c:extLst>
        </c:ser>
        <c:ser>
          <c:idx val="2"/>
          <c:order val="2"/>
          <c:tx>
            <c:strRef>
              <c:f>LIA_BCL!$H$245</c:f>
              <c:strCache>
                <c:ptCount val="1"/>
                <c:pt idx="0">
                  <c:v>w. avg</c:v>
                </c:pt>
              </c:strCache>
            </c:strRef>
          </c:tx>
          <c:spPr>
            <a:ln w="28575" cap="rnd">
              <a:solidFill>
                <a:schemeClr val="accent3"/>
              </a:solidFill>
              <a:round/>
            </a:ln>
            <a:effectLst/>
          </c:spPr>
          <c:marker>
            <c:symbol val="none"/>
          </c:marker>
          <c:val>
            <c:numRef>
              <c:f>LIA_BF!$H$131:$H$146</c:f>
              <c:numCache>
                <c:formatCode>0%</c:formatCode>
                <c:ptCount val="16"/>
                <c:pt idx="0">
                  <c:v>0.46872099322030991</c:v>
                </c:pt>
                <c:pt idx="1">
                  <c:v>0.46872099322030991</c:v>
                </c:pt>
                <c:pt idx="2">
                  <c:v>0.46872099322030991</c:v>
                </c:pt>
                <c:pt idx="3">
                  <c:v>0.46872099322030991</c:v>
                </c:pt>
                <c:pt idx="4">
                  <c:v>0.46872099322030991</c:v>
                </c:pt>
                <c:pt idx="5">
                  <c:v>0.46872099322030991</c:v>
                </c:pt>
                <c:pt idx="6">
                  <c:v>0.46872099322030991</c:v>
                </c:pt>
                <c:pt idx="7">
                  <c:v>0.46872099322030991</c:v>
                </c:pt>
                <c:pt idx="8">
                  <c:v>0.46872099322030991</c:v>
                </c:pt>
                <c:pt idx="9">
                  <c:v>0.46872099322030991</c:v>
                </c:pt>
                <c:pt idx="10">
                  <c:v>0.46872099322030991</c:v>
                </c:pt>
                <c:pt idx="11">
                  <c:v>0.46872099322030991</c:v>
                </c:pt>
                <c:pt idx="12">
                  <c:v>0.46872099322030991</c:v>
                </c:pt>
                <c:pt idx="13">
                  <c:v>0.46872099322030991</c:v>
                </c:pt>
                <c:pt idx="14">
                  <c:v>0.46872099322030991</c:v>
                </c:pt>
                <c:pt idx="15">
                  <c:v>0.46872099322030991</c:v>
                </c:pt>
              </c:numCache>
            </c:numRef>
          </c:val>
          <c:smooth val="0"/>
          <c:extLst>
            <c:ext xmlns:c16="http://schemas.microsoft.com/office/drawing/2014/chart" uri="{C3380CC4-5D6E-409C-BE32-E72D297353CC}">
              <c16:uniqueId val="{00000002-8401-4546-9885-69E6B4A653DB}"/>
            </c:ext>
          </c:extLst>
        </c:ser>
        <c:ser>
          <c:idx val="3"/>
          <c:order val="3"/>
          <c:tx>
            <c:strRef>
              <c:f>LIA_BCL!$I$245</c:f>
              <c:strCache>
                <c:ptCount val="1"/>
                <c:pt idx="0">
                  <c:v>last 4</c:v>
                </c:pt>
              </c:strCache>
            </c:strRef>
          </c:tx>
          <c:spPr>
            <a:ln w="28575" cap="rnd">
              <a:solidFill>
                <a:schemeClr val="accent4"/>
              </a:solidFill>
              <a:round/>
            </a:ln>
            <a:effectLst/>
          </c:spPr>
          <c:marker>
            <c:symbol val="none"/>
          </c:marker>
          <c:val>
            <c:numRef>
              <c:f>LIA_BF!$I$131:$I$146</c:f>
              <c:numCache>
                <c:formatCode>0%</c:formatCode>
                <c:ptCount val="16"/>
                <c:pt idx="0">
                  <c:v>0.41903199669991725</c:v>
                </c:pt>
                <c:pt idx="1">
                  <c:v>0.41903199669991725</c:v>
                </c:pt>
                <c:pt idx="2">
                  <c:v>0.41903199669991725</c:v>
                </c:pt>
                <c:pt idx="3">
                  <c:v>0.41903199669991725</c:v>
                </c:pt>
                <c:pt idx="4">
                  <c:v>0.41903199669991725</c:v>
                </c:pt>
                <c:pt idx="5">
                  <c:v>0.41903199669991725</c:v>
                </c:pt>
                <c:pt idx="6">
                  <c:v>0.41903199669991725</c:v>
                </c:pt>
                <c:pt idx="7">
                  <c:v>0.41903199669991725</c:v>
                </c:pt>
                <c:pt idx="8">
                  <c:v>0.41903199669991725</c:v>
                </c:pt>
                <c:pt idx="9">
                  <c:v>0.41903199669991725</c:v>
                </c:pt>
                <c:pt idx="10">
                  <c:v>0.41903199669991725</c:v>
                </c:pt>
                <c:pt idx="11">
                  <c:v>0.41903199669991725</c:v>
                </c:pt>
                <c:pt idx="12">
                  <c:v>0.41903199669991725</c:v>
                </c:pt>
                <c:pt idx="13">
                  <c:v>0.41903199669991725</c:v>
                </c:pt>
                <c:pt idx="14">
                  <c:v>0.41903199669991725</c:v>
                </c:pt>
                <c:pt idx="15">
                  <c:v>0.41903199669991725</c:v>
                </c:pt>
              </c:numCache>
            </c:numRef>
          </c:val>
          <c:smooth val="0"/>
          <c:extLst>
            <c:ext xmlns:c16="http://schemas.microsoft.com/office/drawing/2014/chart" uri="{C3380CC4-5D6E-409C-BE32-E72D297353CC}">
              <c16:uniqueId val="{00000003-8401-4546-9885-69E6B4A653DB}"/>
            </c:ext>
          </c:extLst>
        </c:ser>
        <c:ser>
          <c:idx val="4"/>
          <c:order val="4"/>
          <c:tx>
            <c:strRef>
              <c:f>LIA_BCL!$J$245</c:f>
              <c:strCache>
                <c:ptCount val="1"/>
                <c:pt idx="0">
                  <c:v>last 8</c:v>
                </c:pt>
              </c:strCache>
            </c:strRef>
          </c:tx>
          <c:spPr>
            <a:ln w="28575" cap="rnd">
              <a:solidFill>
                <a:schemeClr val="accent5"/>
              </a:solidFill>
              <a:round/>
            </a:ln>
            <a:effectLst/>
          </c:spPr>
          <c:marker>
            <c:symbol val="none"/>
          </c:marker>
          <c:val>
            <c:numRef>
              <c:f>LIA_BF!$J$131:$J$146</c:f>
              <c:numCache>
                <c:formatCode>0%</c:formatCode>
                <c:ptCount val="16"/>
                <c:pt idx="0">
                  <c:v>0.41079932799732793</c:v>
                </c:pt>
                <c:pt idx="1">
                  <c:v>0.41079932799732793</c:v>
                </c:pt>
                <c:pt idx="2">
                  <c:v>0.41079932799732793</c:v>
                </c:pt>
                <c:pt idx="3">
                  <c:v>0.41079932799732793</c:v>
                </c:pt>
                <c:pt idx="4">
                  <c:v>0.41079932799732793</c:v>
                </c:pt>
                <c:pt idx="5">
                  <c:v>0.41079932799732793</c:v>
                </c:pt>
                <c:pt idx="6">
                  <c:v>0.41079932799732793</c:v>
                </c:pt>
                <c:pt idx="7">
                  <c:v>0.41079932799732793</c:v>
                </c:pt>
                <c:pt idx="8">
                  <c:v>0.41079932799732793</c:v>
                </c:pt>
                <c:pt idx="9">
                  <c:v>0.41079932799732793</c:v>
                </c:pt>
                <c:pt idx="10">
                  <c:v>0.41079932799732793</c:v>
                </c:pt>
                <c:pt idx="11">
                  <c:v>0.41079932799732793</c:v>
                </c:pt>
                <c:pt idx="12">
                  <c:v>0.41079932799732793</c:v>
                </c:pt>
                <c:pt idx="13">
                  <c:v>0.41079932799732793</c:v>
                </c:pt>
                <c:pt idx="14">
                  <c:v>0.41079932799732793</c:v>
                </c:pt>
                <c:pt idx="15">
                  <c:v>0.41079932799732793</c:v>
                </c:pt>
              </c:numCache>
            </c:numRef>
          </c:val>
          <c:smooth val="0"/>
          <c:extLst>
            <c:ext xmlns:c16="http://schemas.microsoft.com/office/drawing/2014/chart" uri="{C3380CC4-5D6E-409C-BE32-E72D297353CC}">
              <c16:uniqueId val="{00000004-8401-4546-9885-69E6B4A653DB}"/>
            </c:ext>
          </c:extLst>
        </c:ser>
        <c:dLbls>
          <c:showLegendKey val="0"/>
          <c:showVal val="0"/>
          <c:showCatName val="0"/>
          <c:showSerName val="0"/>
          <c:showPercent val="0"/>
          <c:showBubbleSize val="0"/>
        </c:dLbls>
        <c:marker val="1"/>
        <c:smooth val="0"/>
        <c:axId val="202488975"/>
        <c:axId val="1565781135"/>
      </c:lineChart>
      <c:catAx>
        <c:axId val="202488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5781135"/>
        <c:crosses val="autoZero"/>
        <c:auto val="1"/>
        <c:lblAlgn val="ctr"/>
        <c:lblOffset val="100"/>
        <c:noMultiLvlLbl val="0"/>
      </c:catAx>
      <c:valAx>
        <c:axId val="156578113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4889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Australian Government ZCB yields</a:t>
            </a:r>
            <a:r>
              <a:rPr lang="en-AU" baseline="0"/>
              <a:t> - Dec-21</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ZCB yields</c:v>
          </c:tx>
          <c:spPr>
            <a:ln w="19050" cap="rnd">
              <a:solidFill>
                <a:schemeClr val="accent1"/>
              </a:solidFill>
              <a:round/>
            </a:ln>
            <a:effectLst/>
          </c:spPr>
          <c:marker>
            <c:symbol val="none"/>
          </c:marker>
          <c:xVal>
            <c:numRef>
              <c:f>LIA_Discount!$B$8:$B$48</c:f>
              <c:numCache>
                <c:formatCode>General</c:formatCode>
                <c:ptCount val="41"/>
                <c:pt idx="0">
                  <c:v>0</c:v>
                </c:pt>
                <c:pt idx="1">
                  <c:v>0.25</c:v>
                </c:pt>
                <c:pt idx="2">
                  <c:v>0.5</c:v>
                </c:pt>
                <c:pt idx="3">
                  <c:v>0.75</c:v>
                </c:pt>
                <c:pt idx="4">
                  <c:v>1</c:v>
                </c:pt>
                <c:pt idx="5">
                  <c:v>1.25</c:v>
                </c:pt>
                <c:pt idx="6">
                  <c:v>1.5</c:v>
                </c:pt>
                <c:pt idx="7">
                  <c:v>1.75</c:v>
                </c:pt>
                <c:pt idx="8">
                  <c:v>2</c:v>
                </c:pt>
                <c:pt idx="9">
                  <c:v>2.25</c:v>
                </c:pt>
                <c:pt idx="10">
                  <c:v>2.5</c:v>
                </c:pt>
                <c:pt idx="11">
                  <c:v>2.75</c:v>
                </c:pt>
                <c:pt idx="12">
                  <c:v>3</c:v>
                </c:pt>
                <c:pt idx="13">
                  <c:v>3.25</c:v>
                </c:pt>
                <c:pt idx="14">
                  <c:v>3.5</c:v>
                </c:pt>
                <c:pt idx="15">
                  <c:v>3.75</c:v>
                </c:pt>
                <c:pt idx="16">
                  <c:v>4</c:v>
                </c:pt>
                <c:pt idx="17">
                  <c:v>4.25</c:v>
                </c:pt>
                <c:pt idx="18">
                  <c:v>4.5</c:v>
                </c:pt>
                <c:pt idx="19">
                  <c:v>4.75</c:v>
                </c:pt>
                <c:pt idx="20">
                  <c:v>5</c:v>
                </c:pt>
                <c:pt idx="21">
                  <c:v>5.25</c:v>
                </c:pt>
                <c:pt idx="22">
                  <c:v>5.5</c:v>
                </c:pt>
                <c:pt idx="23">
                  <c:v>5.75</c:v>
                </c:pt>
                <c:pt idx="24">
                  <c:v>6</c:v>
                </c:pt>
                <c:pt idx="25">
                  <c:v>6.25</c:v>
                </c:pt>
                <c:pt idx="26">
                  <c:v>6.5</c:v>
                </c:pt>
                <c:pt idx="27">
                  <c:v>6.75</c:v>
                </c:pt>
                <c:pt idx="28">
                  <c:v>7</c:v>
                </c:pt>
                <c:pt idx="29">
                  <c:v>7.25</c:v>
                </c:pt>
                <c:pt idx="30">
                  <c:v>7.5</c:v>
                </c:pt>
                <c:pt idx="31">
                  <c:v>7.75</c:v>
                </c:pt>
                <c:pt idx="32">
                  <c:v>8</c:v>
                </c:pt>
                <c:pt idx="33">
                  <c:v>8.25</c:v>
                </c:pt>
                <c:pt idx="34">
                  <c:v>8.5</c:v>
                </c:pt>
                <c:pt idx="35">
                  <c:v>8.75</c:v>
                </c:pt>
                <c:pt idx="36">
                  <c:v>9</c:v>
                </c:pt>
                <c:pt idx="37">
                  <c:v>9.25</c:v>
                </c:pt>
                <c:pt idx="38">
                  <c:v>9.5</c:v>
                </c:pt>
                <c:pt idx="39">
                  <c:v>9.75</c:v>
                </c:pt>
                <c:pt idx="40">
                  <c:v>10</c:v>
                </c:pt>
              </c:numCache>
            </c:numRef>
          </c:xVal>
          <c:yVal>
            <c:numRef>
              <c:f>LIA_Discount!$C$8:$C$48</c:f>
              <c:numCache>
                <c:formatCode>General</c:formatCode>
                <c:ptCount val="41"/>
                <c:pt idx="0">
                  <c:v>0.04</c:v>
                </c:pt>
                <c:pt idx="1">
                  <c:v>0.03</c:v>
                </c:pt>
                <c:pt idx="2">
                  <c:v>0.13</c:v>
                </c:pt>
                <c:pt idx="3">
                  <c:v>0.22</c:v>
                </c:pt>
                <c:pt idx="4">
                  <c:v>0.31</c:v>
                </c:pt>
                <c:pt idx="5">
                  <c:v>0.39</c:v>
                </c:pt>
                <c:pt idx="6">
                  <c:v>0.47</c:v>
                </c:pt>
                <c:pt idx="7">
                  <c:v>0.56000000000000005</c:v>
                </c:pt>
                <c:pt idx="8">
                  <c:v>0.65</c:v>
                </c:pt>
                <c:pt idx="9">
                  <c:v>0.73</c:v>
                </c:pt>
                <c:pt idx="10">
                  <c:v>0.82</c:v>
                </c:pt>
                <c:pt idx="11">
                  <c:v>0.9</c:v>
                </c:pt>
                <c:pt idx="12">
                  <c:v>0.98</c:v>
                </c:pt>
                <c:pt idx="13">
                  <c:v>1.05</c:v>
                </c:pt>
                <c:pt idx="14">
                  <c:v>1.1100000000000001</c:v>
                </c:pt>
                <c:pt idx="15">
                  <c:v>1.17</c:v>
                </c:pt>
                <c:pt idx="16">
                  <c:v>1.22</c:v>
                </c:pt>
                <c:pt idx="17">
                  <c:v>1.26</c:v>
                </c:pt>
                <c:pt idx="18">
                  <c:v>1.3</c:v>
                </c:pt>
                <c:pt idx="19">
                  <c:v>1.34</c:v>
                </c:pt>
                <c:pt idx="20">
                  <c:v>1.37</c:v>
                </c:pt>
                <c:pt idx="21">
                  <c:v>1.39</c:v>
                </c:pt>
                <c:pt idx="22">
                  <c:v>1.42</c:v>
                </c:pt>
                <c:pt idx="23">
                  <c:v>1.44</c:v>
                </c:pt>
                <c:pt idx="24">
                  <c:v>1.46</c:v>
                </c:pt>
                <c:pt idx="25">
                  <c:v>1.48</c:v>
                </c:pt>
                <c:pt idx="26">
                  <c:v>1.5</c:v>
                </c:pt>
                <c:pt idx="27">
                  <c:v>1.51</c:v>
                </c:pt>
                <c:pt idx="28">
                  <c:v>1.53</c:v>
                </c:pt>
                <c:pt idx="29">
                  <c:v>1.54</c:v>
                </c:pt>
                <c:pt idx="30">
                  <c:v>1.56</c:v>
                </c:pt>
                <c:pt idx="31">
                  <c:v>1.57</c:v>
                </c:pt>
                <c:pt idx="32">
                  <c:v>1.59</c:v>
                </c:pt>
                <c:pt idx="33">
                  <c:v>1.6</c:v>
                </c:pt>
                <c:pt idx="34">
                  <c:v>1.62</c:v>
                </c:pt>
                <c:pt idx="35">
                  <c:v>1.63</c:v>
                </c:pt>
                <c:pt idx="36">
                  <c:v>1.65</c:v>
                </c:pt>
                <c:pt idx="37">
                  <c:v>1.66</c:v>
                </c:pt>
                <c:pt idx="38">
                  <c:v>1.68</c:v>
                </c:pt>
                <c:pt idx="39">
                  <c:v>1.69</c:v>
                </c:pt>
                <c:pt idx="40">
                  <c:v>1.71</c:v>
                </c:pt>
              </c:numCache>
            </c:numRef>
          </c:yVal>
          <c:smooth val="0"/>
          <c:extLst>
            <c:ext xmlns:c16="http://schemas.microsoft.com/office/drawing/2014/chart" uri="{C3380CC4-5D6E-409C-BE32-E72D297353CC}">
              <c16:uniqueId val="{00000000-7901-4F43-8984-AA015948D902}"/>
            </c:ext>
          </c:extLst>
        </c:ser>
        <c:ser>
          <c:idx val="1"/>
          <c:order val="1"/>
          <c:tx>
            <c:v>Mean-term</c:v>
          </c:tx>
          <c:spPr>
            <a:ln w="19050" cap="rnd">
              <a:solidFill>
                <a:schemeClr val="accent2"/>
              </a:solidFill>
              <a:round/>
            </a:ln>
            <a:effectLst/>
          </c:spPr>
          <c:marker>
            <c:symbol val="none"/>
          </c:marker>
          <c:xVal>
            <c:numRef>
              <c:f>LIA_Discount!$Y$8:$Y$9</c:f>
              <c:numCache>
                <c:formatCode>General</c:formatCode>
                <c:ptCount val="2"/>
                <c:pt idx="0">
                  <c:v>0.98481747337700498</c:v>
                </c:pt>
                <c:pt idx="1">
                  <c:v>0.98481747337700498</c:v>
                </c:pt>
              </c:numCache>
            </c:numRef>
          </c:xVal>
          <c:yVal>
            <c:numRef>
              <c:f>LIA_Discount!$Z$8:$Z$9</c:f>
              <c:numCache>
                <c:formatCode>General</c:formatCode>
                <c:ptCount val="2"/>
                <c:pt idx="0">
                  <c:v>0</c:v>
                </c:pt>
                <c:pt idx="1">
                  <c:v>1.71</c:v>
                </c:pt>
              </c:numCache>
            </c:numRef>
          </c:yVal>
          <c:smooth val="0"/>
          <c:extLst>
            <c:ext xmlns:c16="http://schemas.microsoft.com/office/drawing/2014/chart" uri="{C3380CC4-5D6E-409C-BE32-E72D297353CC}">
              <c16:uniqueId val="{00000001-7901-4F43-8984-AA015948D902}"/>
            </c:ext>
          </c:extLst>
        </c:ser>
        <c:ser>
          <c:idx val="2"/>
          <c:order val="2"/>
          <c:tx>
            <c:strRef>
              <c:f>LIA_Discount!$Y$11</c:f>
              <c:strCache>
                <c:ptCount val="1"/>
                <c:pt idx="0">
                  <c:v>single-effective rate</c:v>
                </c:pt>
              </c:strCache>
            </c:strRef>
          </c:tx>
          <c:spPr>
            <a:ln w="19050" cap="rnd">
              <a:solidFill>
                <a:schemeClr val="accent3"/>
              </a:solidFill>
              <a:round/>
            </a:ln>
            <a:effectLst/>
          </c:spPr>
          <c:marker>
            <c:symbol val="none"/>
          </c:marker>
          <c:xVal>
            <c:numRef>
              <c:f>LIA_Discount!$Y$12:$Y$13</c:f>
              <c:numCache>
                <c:formatCode>General</c:formatCode>
                <c:ptCount val="2"/>
                <c:pt idx="0">
                  <c:v>0</c:v>
                </c:pt>
                <c:pt idx="1">
                  <c:v>10</c:v>
                </c:pt>
              </c:numCache>
            </c:numRef>
          </c:xVal>
          <c:yVal>
            <c:numRef>
              <c:f>LIA_Discount!$Z$12:$Z$13</c:f>
              <c:numCache>
                <c:formatCode>#,##0.00</c:formatCode>
                <c:ptCount val="2"/>
                <c:pt idx="0">
                  <c:v>0.45662117945595926</c:v>
                </c:pt>
                <c:pt idx="1">
                  <c:v>0.45662117945595926</c:v>
                </c:pt>
              </c:numCache>
            </c:numRef>
          </c:yVal>
          <c:smooth val="0"/>
          <c:extLst>
            <c:ext xmlns:c16="http://schemas.microsoft.com/office/drawing/2014/chart" uri="{C3380CC4-5D6E-409C-BE32-E72D297353CC}">
              <c16:uniqueId val="{00000002-7901-4F43-8984-AA015948D902}"/>
            </c:ext>
          </c:extLst>
        </c:ser>
        <c:ser>
          <c:idx val="3"/>
          <c:order val="3"/>
          <c:tx>
            <c:strRef>
              <c:f>LIA_Discount!$Y$15</c:f>
              <c:strCache>
                <c:ptCount val="1"/>
                <c:pt idx="0">
                  <c:v>selected rate</c:v>
                </c:pt>
              </c:strCache>
            </c:strRef>
          </c:tx>
          <c:spPr>
            <a:ln w="19050" cap="rnd">
              <a:solidFill>
                <a:schemeClr val="accent4"/>
              </a:solidFill>
              <a:round/>
            </a:ln>
            <a:effectLst/>
          </c:spPr>
          <c:marker>
            <c:symbol val="none"/>
          </c:marker>
          <c:xVal>
            <c:numRef>
              <c:f>LIA_Discount!$Y$16:$Y$17</c:f>
              <c:numCache>
                <c:formatCode>General</c:formatCode>
                <c:ptCount val="2"/>
                <c:pt idx="0">
                  <c:v>0</c:v>
                </c:pt>
                <c:pt idx="1">
                  <c:v>10</c:v>
                </c:pt>
              </c:numCache>
            </c:numRef>
          </c:xVal>
          <c:yVal>
            <c:numRef>
              <c:f>LIA_Discount!$Z$16:$Z$17</c:f>
              <c:numCache>
                <c:formatCode>#,##0.00</c:formatCode>
                <c:ptCount val="2"/>
                <c:pt idx="0">
                  <c:v>0.44999999999999996</c:v>
                </c:pt>
                <c:pt idx="1">
                  <c:v>0.44999999999999996</c:v>
                </c:pt>
              </c:numCache>
            </c:numRef>
          </c:yVal>
          <c:smooth val="0"/>
          <c:extLst>
            <c:ext xmlns:c16="http://schemas.microsoft.com/office/drawing/2014/chart" uri="{C3380CC4-5D6E-409C-BE32-E72D297353CC}">
              <c16:uniqueId val="{00000003-7901-4F43-8984-AA015948D902}"/>
            </c:ext>
          </c:extLst>
        </c:ser>
        <c:dLbls>
          <c:showLegendKey val="0"/>
          <c:showVal val="0"/>
          <c:showCatName val="0"/>
          <c:showSerName val="0"/>
          <c:showPercent val="0"/>
          <c:showBubbleSize val="0"/>
        </c:dLbls>
        <c:axId val="1494936959"/>
        <c:axId val="1155353103"/>
      </c:scatterChart>
      <c:valAx>
        <c:axId val="1494936959"/>
        <c:scaling>
          <c:orientation val="minMax"/>
          <c:max val="1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Time to maturity</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55353103"/>
        <c:crosses val="autoZero"/>
        <c:crossBetween val="midCat"/>
      </c:valAx>
      <c:valAx>
        <c:axId val="115535310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Yield</a:t>
                </a:r>
                <a:r>
                  <a:rPr lang="en-AU" baseline="0"/>
                  <a:t> %p.a.</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94936959"/>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Australian Government ZCB yields</a:t>
            </a:r>
            <a:r>
              <a:rPr lang="en-AU" baseline="0"/>
              <a:t> - Dec-21</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ZCB yields</c:v>
          </c:tx>
          <c:spPr>
            <a:ln w="19050" cap="rnd">
              <a:solidFill>
                <a:schemeClr val="accent1"/>
              </a:solidFill>
              <a:round/>
            </a:ln>
            <a:effectLst/>
          </c:spPr>
          <c:marker>
            <c:symbol val="none"/>
          </c:marker>
          <c:xVal>
            <c:numRef>
              <c:f>LIA_Discount!$B$8:$B$48</c:f>
              <c:numCache>
                <c:formatCode>General</c:formatCode>
                <c:ptCount val="41"/>
                <c:pt idx="0">
                  <c:v>0</c:v>
                </c:pt>
                <c:pt idx="1">
                  <c:v>0.25</c:v>
                </c:pt>
                <c:pt idx="2">
                  <c:v>0.5</c:v>
                </c:pt>
                <c:pt idx="3">
                  <c:v>0.75</c:v>
                </c:pt>
                <c:pt idx="4">
                  <c:v>1</c:v>
                </c:pt>
                <c:pt idx="5">
                  <c:v>1.25</c:v>
                </c:pt>
                <c:pt idx="6">
                  <c:v>1.5</c:v>
                </c:pt>
                <c:pt idx="7">
                  <c:v>1.75</c:v>
                </c:pt>
                <c:pt idx="8">
                  <c:v>2</c:v>
                </c:pt>
                <c:pt idx="9">
                  <c:v>2.25</c:v>
                </c:pt>
                <c:pt idx="10">
                  <c:v>2.5</c:v>
                </c:pt>
                <c:pt idx="11">
                  <c:v>2.75</c:v>
                </c:pt>
                <c:pt idx="12">
                  <c:v>3</c:v>
                </c:pt>
                <c:pt idx="13">
                  <c:v>3.25</c:v>
                </c:pt>
                <c:pt idx="14">
                  <c:v>3.5</c:v>
                </c:pt>
                <c:pt idx="15">
                  <c:v>3.75</c:v>
                </c:pt>
                <c:pt idx="16">
                  <c:v>4</c:v>
                </c:pt>
                <c:pt idx="17">
                  <c:v>4.25</c:v>
                </c:pt>
                <c:pt idx="18">
                  <c:v>4.5</c:v>
                </c:pt>
                <c:pt idx="19">
                  <c:v>4.75</c:v>
                </c:pt>
                <c:pt idx="20">
                  <c:v>5</c:v>
                </c:pt>
                <c:pt idx="21">
                  <c:v>5.25</c:v>
                </c:pt>
                <c:pt idx="22">
                  <c:v>5.5</c:v>
                </c:pt>
                <c:pt idx="23">
                  <c:v>5.75</c:v>
                </c:pt>
                <c:pt idx="24">
                  <c:v>6</c:v>
                </c:pt>
                <c:pt idx="25">
                  <c:v>6.25</c:v>
                </c:pt>
                <c:pt idx="26">
                  <c:v>6.5</c:v>
                </c:pt>
                <c:pt idx="27">
                  <c:v>6.75</c:v>
                </c:pt>
                <c:pt idx="28">
                  <c:v>7</c:v>
                </c:pt>
                <c:pt idx="29">
                  <c:v>7.25</c:v>
                </c:pt>
                <c:pt idx="30">
                  <c:v>7.5</c:v>
                </c:pt>
                <c:pt idx="31">
                  <c:v>7.75</c:v>
                </c:pt>
                <c:pt idx="32">
                  <c:v>8</c:v>
                </c:pt>
                <c:pt idx="33">
                  <c:v>8.25</c:v>
                </c:pt>
                <c:pt idx="34">
                  <c:v>8.5</c:v>
                </c:pt>
                <c:pt idx="35">
                  <c:v>8.75</c:v>
                </c:pt>
                <c:pt idx="36">
                  <c:v>9</c:v>
                </c:pt>
                <c:pt idx="37">
                  <c:v>9.25</c:v>
                </c:pt>
                <c:pt idx="38">
                  <c:v>9.5</c:v>
                </c:pt>
                <c:pt idx="39">
                  <c:v>9.75</c:v>
                </c:pt>
                <c:pt idx="40">
                  <c:v>10</c:v>
                </c:pt>
              </c:numCache>
            </c:numRef>
          </c:xVal>
          <c:yVal>
            <c:numRef>
              <c:f>LIA_Discount!$C$8:$C$48</c:f>
              <c:numCache>
                <c:formatCode>General</c:formatCode>
                <c:ptCount val="41"/>
                <c:pt idx="0">
                  <c:v>0.04</c:v>
                </c:pt>
                <c:pt idx="1">
                  <c:v>0.03</c:v>
                </c:pt>
                <c:pt idx="2">
                  <c:v>0.13</c:v>
                </c:pt>
                <c:pt idx="3">
                  <c:v>0.22</c:v>
                </c:pt>
                <c:pt idx="4">
                  <c:v>0.31</c:v>
                </c:pt>
                <c:pt idx="5">
                  <c:v>0.39</c:v>
                </c:pt>
                <c:pt idx="6">
                  <c:v>0.47</c:v>
                </c:pt>
                <c:pt idx="7">
                  <c:v>0.56000000000000005</c:v>
                </c:pt>
                <c:pt idx="8">
                  <c:v>0.65</c:v>
                </c:pt>
                <c:pt idx="9">
                  <c:v>0.73</c:v>
                </c:pt>
                <c:pt idx="10">
                  <c:v>0.82</c:v>
                </c:pt>
                <c:pt idx="11">
                  <c:v>0.9</c:v>
                </c:pt>
                <c:pt idx="12">
                  <c:v>0.98</c:v>
                </c:pt>
                <c:pt idx="13">
                  <c:v>1.05</c:v>
                </c:pt>
                <c:pt idx="14">
                  <c:v>1.1100000000000001</c:v>
                </c:pt>
                <c:pt idx="15">
                  <c:v>1.17</c:v>
                </c:pt>
                <c:pt idx="16">
                  <c:v>1.22</c:v>
                </c:pt>
                <c:pt idx="17">
                  <c:v>1.26</c:v>
                </c:pt>
                <c:pt idx="18">
                  <c:v>1.3</c:v>
                </c:pt>
                <c:pt idx="19">
                  <c:v>1.34</c:v>
                </c:pt>
                <c:pt idx="20">
                  <c:v>1.37</c:v>
                </c:pt>
                <c:pt idx="21">
                  <c:v>1.39</c:v>
                </c:pt>
                <c:pt idx="22">
                  <c:v>1.42</c:v>
                </c:pt>
                <c:pt idx="23">
                  <c:v>1.44</c:v>
                </c:pt>
                <c:pt idx="24">
                  <c:v>1.46</c:v>
                </c:pt>
                <c:pt idx="25">
                  <c:v>1.48</c:v>
                </c:pt>
                <c:pt idx="26">
                  <c:v>1.5</c:v>
                </c:pt>
                <c:pt idx="27">
                  <c:v>1.51</c:v>
                </c:pt>
                <c:pt idx="28">
                  <c:v>1.53</c:v>
                </c:pt>
                <c:pt idx="29">
                  <c:v>1.54</c:v>
                </c:pt>
                <c:pt idx="30">
                  <c:v>1.56</c:v>
                </c:pt>
                <c:pt idx="31">
                  <c:v>1.57</c:v>
                </c:pt>
                <c:pt idx="32">
                  <c:v>1.59</c:v>
                </c:pt>
                <c:pt idx="33">
                  <c:v>1.6</c:v>
                </c:pt>
                <c:pt idx="34">
                  <c:v>1.62</c:v>
                </c:pt>
                <c:pt idx="35">
                  <c:v>1.63</c:v>
                </c:pt>
                <c:pt idx="36">
                  <c:v>1.65</c:v>
                </c:pt>
                <c:pt idx="37">
                  <c:v>1.66</c:v>
                </c:pt>
                <c:pt idx="38">
                  <c:v>1.68</c:v>
                </c:pt>
                <c:pt idx="39">
                  <c:v>1.69</c:v>
                </c:pt>
                <c:pt idx="40">
                  <c:v>1.71</c:v>
                </c:pt>
              </c:numCache>
            </c:numRef>
          </c:yVal>
          <c:smooth val="0"/>
          <c:extLst>
            <c:ext xmlns:c16="http://schemas.microsoft.com/office/drawing/2014/chart" uri="{C3380CC4-5D6E-409C-BE32-E72D297353CC}">
              <c16:uniqueId val="{00000000-FB61-4511-A7C3-F825A25BCEF0}"/>
            </c:ext>
          </c:extLst>
        </c:ser>
        <c:ser>
          <c:idx val="3"/>
          <c:order val="1"/>
          <c:tx>
            <c:v>Liability selected discount rate</c:v>
          </c:tx>
          <c:spPr>
            <a:ln w="19050" cap="rnd">
              <a:solidFill>
                <a:schemeClr val="accent4"/>
              </a:solidFill>
              <a:round/>
            </a:ln>
            <a:effectLst/>
          </c:spPr>
          <c:marker>
            <c:symbol val="none"/>
          </c:marker>
          <c:xVal>
            <c:numRef>
              <c:f>LIA_Discount!$Y$16:$Y$17</c:f>
              <c:numCache>
                <c:formatCode>General</c:formatCode>
                <c:ptCount val="2"/>
                <c:pt idx="0">
                  <c:v>0</c:v>
                </c:pt>
                <c:pt idx="1">
                  <c:v>10</c:v>
                </c:pt>
              </c:numCache>
            </c:numRef>
          </c:xVal>
          <c:yVal>
            <c:numRef>
              <c:f>LIA_Discount!$Z$16:$Z$17</c:f>
              <c:numCache>
                <c:formatCode>#,##0.00</c:formatCode>
                <c:ptCount val="2"/>
                <c:pt idx="0">
                  <c:v>0.44999999999999996</c:v>
                </c:pt>
                <c:pt idx="1">
                  <c:v>0.44999999999999996</c:v>
                </c:pt>
              </c:numCache>
            </c:numRef>
          </c:yVal>
          <c:smooth val="0"/>
          <c:extLst>
            <c:ext xmlns:c16="http://schemas.microsoft.com/office/drawing/2014/chart" uri="{C3380CC4-5D6E-409C-BE32-E72D297353CC}">
              <c16:uniqueId val="{00000003-FB61-4511-A7C3-F825A25BCEF0}"/>
            </c:ext>
          </c:extLst>
        </c:ser>
        <c:ser>
          <c:idx val="4"/>
          <c:order val="2"/>
          <c:tx>
            <c:v>Property selected discount rate</c:v>
          </c:tx>
          <c:spPr>
            <a:ln w="19050" cap="rnd">
              <a:solidFill>
                <a:schemeClr val="accent5"/>
              </a:solidFill>
              <a:round/>
            </a:ln>
            <a:effectLst/>
          </c:spPr>
          <c:marker>
            <c:symbol val="none"/>
          </c:marker>
          <c:xVal>
            <c:numRef>
              <c:f>PRP_Discount!$Y$16:$Y$17</c:f>
              <c:numCache>
                <c:formatCode>General</c:formatCode>
                <c:ptCount val="2"/>
                <c:pt idx="0">
                  <c:v>0</c:v>
                </c:pt>
                <c:pt idx="1">
                  <c:v>10</c:v>
                </c:pt>
              </c:numCache>
            </c:numRef>
          </c:xVal>
          <c:yVal>
            <c:numRef>
              <c:f>PRP_Discount!$Z$16:$Z$17</c:f>
              <c:numCache>
                <c:formatCode>#,##0.00</c:formatCode>
                <c:ptCount val="2"/>
                <c:pt idx="0">
                  <c:v>0.02</c:v>
                </c:pt>
                <c:pt idx="1">
                  <c:v>0.02</c:v>
                </c:pt>
              </c:numCache>
            </c:numRef>
          </c:yVal>
          <c:smooth val="0"/>
          <c:extLst>
            <c:ext xmlns:c16="http://schemas.microsoft.com/office/drawing/2014/chart" uri="{C3380CC4-5D6E-409C-BE32-E72D297353CC}">
              <c16:uniqueId val="{00000005-FB61-4511-A7C3-F825A25BCEF0}"/>
            </c:ext>
          </c:extLst>
        </c:ser>
        <c:dLbls>
          <c:showLegendKey val="0"/>
          <c:showVal val="0"/>
          <c:showCatName val="0"/>
          <c:showSerName val="0"/>
          <c:showPercent val="0"/>
          <c:showBubbleSize val="0"/>
        </c:dLbls>
        <c:axId val="1494936959"/>
        <c:axId val="1155353103"/>
      </c:scatterChart>
      <c:valAx>
        <c:axId val="1494936959"/>
        <c:scaling>
          <c:orientation val="minMax"/>
          <c:max val="5"/>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sz="1400"/>
                  <a:t>Time to maturity</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55353103"/>
        <c:crosses val="autoZero"/>
        <c:crossBetween val="midCat"/>
      </c:valAx>
      <c:valAx>
        <c:axId val="1155353103"/>
        <c:scaling>
          <c:orientation val="minMax"/>
          <c:max val="1.4"/>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AU" sz="1400"/>
                  <a:t>Yield</a:t>
                </a:r>
                <a:r>
                  <a:rPr lang="en-AU" sz="1400" baseline="0"/>
                  <a:t> %p.a.</a:t>
                </a:r>
                <a:endParaRPr lang="en-AU" sz="1400"/>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94936959"/>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Comparison of Loss Ratios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LIA_Consolidated!$B$22</c:f>
              <c:strCache>
                <c:ptCount val="1"/>
                <c:pt idx="0">
                  <c:v>BCL</c:v>
                </c:pt>
              </c:strCache>
            </c:strRef>
          </c:tx>
          <c:spPr>
            <a:ln w="28575" cap="rnd">
              <a:solidFill>
                <a:schemeClr val="accent1"/>
              </a:solidFill>
              <a:round/>
            </a:ln>
            <a:effectLst/>
          </c:spPr>
          <c:marker>
            <c:symbol val="none"/>
          </c:marker>
          <c:cat>
            <c:strRef>
              <c:f>LIA_Consolidated!$A$24:$A$39</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LIA_Consolidated!$D$24:$D$39</c:f>
              <c:numCache>
                <c:formatCode>0%</c:formatCode>
                <c:ptCount val="16"/>
                <c:pt idx="0">
                  <c:v>0.87141813196102813</c:v>
                </c:pt>
                <c:pt idx="1">
                  <c:v>0.89631615698823763</c:v>
                </c:pt>
                <c:pt idx="2">
                  <c:v>0.12141387949897284</c:v>
                </c:pt>
                <c:pt idx="3">
                  <c:v>1.1458043669133291</c:v>
                </c:pt>
                <c:pt idx="4">
                  <c:v>0.71757376928264049</c:v>
                </c:pt>
                <c:pt idx="5">
                  <c:v>0.49293182893922477</c:v>
                </c:pt>
                <c:pt idx="6">
                  <c:v>0.43201376385028362</c:v>
                </c:pt>
                <c:pt idx="7">
                  <c:v>0.36475096988836875</c:v>
                </c:pt>
                <c:pt idx="8">
                  <c:v>0.44063665347288339</c:v>
                </c:pt>
                <c:pt idx="9">
                  <c:v>0.21484002183894277</c:v>
                </c:pt>
                <c:pt idx="10">
                  <c:v>0.38141709600683299</c:v>
                </c:pt>
                <c:pt idx="11">
                  <c:v>0.47421276289858877</c:v>
                </c:pt>
                <c:pt idx="12">
                  <c:v>0.11797005973704559</c:v>
                </c:pt>
                <c:pt idx="13">
                  <c:v>0.30140273720988392</c:v>
                </c:pt>
                <c:pt idx="14">
                  <c:v>0.61159621117408336</c:v>
                </c:pt>
                <c:pt idx="15">
                  <c:v>0.43742221189858199</c:v>
                </c:pt>
              </c:numCache>
            </c:numRef>
          </c:val>
          <c:smooth val="0"/>
          <c:extLst>
            <c:ext xmlns:c16="http://schemas.microsoft.com/office/drawing/2014/chart" uri="{C3380CC4-5D6E-409C-BE32-E72D297353CC}">
              <c16:uniqueId val="{00000000-930B-44DA-A17D-4511D0873599}"/>
            </c:ext>
          </c:extLst>
        </c:ser>
        <c:ser>
          <c:idx val="1"/>
          <c:order val="1"/>
          <c:tx>
            <c:strRef>
              <c:f>LIA_Consolidated!$E$22</c:f>
              <c:strCache>
                <c:ptCount val="1"/>
                <c:pt idx="0">
                  <c:v>PPCI</c:v>
                </c:pt>
              </c:strCache>
            </c:strRef>
          </c:tx>
          <c:spPr>
            <a:ln w="28575" cap="rnd">
              <a:solidFill>
                <a:schemeClr val="accent2"/>
              </a:solidFill>
              <a:round/>
            </a:ln>
            <a:effectLst/>
          </c:spPr>
          <c:marker>
            <c:symbol val="none"/>
          </c:marker>
          <c:val>
            <c:numRef>
              <c:f>LIA_Consolidated!$G$24:$G$39</c:f>
              <c:numCache>
                <c:formatCode>0%</c:formatCode>
                <c:ptCount val="16"/>
                <c:pt idx="0">
                  <c:v>0.87141813196102813</c:v>
                </c:pt>
                <c:pt idx="1">
                  <c:v>0.89631615698823763</c:v>
                </c:pt>
                <c:pt idx="2">
                  <c:v>0.12141387949897284</c:v>
                </c:pt>
                <c:pt idx="3">
                  <c:v>1.1447959027297028</c:v>
                </c:pt>
                <c:pt idx="4">
                  <c:v>0.72075963015598732</c:v>
                </c:pt>
                <c:pt idx="5">
                  <c:v>0.46242922635593547</c:v>
                </c:pt>
                <c:pt idx="6">
                  <c:v>0.38854904130564022</c:v>
                </c:pt>
                <c:pt idx="7">
                  <c:v>0.47387734612864757</c:v>
                </c:pt>
                <c:pt idx="8">
                  <c:v>0.47782540528212764</c:v>
                </c:pt>
                <c:pt idx="9">
                  <c:v>0.34908825894064044</c:v>
                </c:pt>
                <c:pt idx="10">
                  <c:v>0.568313516751902</c:v>
                </c:pt>
                <c:pt idx="11">
                  <c:v>0.54641382928305415</c:v>
                </c:pt>
                <c:pt idx="12">
                  <c:v>0.40232331257574877</c:v>
                </c:pt>
                <c:pt idx="13">
                  <c:v>0.40616769275202463</c:v>
                </c:pt>
                <c:pt idx="14">
                  <c:v>0.30076891261157279</c:v>
                </c:pt>
                <c:pt idx="15">
                  <c:v>0.51536503734528494</c:v>
                </c:pt>
              </c:numCache>
            </c:numRef>
          </c:val>
          <c:smooth val="0"/>
          <c:extLst>
            <c:ext xmlns:c16="http://schemas.microsoft.com/office/drawing/2014/chart" uri="{C3380CC4-5D6E-409C-BE32-E72D297353CC}">
              <c16:uniqueId val="{00000001-930B-44DA-A17D-4511D0873599}"/>
            </c:ext>
          </c:extLst>
        </c:ser>
        <c:ser>
          <c:idx val="2"/>
          <c:order val="2"/>
          <c:tx>
            <c:strRef>
              <c:f>LIA_Consolidated!$H$22</c:f>
              <c:strCache>
                <c:ptCount val="1"/>
                <c:pt idx="0">
                  <c:v>PPCF</c:v>
                </c:pt>
              </c:strCache>
            </c:strRef>
          </c:tx>
          <c:spPr>
            <a:ln w="28575" cap="rnd">
              <a:solidFill>
                <a:schemeClr val="accent3"/>
              </a:solidFill>
              <a:round/>
            </a:ln>
            <a:effectLst/>
          </c:spPr>
          <c:marker>
            <c:symbol val="none"/>
          </c:marker>
          <c:val>
            <c:numRef>
              <c:f>LIA_Consolidated!$J$24:$J$39</c:f>
              <c:numCache>
                <c:formatCode>0%</c:formatCode>
                <c:ptCount val="16"/>
                <c:pt idx="0">
                  <c:v>0.87141813196102813</c:v>
                </c:pt>
                <c:pt idx="1">
                  <c:v>0.89631615698823763</c:v>
                </c:pt>
                <c:pt idx="2">
                  <c:v>0.12141387949897284</c:v>
                </c:pt>
                <c:pt idx="3">
                  <c:v>1.1398746721539339</c:v>
                </c:pt>
                <c:pt idx="4">
                  <c:v>0.71023666084265602</c:v>
                </c:pt>
                <c:pt idx="5">
                  <c:v>0.43785599679305237</c:v>
                </c:pt>
                <c:pt idx="6">
                  <c:v>0.36882255378128853</c:v>
                </c:pt>
                <c:pt idx="7">
                  <c:v>0.53720150356116803</c:v>
                </c:pt>
                <c:pt idx="8">
                  <c:v>0.52501412106051903</c:v>
                </c:pt>
                <c:pt idx="9">
                  <c:v>0.34821870285895967</c:v>
                </c:pt>
                <c:pt idx="10">
                  <c:v>0.4523803740494477</c:v>
                </c:pt>
                <c:pt idx="11">
                  <c:v>0.42832668426949888</c:v>
                </c:pt>
                <c:pt idx="12">
                  <c:v>0.2631817022203683</c:v>
                </c:pt>
                <c:pt idx="13">
                  <c:v>0.30857211680906943</c:v>
                </c:pt>
                <c:pt idx="14">
                  <c:v>0.24881791357139479</c:v>
                </c:pt>
                <c:pt idx="15">
                  <c:v>0.48533515991028414</c:v>
                </c:pt>
              </c:numCache>
            </c:numRef>
          </c:val>
          <c:smooth val="0"/>
          <c:extLst>
            <c:ext xmlns:c16="http://schemas.microsoft.com/office/drawing/2014/chart" uri="{C3380CC4-5D6E-409C-BE32-E72D297353CC}">
              <c16:uniqueId val="{00000002-930B-44DA-A17D-4511D0873599}"/>
            </c:ext>
          </c:extLst>
        </c:ser>
        <c:ser>
          <c:idx val="3"/>
          <c:order val="3"/>
          <c:tx>
            <c:strRef>
              <c:f>LIA_Consolidated!$K$22</c:f>
              <c:strCache>
                <c:ptCount val="1"/>
                <c:pt idx="0">
                  <c:v>PPCF_OT</c:v>
                </c:pt>
              </c:strCache>
            </c:strRef>
          </c:tx>
          <c:spPr>
            <a:ln w="28575" cap="rnd">
              <a:solidFill>
                <a:schemeClr val="accent4"/>
              </a:solidFill>
              <a:round/>
            </a:ln>
            <a:effectLst/>
          </c:spPr>
          <c:marker>
            <c:symbol val="none"/>
          </c:marker>
          <c:val>
            <c:numRef>
              <c:f>LIA_Consolidated!$M$24:$M$39</c:f>
              <c:numCache>
                <c:formatCode>0%</c:formatCode>
                <c:ptCount val="16"/>
                <c:pt idx="0">
                  <c:v>0.87141813196102813</c:v>
                </c:pt>
                <c:pt idx="1">
                  <c:v>0.89631615698823763</c:v>
                </c:pt>
                <c:pt idx="2">
                  <c:v>0.12141387949897284</c:v>
                </c:pt>
                <c:pt idx="3">
                  <c:v>1.1398746721539339</c:v>
                </c:pt>
                <c:pt idx="4">
                  <c:v>0.71023666084265602</c:v>
                </c:pt>
                <c:pt idx="5">
                  <c:v>0.43785599679305237</c:v>
                </c:pt>
                <c:pt idx="6">
                  <c:v>0.3817872996978055</c:v>
                </c:pt>
                <c:pt idx="7">
                  <c:v>0.54278403792583985</c:v>
                </c:pt>
                <c:pt idx="8">
                  <c:v>0.51484113963274991</c:v>
                </c:pt>
                <c:pt idx="9">
                  <c:v>0.3501555455934281</c:v>
                </c:pt>
                <c:pt idx="10">
                  <c:v>0.47941837930788317</c:v>
                </c:pt>
                <c:pt idx="11">
                  <c:v>0.44630282007244554</c:v>
                </c:pt>
                <c:pt idx="12">
                  <c:v>0.27595108089865572</c:v>
                </c:pt>
                <c:pt idx="13">
                  <c:v>0.30049833835907447</c:v>
                </c:pt>
                <c:pt idx="14">
                  <c:v>0.24095084518416618</c:v>
                </c:pt>
                <c:pt idx="15">
                  <c:v>0.49916796220339793</c:v>
                </c:pt>
              </c:numCache>
            </c:numRef>
          </c:val>
          <c:smooth val="0"/>
          <c:extLst>
            <c:ext xmlns:c16="http://schemas.microsoft.com/office/drawing/2014/chart" uri="{C3380CC4-5D6E-409C-BE32-E72D297353CC}">
              <c16:uniqueId val="{00000003-930B-44DA-A17D-4511D0873599}"/>
            </c:ext>
          </c:extLst>
        </c:ser>
        <c:ser>
          <c:idx val="4"/>
          <c:order val="4"/>
          <c:tx>
            <c:strRef>
              <c:f>LIA_Consolidated!$N$22</c:f>
              <c:strCache>
                <c:ptCount val="1"/>
                <c:pt idx="0">
                  <c:v>PCE</c:v>
                </c:pt>
              </c:strCache>
            </c:strRef>
          </c:tx>
          <c:spPr>
            <a:ln w="28575" cap="rnd">
              <a:solidFill>
                <a:schemeClr val="accent5"/>
              </a:solidFill>
              <a:round/>
            </a:ln>
            <a:effectLst/>
          </c:spPr>
          <c:marker>
            <c:symbol val="none"/>
          </c:marker>
          <c:val>
            <c:numRef>
              <c:f>LIA_Consolidated!$P$24:$P$39</c:f>
              <c:numCache>
                <c:formatCode>0%</c:formatCode>
                <c:ptCount val="16"/>
                <c:pt idx="0">
                  <c:v>0.87141813196102813</c:v>
                </c:pt>
                <c:pt idx="1">
                  <c:v>0.89631615698823763</c:v>
                </c:pt>
                <c:pt idx="2">
                  <c:v>0.12141387949897284</c:v>
                </c:pt>
                <c:pt idx="3">
                  <c:v>1.1398746721539339</c:v>
                </c:pt>
                <c:pt idx="4">
                  <c:v>0.71023666084265602</c:v>
                </c:pt>
                <c:pt idx="5">
                  <c:v>0.50986850258342786</c:v>
                </c:pt>
                <c:pt idx="6">
                  <c:v>0.48654739459614971</c:v>
                </c:pt>
                <c:pt idx="7">
                  <c:v>0.33292437129765057</c:v>
                </c:pt>
                <c:pt idx="8">
                  <c:v>0.52304428157662208</c:v>
                </c:pt>
                <c:pt idx="9">
                  <c:v>0.19067441550973591</c:v>
                </c:pt>
                <c:pt idx="10">
                  <c:v>0.3176321634509352</c:v>
                </c:pt>
                <c:pt idx="11">
                  <c:v>0.40792190082226321</c:v>
                </c:pt>
                <c:pt idx="12">
                  <c:v>0.10314676125562815</c:v>
                </c:pt>
                <c:pt idx="13">
                  <c:v>0.20670311977942749</c:v>
                </c:pt>
                <c:pt idx="14">
                  <c:v>0.40003229736511975</c:v>
                </c:pt>
                <c:pt idx="15">
                  <c:v>0.27265125995752926</c:v>
                </c:pt>
              </c:numCache>
            </c:numRef>
          </c:val>
          <c:smooth val="0"/>
          <c:extLst>
            <c:ext xmlns:c16="http://schemas.microsoft.com/office/drawing/2014/chart" uri="{C3380CC4-5D6E-409C-BE32-E72D297353CC}">
              <c16:uniqueId val="{00000004-930B-44DA-A17D-4511D0873599}"/>
            </c:ext>
          </c:extLst>
        </c:ser>
        <c:ser>
          <c:idx val="5"/>
          <c:order val="5"/>
          <c:tx>
            <c:strRef>
              <c:f>LIA_Consolidated!$Q$22</c:f>
              <c:strCache>
                <c:ptCount val="1"/>
                <c:pt idx="0">
                  <c:v>BF</c:v>
                </c:pt>
              </c:strCache>
            </c:strRef>
          </c:tx>
          <c:spPr>
            <a:ln w="28575" cap="rnd">
              <a:solidFill>
                <a:schemeClr val="accent6"/>
              </a:solidFill>
              <a:round/>
            </a:ln>
            <a:effectLst/>
          </c:spPr>
          <c:marker>
            <c:symbol val="none"/>
          </c:marker>
          <c:val>
            <c:numRef>
              <c:f>LIA_Consolidated!$S$24:$S$39</c:f>
              <c:numCache>
                <c:formatCode>0%</c:formatCode>
                <c:ptCount val="16"/>
                <c:pt idx="0">
                  <c:v>0.87141813196102813</c:v>
                </c:pt>
                <c:pt idx="1">
                  <c:v>0.89631615698823763</c:v>
                </c:pt>
                <c:pt idx="2">
                  <c:v>0.12141387949897284</c:v>
                </c:pt>
                <c:pt idx="3">
                  <c:v>1.1422646720141214</c:v>
                </c:pt>
                <c:pt idx="4">
                  <c:v>0.71499064418874847</c:v>
                </c:pt>
                <c:pt idx="5">
                  <c:v>0.49233866987390379</c:v>
                </c:pt>
                <c:pt idx="6">
                  <c:v>0.43328325844434951</c:v>
                </c:pt>
                <c:pt idx="7">
                  <c:v>0.37294702022633547</c:v>
                </c:pt>
                <c:pt idx="8">
                  <c:v>0.44363742420971142</c:v>
                </c:pt>
                <c:pt idx="9">
                  <c:v>0.26317395293150475</c:v>
                </c:pt>
                <c:pt idx="10">
                  <c:v>0.40311179177677481</c:v>
                </c:pt>
                <c:pt idx="11">
                  <c:v>0.46939354244220222</c:v>
                </c:pt>
                <c:pt idx="12">
                  <c:v>0.28764852155968712</c:v>
                </c:pt>
                <c:pt idx="13">
                  <c:v>0.4170155750739844</c:v>
                </c:pt>
                <c:pt idx="14">
                  <c:v>0.4810657400666063</c:v>
                </c:pt>
                <c:pt idx="15">
                  <c:v>0.46038695951732117</c:v>
                </c:pt>
              </c:numCache>
            </c:numRef>
          </c:val>
          <c:smooth val="0"/>
          <c:extLst>
            <c:ext xmlns:c16="http://schemas.microsoft.com/office/drawing/2014/chart" uri="{C3380CC4-5D6E-409C-BE32-E72D297353CC}">
              <c16:uniqueId val="{00000005-930B-44DA-A17D-4511D0873599}"/>
            </c:ext>
          </c:extLst>
        </c:ser>
        <c:ser>
          <c:idx val="6"/>
          <c:order val="6"/>
          <c:tx>
            <c:v>Selected</c:v>
          </c:tx>
          <c:spPr>
            <a:ln w="28575" cap="rnd">
              <a:solidFill>
                <a:schemeClr val="accent1">
                  <a:lumMod val="60000"/>
                </a:schemeClr>
              </a:solidFill>
              <a:round/>
            </a:ln>
            <a:effectLst/>
          </c:spPr>
          <c:marker>
            <c:symbol val="none"/>
          </c:marker>
          <c:val>
            <c:numRef>
              <c:f>LIA_Consolidated!$AB$24:$AB$39</c:f>
              <c:numCache>
                <c:formatCode>0%</c:formatCode>
                <c:ptCount val="16"/>
                <c:pt idx="0">
                  <c:v>0.87141813196102813</c:v>
                </c:pt>
                <c:pt idx="1">
                  <c:v>0.89631615698823763</c:v>
                </c:pt>
                <c:pt idx="2">
                  <c:v>0.12141387949897284</c:v>
                </c:pt>
                <c:pt idx="3">
                  <c:v>1.1458043669133291</c:v>
                </c:pt>
                <c:pt idx="4">
                  <c:v>0.71757376928264049</c:v>
                </c:pt>
                <c:pt idx="5">
                  <c:v>0.49293182893922477</c:v>
                </c:pt>
                <c:pt idx="6">
                  <c:v>0.43201376385028362</c:v>
                </c:pt>
                <c:pt idx="7">
                  <c:v>0.36475096988836875</c:v>
                </c:pt>
                <c:pt idx="8">
                  <c:v>0.44363742420971142</c:v>
                </c:pt>
                <c:pt idx="9">
                  <c:v>0.26317395293150475</c:v>
                </c:pt>
                <c:pt idx="10">
                  <c:v>0.40311179177677481</c:v>
                </c:pt>
                <c:pt idx="11">
                  <c:v>0.46939354244220222</c:v>
                </c:pt>
                <c:pt idx="12">
                  <c:v>0.28764852155968712</c:v>
                </c:pt>
                <c:pt idx="13">
                  <c:v>0.4170155750739844</c:v>
                </c:pt>
                <c:pt idx="14">
                  <c:v>0.4810657400666063</c:v>
                </c:pt>
                <c:pt idx="15">
                  <c:v>0.46038695951732117</c:v>
                </c:pt>
              </c:numCache>
            </c:numRef>
          </c:val>
          <c:smooth val="0"/>
          <c:extLst>
            <c:ext xmlns:c16="http://schemas.microsoft.com/office/drawing/2014/chart" uri="{C3380CC4-5D6E-409C-BE32-E72D297353CC}">
              <c16:uniqueId val="{00000006-930B-44DA-A17D-4511D0873599}"/>
            </c:ext>
          </c:extLst>
        </c:ser>
        <c:dLbls>
          <c:showLegendKey val="0"/>
          <c:showVal val="0"/>
          <c:showCatName val="0"/>
          <c:showSerName val="0"/>
          <c:showPercent val="0"/>
          <c:showBubbleSize val="0"/>
        </c:dLbls>
        <c:smooth val="0"/>
        <c:axId val="1052758319"/>
        <c:axId val="723034431"/>
      </c:lineChart>
      <c:catAx>
        <c:axId val="10527583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3034431"/>
        <c:crosses val="autoZero"/>
        <c:auto val="1"/>
        <c:lblAlgn val="ctr"/>
        <c:lblOffset val="100"/>
        <c:noMultiLvlLbl val="0"/>
      </c:catAx>
      <c:valAx>
        <c:axId val="72303443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27583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Comparison of Loss Ratios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LIA_Consolidated!$B$22</c:f>
              <c:strCache>
                <c:ptCount val="1"/>
                <c:pt idx="0">
                  <c:v>BCL</c:v>
                </c:pt>
              </c:strCache>
            </c:strRef>
          </c:tx>
          <c:spPr>
            <a:ln w="28575" cap="rnd">
              <a:solidFill>
                <a:schemeClr val="accent1"/>
              </a:solidFill>
              <a:round/>
            </a:ln>
            <a:effectLst/>
          </c:spPr>
          <c:marker>
            <c:symbol val="none"/>
          </c:marker>
          <c:cat>
            <c:strRef>
              <c:f>LIA_Consolidated!$A$32:$A$39</c:f>
              <c:strCache>
                <c:ptCount val="8"/>
                <c:pt idx="0">
                  <c:v>2020Q1</c:v>
                </c:pt>
                <c:pt idx="1">
                  <c:v>2020Q2</c:v>
                </c:pt>
                <c:pt idx="2">
                  <c:v>2020Q3</c:v>
                </c:pt>
                <c:pt idx="3">
                  <c:v>2020Q4</c:v>
                </c:pt>
                <c:pt idx="4">
                  <c:v>2021Q1</c:v>
                </c:pt>
                <c:pt idx="5">
                  <c:v>2021Q2</c:v>
                </c:pt>
                <c:pt idx="6">
                  <c:v>2021Q3</c:v>
                </c:pt>
                <c:pt idx="7">
                  <c:v>2021Q4</c:v>
                </c:pt>
              </c:strCache>
            </c:strRef>
          </c:cat>
          <c:val>
            <c:numRef>
              <c:f>LIA_Consolidated!$D$32:$D$39</c:f>
              <c:numCache>
                <c:formatCode>0%</c:formatCode>
                <c:ptCount val="8"/>
                <c:pt idx="0">
                  <c:v>0.44063665347288339</c:v>
                </c:pt>
                <c:pt idx="1">
                  <c:v>0.21484002183894277</c:v>
                </c:pt>
                <c:pt idx="2">
                  <c:v>0.38141709600683299</c:v>
                </c:pt>
                <c:pt idx="3">
                  <c:v>0.47421276289858877</c:v>
                </c:pt>
                <c:pt idx="4">
                  <c:v>0.11797005973704559</c:v>
                </c:pt>
                <c:pt idx="5">
                  <c:v>0.30140273720988392</c:v>
                </c:pt>
                <c:pt idx="6">
                  <c:v>0.61159621117408336</c:v>
                </c:pt>
                <c:pt idx="7">
                  <c:v>0.43742221189858199</c:v>
                </c:pt>
              </c:numCache>
            </c:numRef>
          </c:val>
          <c:smooth val="0"/>
          <c:extLst>
            <c:ext xmlns:c16="http://schemas.microsoft.com/office/drawing/2014/chart" uri="{C3380CC4-5D6E-409C-BE32-E72D297353CC}">
              <c16:uniqueId val="{00000000-60ED-4249-8582-041AF9F1F0D8}"/>
            </c:ext>
          </c:extLst>
        </c:ser>
        <c:ser>
          <c:idx val="1"/>
          <c:order val="1"/>
          <c:tx>
            <c:strRef>
              <c:f>LIA_Consolidated!$E$22</c:f>
              <c:strCache>
                <c:ptCount val="1"/>
                <c:pt idx="0">
                  <c:v>PPCI</c:v>
                </c:pt>
              </c:strCache>
            </c:strRef>
          </c:tx>
          <c:spPr>
            <a:ln w="28575" cap="rnd">
              <a:solidFill>
                <a:schemeClr val="accent2"/>
              </a:solidFill>
              <a:round/>
            </a:ln>
            <a:effectLst/>
          </c:spPr>
          <c:marker>
            <c:symbol val="none"/>
          </c:marker>
          <c:cat>
            <c:strRef>
              <c:f>LIA_Consolidated!$A$32:$A$39</c:f>
              <c:strCache>
                <c:ptCount val="8"/>
                <c:pt idx="0">
                  <c:v>2020Q1</c:v>
                </c:pt>
                <c:pt idx="1">
                  <c:v>2020Q2</c:v>
                </c:pt>
                <c:pt idx="2">
                  <c:v>2020Q3</c:v>
                </c:pt>
                <c:pt idx="3">
                  <c:v>2020Q4</c:v>
                </c:pt>
                <c:pt idx="4">
                  <c:v>2021Q1</c:v>
                </c:pt>
                <c:pt idx="5">
                  <c:v>2021Q2</c:v>
                </c:pt>
                <c:pt idx="6">
                  <c:v>2021Q3</c:v>
                </c:pt>
                <c:pt idx="7">
                  <c:v>2021Q4</c:v>
                </c:pt>
              </c:strCache>
            </c:strRef>
          </c:cat>
          <c:val>
            <c:numRef>
              <c:f>LIA_Consolidated!$G$32:$G$39</c:f>
              <c:numCache>
                <c:formatCode>0%</c:formatCode>
                <c:ptCount val="8"/>
                <c:pt idx="0">
                  <c:v>0.47782540528212764</c:v>
                </c:pt>
                <c:pt idx="1">
                  <c:v>0.34908825894064044</c:v>
                </c:pt>
                <c:pt idx="2">
                  <c:v>0.568313516751902</c:v>
                </c:pt>
                <c:pt idx="3">
                  <c:v>0.54641382928305415</c:v>
                </c:pt>
                <c:pt idx="4">
                  <c:v>0.40232331257574877</c:v>
                </c:pt>
                <c:pt idx="5">
                  <c:v>0.40616769275202463</c:v>
                </c:pt>
                <c:pt idx="6">
                  <c:v>0.30076891261157279</c:v>
                </c:pt>
                <c:pt idx="7">
                  <c:v>0.51536503734528494</c:v>
                </c:pt>
              </c:numCache>
            </c:numRef>
          </c:val>
          <c:smooth val="0"/>
          <c:extLst>
            <c:ext xmlns:c16="http://schemas.microsoft.com/office/drawing/2014/chart" uri="{C3380CC4-5D6E-409C-BE32-E72D297353CC}">
              <c16:uniqueId val="{00000001-60ED-4249-8582-041AF9F1F0D8}"/>
            </c:ext>
          </c:extLst>
        </c:ser>
        <c:ser>
          <c:idx val="2"/>
          <c:order val="2"/>
          <c:tx>
            <c:strRef>
              <c:f>LIA_Consolidated!$H$22</c:f>
              <c:strCache>
                <c:ptCount val="1"/>
                <c:pt idx="0">
                  <c:v>PPCF</c:v>
                </c:pt>
              </c:strCache>
            </c:strRef>
          </c:tx>
          <c:spPr>
            <a:ln w="28575" cap="rnd">
              <a:solidFill>
                <a:schemeClr val="accent3"/>
              </a:solidFill>
              <a:round/>
            </a:ln>
            <a:effectLst/>
          </c:spPr>
          <c:marker>
            <c:symbol val="none"/>
          </c:marker>
          <c:cat>
            <c:strRef>
              <c:f>LIA_Consolidated!$A$32:$A$39</c:f>
              <c:strCache>
                <c:ptCount val="8"/>
                <c:pt idx="0">
                  <c:v>2020Q1</c:v>
                </c:pt>
                <c:pt idx="1">
                  <c:v>2020Q2</c:v>
                </c:pt>
                <c:pt idx="2">
                  <c:v>2020Q3</c:v>
                </c:pt>
                <c:pt idx="3">
                  <c:v>2020Q4</c:v>
                </c:pt>
                <c:pt idx="4">
                  <c:v>2021Q1</c:v>
                </c:pt>
                <c:pt idx="5">
                  <c:v>2021Q2</c:v>
                </c:pt>
                <c:pt idx="6">
                  <c:v>2021Q3</c:v>
                </c:pt>
                <c:pt idx="7">
                  <c:v>2021Q4</c:v>
                </c:pt>
              </c:strCache>
            </c:strRef>
          </c:cat>
          <c:val>
            <c:numRef>
              <c:f>LIA_Consolidated!$J$32:$J$39</c:f>
              <c:numCache>
                <c:formatCode>0%</c:formatCode>
                <c:ptCount val="8"/>
                <c:pt idx="0">
                  <c:v>0.52501412106051903</c:v>
                </c:pt>
                <c:pt idx="1">
                  <c:v>0.34821870285895967</c:v>
                </c:pt>
                <c:pt idx="2">
                  <c:v>0.4523803740494477</c:v>
                </c:pt>
                <c:pt idx="3">
                  <c:v>0.42832668426949888</c:v>
                </c:pt>
                <c:pt idx="4">
                  <c:v>0.2631817022203683</c:v>
                </c:pt>
                <c:pt idx="5">
                  <c:v>0.30857211680906943</c:v>
                </c:pt>
                <c:pt idx="6">
                  <c:v>0.24881791357139479</c:v>
                </c:pt>
                <c:pt idx="7">
                  <c:v>0.48533515991028414</c:v>
                </c:pt>
              </c:numCache>
            </c:numRef>
          </c:val>
          <c:smooth val="0"/>
          <c:extLst>
            <c:ext xmlns:c16="http://schemas.microsoft.com/office/drawing/2014/chart" uri="{C3380CC4-5D6E-409C-BE32-E72D297353CC}">
              <c16:uniqueId val="{00000002-60ED-4249-8582-041AF9F1F0D8}"/>
            </c:ext>
          </c:extLst>
        </c:ser>
        <c:ser>
          <c:idx val="3"/>
          <c:order val="3"/>
          <c:tx>
            <c:strRef>
              <c:f>LIA_Consolidated!$K$22</c:f>
              <c:strCache>
                <c:ptCount val="1"/>
                <c:pt idx="0">
                  <c:v>PPCF_OT</c:v>
                </c:pt>
              </c:strCache>
            </c:strRef>
          </c:tx>
          <c:spPr>
            <a:ln w="28575" cap="rnd">
              <a:solidFill>
                <a:schemeClr val="accent4"/>
              </a:solidFill>
              <a:round/>
            </a:ln>
            <a:effectLst/>
          </c:spPr>
          <c:marker>
            <c:symbol val="none"/>
          </c:marker>
          <c:cat>
            <c:strRef>
              <c:f>LIA_Consolidated!$A$32:$A$39</c:f>
              <c:strCache>
                <c:ptCount val="8"/>
                <c:pt idx="0">
                  <c:v>2020Q1</c:v>
                </c:pt>
                <c:pt idx="1">
                  <c:v>2020Q2</c:v>
                </c:pt>
                <c:pt idx="2">
                  <c:v>2020Q3</c:v>
                </c:pt>
                <c:pt idx="3">
                  <c:v>2020Q4</c:v>
                </c:pt>
                <c:pt idx="4">
                  <c:v>2021Q1</c:v>
                </c:pt>
                <c:pt idx="5">
                  <c:v>2021Q2</c:v>
                </c:pt>
                <c:pt idx="6">
                  <c:v>2021Q3</c:v>
                </c:pt>
                <c:pt idx="7">
                  <c:v>2021Q4</c:v>
                </c:pt>
              </c:strCache>
            </c:strRef>
          </c:cat>
          <c:val>
            <c:numRef>
              <c:f>LIA_Consolidated!$M$32:$M$39</c:f>
              <c:numCache>
                <c:formatCode>0%</c:formatCode>
                <c:ptCount val="8"/>
                <c:pt idx="0">
                  <c:v>0.51484113963274991</c:v>
                </c:pt>
                <c:pt idx="1">
                  <c:v>0.3501555455934281</c:v>
                </c:pt>
                <c:pt idx="2">
                  <c:v>0.47941837930788317</c:v>
                </c:pt>
                <c:pt idx="3">
                  <c:v>0.44630282007244554</c:v>
                </c:pt>
                <c:pt idx="4">
                  <c:v>0.27595108089865572</c:v>
                </c:pt>
                <c:pt idx="5">
                  <c:v>0.30049833835907447</c:v>
                </c:pt>
                <c:pt idx="6">
                  <c:v>0.24095084518416618</c:v>
                </c:pt>
                <c:pt idx="7">
                  <c:v>0.49916796220339793</c:v>
                </c:pt>
              </c:numCache>
            </c:numRef>
          </c:val>
          <c:smooth val="0"/>
          <c:extLst>
            <c:ext xmlns:c16="http://schemas.microsoft.com/office/drawing/2014/chart" uri="{C3380CC4-5D6E-409C-BE32-E72D297353CC}">
              <c16:uniqueId val="{00000003-60ED-4249-8582-041AF9F1F0D8}"/>
            </c:ext>
          </c:extLst>
        </c:ser>
        <c:ser>
          <c:idx val="4"/>
          <c:order val="4"/>
          <c:tx>
            <c:strRef>
              <c:f>LIA_Consolidated!$N$22</c:f>
              <c:strCache>
                <c:ptCount val="1"/>
                <c:pt idx="0">
                  <c:v>PCE</c:v>
                </c:pt>
              </c:strCache>
            </c:strRef>
          </c:tx>
          <c:spPr>
            <a:ln w="28575" cap="rnd">
              <a:solidFill>
                <a:schemeClr val="accent5"/>
              </a:solidFill>
              <a:round/>
            </a:ln>
            <a:effectLst/>
          </c:spPr>
          <c:marker>
            <c:symbol val="none"/>
          </c:marker>
          <c:cat>
            <c:strRef>
              <c:f>LIA_Consolidated!$A$32:$A$39</c:f>
              <c:strCache>
                <c:ptCount val="8"/>
                <c:pt idx="0">
                  <c:v>2020Q1</c:v>
                </c:pt>
                <c:pt idx="1">
                  <c:v>2020Q2</c:v>
                </c:pt>
                <c:pt idx="2">
                  <c:v>2020Q3</c:v>
                </c:pt>
                <c:pt idx="3">
                  <c:v>2020Q4</c:v>
                </c:pt>
                <c:pt idx="4">
                  <c:v>2021Q1</c:v>
                </c:pt>
                <c:pt idx="5">
                  <c:v>2021Q2</c:v>
                </c:pt>
                <c:pt idx="6">
                  <c:v>2021Q3</c:v>
                </c:pt>
                <c:pt idx="7">
                  <c:v>2021Q4</c:v>
                </c:pt>
              </c:strCache>
            </c:strRef>
          </c:cat>
          <c:val>
            <c:numRef>
              <c:f>LIA_Consolidated!$P$32:$P$39</c:f>
              <c:numCache>
                <c:formatCode>0%</c:formatCode>
                <c:ptCount val="8"/>
                <c:pt idx="0">
                  <c:v>0.52304428157662208</c:v>
                </c:pt>
                <c:pt idx="1">
                  <c:v>0.19067441550973591</c:v>
                </c:pt>
                <c:pt idx="2">
                  <c:v>0.3176321634509352</c:v>
                </c:pt>
                <c:pt idx="3">
                  <c:v>0.40792190082226321</c:v>
                </c:pt>
                <c:pt idx="4">
                  <c:v>0.10314676125562815</c:v>
                </c:pt>
                <c:pt idx="5">
                  <c:v>0.20670311977942749</c:v>
                </c:pt>
                <c:pt idx="6">
                  <c:v>0.40003229736511975</c:v>
                </c:pt>
                <c:pt idx="7">
                  <c:v>0.27265125995752926</c:v>
                </c:pt>
              </c:numCache>
            </c:numRef>
          </c:val>
          <c:smooth val="0"/>
          <c:extLst>
            <c:ext xmlns:c16="http://schemas.microsoft.com/office/drawing/2014/chart" uri="{C3380CC4-5D6E-409C-BE32-E72D297353CC}">
              <c16:uniqueId val="{00000004-60ED-4249-8582-041AF9F1F0D8}"/>
            </c:ext>
          </c:extLst>
        </c:ser>
        <c:ser>
          <c:idx val="5"/>
          <c:order val="5"/>
          <c:tx>
            <c:strRef>
              <c:f>LIA_Consolidated!$Q$22</c:f>
              <c:strCache>
                <c:ptCount val="1"/>
                <c:pt idx="0">
                  <c:v>BF</c:v>
                </c:pt>
              </c:strCache>
            </c:strRef>
          </c:tx>
          <c:spPr>
            <a:ln w="28575" cap="rnd">
              <a:solidFill>
                <a:schemeClr val="accent6"/>
              </a:solidFill>
              <a:round/>
            </a:ln>
            <a:effectLst/>
          </c:spPr>
          <c:marker>
            <c:symbol val="none"/>
          </c:marker>
          <c:cat>
            <c:strRef>
              <c:f>LIA_Consolidated!$A$32:$A$39</c:f>
              <c:strCache>
                <c:ptCount val="8"/>
                <c:pt idx="0">
                  <c:v>2020Q1</c:v>
                </c:pt>
                <c:pt idx="1">
                  <c:v>2020Q2</c:v>
                </c:pt>
                <c:pt idx="2">
                  <c:v>2020Q3</c:v>
                </c:pt>
                <c:pt idx="3">
                  <c:v>2020Q4</c:v>
                </c:pt>
                <c:pt idx="4">
                  <c:v>2021Q1</c:v>
                </c:pt>
                <c:pt idx="5">
                  <c:v>2021Q2</c:v>
                </c:pt>
                <c:pt idx="6">
                  <c:v>2021Q3</c:v>
                </c:pt>
                <c:pt idx="7">
                  <c:v>2021Q4</c:v>
                </c:pt>
              </c:strCache>
            </c:strRef>
          </c:cat>
          <c:val>
            <c:numRef>
              <c:f>LIA_Consolidated!$S$32:$S$39</c:f>
              <c:numCache>
                <c:formatCode>0%</c:formatCode>
                <c:ptCount val="8"/>
                <c:pt idx="0">
                  <c:v>0.44363742420971142</c:v>
                </c:pt>
                <c:pt idx="1">
                  <c:v>0.26317395293150475</c:v>
                </c:pt>
                <c:pt idx="2">
                  <c:v>0.40311179177677481</c:v>
                </c:pt>
                <c:pt idx="3">
                  <c:v>0.46939354244220222</c:v>
                </c:pt>
                <c:pt idx="4">
                  <c:v>0.28764852155968712</c:v>
                </c:pt>
                <c:pt idx="5">
                  <c:v>0.4170155750739844</c:v>
                </c:pt>
                <c:pt idx="6">
                  <c:v>0.4810657400666063</c:v>
                </c:pt>
                <c:pt idx="7">
                  <c:v>0.46038695951732117</c:v>
                </c:pt>
              </c:numCache>
            </c:numRef>
          </c:val>
          <c:smooth val="0"/>
          <c:extLst>
            <c:ext xmlns:c16="http://schemas.microsoft.com/office/drawing/2014/chart" uri="{C3380CC4-5D6E-409C-BE32-E72D297353CC}">
              <c16:uniqueId val="{00000005-60ED-4249-8582-041AF9F1F0D8}"/>
            </c:ext>
          </c:extLst>
        </c:ser>
        <c:ser>
          <c:idx val="6"/>
          <c:order val="6"/>
          <c:tx>
            <c:v>Selected</c:v>
          </c:tx>
          <c:spPr>
            <a:ln w="28575" cap="rnd">
              <a:solidFill>
                <a:schemeClr val="accent1">
                  <a:lumMod val="60000"/>
                </a:schemeClr>
              </a:solidFill>
              <a:round/>
            </a:ln>
            <a:effectLst/>
          </c:spPr>
          <c:marker>
            <c:symbol val="none"/>
          </c:marker>
          <c:cat>
            <c:strRef>
              <c:f>LIA_Consolidated!$A$32:$A$39</c:f>
              <c:strCache>
                <c:ptCount val="8"/>
                <c:pt idx="0">
                  <c:v>2020Q1</c:v>
                </c:pt>
                <c:pt idx="1">
                  <c:v>2020Q2</c:v>
                </c:pt>
                <c:pt idx="2">
                  <c:v>2020Q3</c:v>
                </c:pt>
                <c:pt idx="3">
                  <c:v>2020Q4</c:v>
                </c:pt>
                <c:pt idx="4">
                  <c:v>2021Q1</c:v>
                </c:pt>
                <c:pt idx="5">
                  <c:v>2021Q2</c:v>
                </c:pt>
                <c:pt idx="6">
                  <c:v>2021Q3</c:v>
                </c:pt>
                <c:pt idx="7">
                  <c:v>2021Q4</c:v>
                </c:pt>
              </c:strCache>
            </c:strRef>
          </c:cat>
          <c:val>
            <c:numRef>
              <c:f>LIA_Consolidated!$AB$32:$AB$39</c:f>
              <c:numCache>
                <c:formatCode>0%</c:formatCode>
                <c:ptCount val="8"/>
                <c:pt idx="0">
                  <c:v>0.44363742420971142</c:v>
                </c:pt>
                <c:pt idx="1">
                  <c:v>0.26317395293150475</c:v>
                </c:pt>
                <c:pt idx="2">
                  <c:v>0.40311179177677481</c:v>
                </c:pt>
                <c:pt idx="3">
                  <c:v>0.46939354244220222</c:v>
                </c:pt>
                <c:pt idx="4">
                  <c:v>0.28764852155968712</c:v>
                </c:pt>
                <c:pt idx="5">
                  <c:v>0.4170155750739844</c:v>
                </c:pt>
                <c:pt idx="6">
                  <c:v>0.4810657400666063</c:v>
                </c:pt>
                <c:pt idx="7">
                  <c:v>0.46038695951732117</c:v>
                </c:pt>
              </c:numCache>
            </c:numRef>
          </c:val>
          <c:smooth val="0"/>
          <c:extLst>
            <c:ext xmlns:c16="http://schemas.microsoft.com/office/drawing/2014/chart" uri="{C3380CC4-5D6E-409C-BE32-E72D297353CC}">
              <c16:uniqueId val="{00000006-60ED-4249-8582-041AF9F1F0D8}"/>
            </c:ext>
          </c:extLst>
        </c:ser>
        <c:dLbls>
          <c:showLegendKey val="0"/>
          <c:showVal val="0"/>
          <c:showCatName val="0"/>
          <c:showSerName val="0"/>
          <c:showPercent val="0"/>
          <c:showBubbleSize val="0"/>
        </c:dLbls>
        <c:smooth val="0"/>
        <c:axId val="1052758319"/>
        <c:axId val="723034431"/>
      </c:lineChart>
      <c:catAx>
        <c:axId val="10527583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3034431"/>
        <c:crosses val="autoZero"/>
        <c:auto val="1"/>
        <c:lblAlgn val="ctr"/>
        <c:lblOffset val="100"/>
        <c:noMultiLvlLbl val="0"/>
      </c:catAx>
      <c:valAx>
        <c:axId val="72303443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27583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v>Paid to Date</c:v>
          </c:tx>
          <c:spPr>
            <a:solidFill>
              <a:srgbClr val="F8B217"/>
            </a:solidFill>
            <a:ln>
              <a:solidFill>
                <a:srgbClr val="F8B217"/>
              </a:solidFill>
            </a:ln>
            <a:effectLst/>
          </c:spPr>
          <c:invertIfNegative val="0"/>
          <c:cat>
            <c:strRef>
              <c:f>LIA_Consolidated!$A$24:$A$39</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LIA_Consolidated!$AC$24:$AC$39</c:f>
              <c:numCache>
                <c:formatCode>#,##0.0,,;[Red]#,##0.0,,;\-</c:formatCode>
                <c:ptCount val="16"/>
                <c:pt idx="0">
                  <c:v>11470693</c:v>
                </c:pt>
                <c:pt idx="1">
                  <c:v>13452349</c:v>
                </c:pt>
                <c:pt idx="2">
                  <c:v>1954433</c:v>
                </c:pt>
                <c:pt idx="3">
                  <c:v>20665619</c:v>
                </c:pt>
                <c:pt idx="4">
                  <c:v>14651089</c:v>
                </c:pt>
                <c:pt idx="5">
                  <c:v>9773745</c:v>
                </c:pt>
                <c:pt idx="6">
                  <c:v>7982678</c:v>
                </c:pt>
                <c:pt idx="7">
                  <c:v>9105956</c:v>
                </c:pt>
                <c:pt idx="8">
                  <c:v>10098690</c:v>
                </c:pt>
                <c:pt idx="9">
                  <c:v>5225360</c:v>
                </c:pt>
                <c:pt idx="10">
                  <c:v>9113028</c:v>
                </c:pt>
                <c:pt idx="11">
                  <c:v>10043979</c:v>
                </c:pt>
                <c:pt idx="12">
                  <c:v>2013582</c:v>
                </c:pt>
                <c:pt idx="13">
                  <c:v>2458010</c:v>
                </c:pt>
                <c:pt idx="14">
                  <c:v>2899517</c:v>
                </c:pt>
                <c:pt idx="15">
                  <c:v>1784213</c:v>
                </c:pt>
              </c:numCache>
            </c:numRef>
          </c:val>
          <c:extLst>
            <c:ext xmlns:c16="http://schemas.microsoft.com/office/drawing/2014/chart" uri="{C3380CC4-5D6E-409C-BE32-E72D297353CC}">
              <c16:uniqueId val="{00000000-5366-448C-A1B5-A60191EFFAB3}"/>
            </c:ext>
          </c:extLst>
        </c:ser>
        <c:ser>
          <c:idx val="1"/>
          <c:order val="1"/>
          <c:tx>
            <c:v>Outstanding</c:v>
          </c:tx>
          <c:spPr>
            <a:solidFill>
              <a:srgbClr val="00B0BD"/>
            </a:solidFill>
            <a:ln>
              <a:solidFill>
                <a:srgbClr val="00B0BD"/>
              </a:solidFill>
            </a:ln>
            <a:effectLst/>
          </c:spPr>
          <c:invertIfNegative val="0"/>
          <c:cat>
            <c:strRef>
              <c:f>LIA_Consolidated!$A$24:$A$39</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LIA_Consolidated!$AA$24:$AA$39</c:f>
              <c:numCache>
                <c:formatCode>#,##0.0,,;[Red]#,##0.0,,;\-</c:formatCode>
                <c:ptCount val="16"/>
                <c:pt idx="0">
                  <c:v>0</c:v>
                </c:pt>
                <c:pt idx="1">
                  <c:v>0</c:v>
                </c:pt>
                <c:pt idx="2">
                  <c:v>0</c:v>
                </c:pt>
                <c:pt idx="3">
                  <c:v>107503.75956016559</c:v>
                </c:pt>
                <c:pt idx="4">
                  <c:v>151353.25263176957</c:v>
                </c:pt>
                <c:pt idx="5">
                  <c:v>1229393.0949949098</c:v>
                </c:pt>
                <c:pt idx="6">
                  <c:v>2641340.5442883843</c:v>
                </c:pt>
                <c:pt idx="7">
                  <c:v>870502.82701483497</c:v>
                </c:pt>
                <c:pt idx="8">
                  <c:v>3350015.547975074</c:v>
                </c:pt>
                <c:pt idx="9">
                  <c:v>3443217.790238475</c:v>
                </c:pt>
                <c:pt idx="10">
                  <c:v>5563726.0735640414</c:v>
                </c:pt>
                <c:pt idx="11">
                  <c:v>9157038.553929694</c:v>
                </c:pt>
                <c:pt idx="12">
                  <c:v>10919109.904836858</c:v>
                </c:pt>
                <c:pt idx="13">
                  <c:v>18510592.702677231</c:v>
                </c:pt>
                <c:pt idx="14">
                  <c:v>23987547.358037673</c:v>
                </c:pt>
                <c:pt idx="15">
                  <c:v>26506914.393215187</c:v>
                </c:pt>
              </c:numCache>
            </c:numRef>
          </c:val>
          <c:extLst>
            <c:ext xmlns:c16="http://schemas.microsoft.com/office/drawing/2014/chart" uri="{C3380CC4-5D6E-409C-BE32-E72D297353CC}">
              <c16:uniqueId val="{00000001-5366-448C-A1B5-A60191EFFAB3}"/>
            </c:ext>
          </c:extLst>
        </c:ser>
        <c:dLbls>
          <c:showLegendKey val="0"/>
          <c:showVal val="0"/>
          <c:showCatName val="0"/>
          <c:showSerName val="0"/>
          <c:showPercent val="0"/>
          <c:showBubbleSize val="0"/>
        </c:dLbls>
        <c:gapWidth val="150"/>
        <c:overlap val="100"/>
        <c:axId val="1705012223"/>
        <c:axId val="1698470527"/>
      </c:barChart>
      <c:lineChart>
        <c:grouping val="standard"/>
        <c:varyColors val="0"/>
        <c:ser>
          <c:idx val="2"/>
          <c:order val="2"/>
          <c:tx>
            <c:v>Loss Ratio</c:v>
          </c:tx>
          <c:spPr>
            <a:ln w="28575" cap="rnd">
              <a:solidFill>
                <a:srgbClr val="838286"/>
              </a:solidFill>
              <a:round/>
            </a:ln>
            <a:effectLst/>
          </c:spPr>
          <c:marker>
            <c:symbol val="none"/>
          </c:marker>
          <c:val>
            <c:numRef>
              <c:f>LIA_Consolidated!$AB$24:$AB$39</c:f>
              <c:numCache>
                <c:formatCode>0%</c:formatCode>
                <c:ptCount val="16"/>
                <c:pt idx="0">
                  <c:v>0.87141813196102813</c:v>
                </c:pt>
                <c:pt idx="1">
                  <c:v>0.89631615698823763</c:v>
                </c:pt>
                <c:pt idx="2">
                  <c:v>0.12141387949897284</c:v>
                </c:pt>
                <c:pt idx="3">
                  <c:v>1.1458043669133291</c:v>
                </c:pt>
                <c:pt idx="4">
                  <c:v>0.71757376928264049</c:v>
                </c:pt>
                <c:pt idx="5">
                  <c:v>0.49293182893922477</c:v>
                </c:pt>
                <c:pt idx="6">
                  <c:v>0.43201376385028362</c:v>
                </c:pt>
                <c:pt idx="7">
                  <c:v>0.36475096988836875</c:v>
                </c:pt>
                <c:pt idx="8">
                  <c:v>0.44363742420971142</c:v>
                </c:pt>
                <c:pt idx="9">
                  <c:v>0.26317395293150475</c:v>
                </c:pt>
                <c:pt idx="10">
                  <c:v>0.40311179177677481</c:v>
                </c:pt>
                <c:pt idx="11">
                  <c:v>0.46939354244220222</c:v>
                </c:pt>
                <c:pt idx="12">
                  <c:v>0.28764852155968712</c:v>
                </c:pt>
                <c:pt idx="13">
                  <c:v>0.4170155750739844</c:v>
                </c:pt>
                <c:pt idx="14">
                  <c:v>0.4810657400666063</c:v>
                </c:pt>
                <c:pt idx="15">
                  <c:v>0.46038695951732117</c:v>
                </c:pt>
              </c:numCache>
            </c:numRef>
          </c:val>
          <c:smooth val="0"/>
          <c:extLst>
            <c:ext xmlns:c16="http://schemas.microsoft.com/office/drawing/2014/chart" uri="{C3380CC4-5D6E-409C-BE32-E72D297353CC}">
              <c16:uniqueId val="{00000002-5366-448C-A1B5-A60191EFFAB3}"/>
            </c:ext>
          </c:extLst>
        </c:ser>
        <c:dLbls>
          <c:showLegendKey val="0"/>
          <c:showVal val="0"/>
          <c:showCatName val="0"/>
          <c:showSerName val="0"/>
          <c:showPercent val="0"/>
          <c:showBubbleSize val="0"/>
        </c:dLbls>
        <c:marker val="1"/>
        <c:smooth val="0"/>
        <c:axId val="1696653471"/>
        <c:axId val="1699144591"/>
      </c:lineChart>
      <c:catAx>
        <c:axId val="1705012223"/>
        <c:scaling>
          <c:orientation val="minMax"/>
        </c:scaling>
        <c:delete val="0"/>
        <c:axPos val="b"/>
        <c:title>
          <c:tx>
            <c:rich>
              <a:bodyPr rot="0" spcFirstLastPara="1" vertOverflow="ellipsis" vert="horz" wrap="square" anchor="ctr" anchorCtr="1"/>
              <a:lstStyle/>
              <a:p>
                <a:pPr>
                  <a:defRPr sz="1000" b="0" i="0" u="none" strike="noStrike" kern="1200" baseline="0">
                    <a:solidFill>
                      <a:srgbClr val="595959"/>
                    </a:solidFill>
                    <a:latin typeface="Calibri"/>
                    <a:ea typeface="Calibri"/>
                    <a:cs typeface="Calibri"/>
                  </a:defRPr>
                </a:pPr>
                <a:r>
                  <a:rPr lang="en-AU"/>
                  <a:t>Accident Quarter</a:t>
                </a:r>
              </a:p>
            </c:rich>
          </c:tx>
          <c:overlay val="0"/>
          <c:spPr>
            <a:noFill/>
            <a:ln>
              <a:noFill/>
            </a:ln>
            <a:effectLst/>
          </c:spPr>
          <c:txPr>
            <a:bodyPr rot="0" spcFirstLastPara="1" vertOverflow="ellipsis" vert="horz" wrap="square" anchor="ctr" anchorCtr="1"/>
            <a:lstStyle/>
            <a:p>
              <a:pPr>
                <a:defRPr sz="1000" b="0" i="0" u="none" strike="noStrike" kern="1200" baseline="0">
                  <a:solidFill>
                    <a:srgbClr val="595959"/>
                  </a:solidFill>
                  <a:latin typeface="Calibri"/>
                  <a:ea typeface="Calibri"/>
                  <a:cs typeface="Calibri"/>
                </a:defRPr>
              </a:pPr>
              <a:endParaRPr lang="en-US"/>
            </a:p>
          </c:txPr>
        </c:title>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698470527"/>
        <c:crosses val="autoZero"/>
        <c:auto val="1"/>
        <c:lblAlgn val="ctr"/>
        <c:lblOffset val="100"/>
        <c:noMultiLvlLbl val="0"/>
      </c:catAx>
      <c:valAx>
        <c:axId val="1698470527"/>
        <c:scaling>
          <c:orientation val="minMax"/>
          <c:max val="60000000.000000007"/>
        </c:scaling>
        <c:delete val="0"/>
        <c:axPos val="l"/>
        <c:majorGridlines>
          <c:spPr>
            <a:ln w="3175" cap="flat" cmpd="sng" algn="ctr">
              <a:solidFill>
                <a:sysClr val="window" lastClr="FFFFFF">
                  <a:lumMod val="75000"/>
                </a:sysClr>
              </a:solidFill>
              <a:prstDash val="solid"/>
              <a:round/>
              <a:headEnd type="none" w="med" len="med"/>
              <a:tailEnd type="none" w="med" len="med"/>
            </a:ln>
            <a:effectLst/>
          </c:spPr>
        </c:majorGridlines>
        <c:title>
          <c:tx>
            <c:rich>
              <a:bodyPr rot="-5400000" spcFirstLastPara="1" vertOverflow="ellipsis" vert="horz" wrap="square" anchor="ctr" anchorCtr="1"/>
              <a:lstStyle/>
              <a:p>
                <a:pPr>
                  <a:defRPr sz="1000" b="0" i="0" u="none" strike="noStrike" kern="1200" baseline="0">
                    <a:solidFill>
                      <a:srgbClr val="595959"/>
                    </a:solidFill>
                    <a:latin typeface="Calibri"/>
                    <a:ea typeface="Calibri"/>
                    <a:cs typeface="Calibri"/>
                  </a:defRPr>
                </a:pPr>
                <a:r>
                  <a:rPr lang="en-AU"/>
                  <a:t>Ultimate Incurred amount ($m)</a:t>
                </a:r>
              </a:p>
            </c:rich>
          </c:tx>
          <c:overlay val="0"/>
          <c:spPr>
            <a:noFill/>
            <a:ln>
              <a:noFill/>
            </a:ln>
            <a:effectLst/>
          </c:spPr>
          <c:txPr>
            <a:bodyPr rot="-5400000" spcFirstLastPara="1" vertOverflow="ellipsis" vert="horz" wrap="square" anchor="ctr" anchorCtr="1"/>
            <a:lstStyle/>
            <a:p>
              <a:pPr>
                <a:defRPr sz="1000" b="0" i="0" u="none" strike="noStrike" kern="1200" baseline="0">
                  <a:solidFill>
                    <a:srgbClr val="595959"/>
                  </a:solidFill>
                  <a:latin typeface="Calibri"/>
                  <a:ea typeface="Calibri"/>
                  <a:cs typeface="Calibri"/>
                </a:defRPr>
              </a:pPr>
              <a:endParaRPr lang="en-US"/>
            </a:p>
          </c:txPr>
        </c:title>
        <c:numFmt formatCode="#,##0.0,,;[Red]#,##0.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crossAx val="1705012223"/>
        <c:crosses val="autoZero"/>
        <c:crossBetween val="between"/>
      </c:valAx>
      <c:valAx>
        <c:axId val="1699144591"/>
        <c:scaling>
          <c:orientation val="minMax"/>
          <c:max val="1.2"/>
        </c:scaling>
        <c:delete val="0"/>
        <c:axPos val="r"/>
        <c:title>
          <c:tx>
            <c:rich>
              <a:bodyPr rot="-5400000" spcFirstLastPara="1" vertOverflow="ellipsis" vert="horz" wrap="square" anchor="ctr" anchorCtr="1"/>
              <a:lstStyle/>
              <a:p>
                <a:pPr>
                  <a:defRPr sz="1000" b="0" i="0" u="none" strike="noStrike" kern="1200" baseline="0">
                    <a:solidFill>
                      <a:srgbClr val="595959"/>
                    </a:solidFill>
                    <a:latin typeface="Calibri"/>
                    <a:ea typeface="Calibri"/>
                    <a:cs typeface="Calibri"/>
                  </a:defRPr>
                </a:pPr>
                <a:r>
                  <a:rPr lang="en-AU"/>
                  <a:t>Loss Ratio</a:t>
                </a:r>
              </a:p>
            </c:rich>
          </c:tx>
          <c:overlay val="0"/>
          <c:spPr>
            <a:noFill/>
            <a:ln>
              <a:noFill/>
            </a:ln>
            <a:effectLst/>
          </c:spPr>
          <c:txPr>
            <a:bodyPr rot="-5400000" spcFirstLastPara="1" vertOverflow="ellipsis" vert="horz" wrap="square" anchor="ctr" anchorCtr="1"/>
            <a:lstStyle/>
            <a:p>
              <a:pPr>
                <a:defRPr sz="1000" b="0" i="0" u="none" strike="noStrike" kern="1200" baseline="0">
                  <a:solidFill>
                    <a:srgbClr val="595959"/>
                  </a:solidFill>
                  <a:latin typeface="Calibri"/>
                  <a:ea typeface="Calibri"/>
                  <a:cs typeface="Calibri"/>
                </a:defRPr>
              </a:pPr>
              <a:endParaRPr lang="en-US"/>
            </a:p>
          </c:txPr>
        </c:title>
        <c:numFmt formatCode="0%" sourceLinked="1"/>
        <c:majorTickMark val="none"/>
        <c:minorTickMark val="none"/>
        <c:tickLblPos val="nextTo"/>
        <c:spPr>
          <a:noFill/>
          <a:ln w="25400">
            <a:noFill/>
          </a:ln>
          <a:effectLst/>
        </c:spPr>
        <c:txPr>
          <a:bodyPr rot="-60000000" spcFirstLastPara="1" vertOverflow="ellipsis" vert="horz" wrap="square" anchor="ctr" anchorCtr="1"/>
          <a:lstStyle/>
          <a:p>
            <a:pPr>
              <a:defRPr sz="900" b="0" i="0" u="none" strike="noStrike" kern="1200" baseline="0">
                <a:solidFill>
                  <a:srgbClr val="595959"/>
                </a:solidFill>
                <a:latin typeface="Calibri Light"/>
                <a:ea typeface="Calibri Light"/>
                <a:cs typeface="Calibri Light"/>
              </a:defRPr>
            </a:pPr>
            <a:endParaRPr lang="en-US"/>
          </a:p>
        </c:txPr>
        <c:crossAx val="1696653471"/>
        <c:crosses val="max"/>
        <c:crossBetween val="between"/>
      </c:valAx>
      <c:catAx>
        <c:axId val="1696653471"/>
        <c:scaling>
          <c:orientation val="minMax"/>
        </c:scaling>
        <c:delete val="1"/>
        <c:axPos val="b"/>
        <c:majorTickMark val="out"/>
        <c:minorTickMark val="none"/>
        <c:tickLblPos val="nextTo"/>
        <c:crossAx val="1699144591"/>
        <c:crosses val="autoZero"/>
        <c:auto val="1"/>
        <c:lblAlgn val="ctr"/>
        <c:lblOffset val="100"/>
        <c:noMultiLvlLbl val="0"/>
      </c:catAx>
      <c:spPr>
        <a:noFill/>
        <a:ln w="25400">
          <a:noFill/>
        </a:ln>
        <a:effectLst/>
      </c:spPr>
    </c:plotArea>
    <c:legend>
      <c:legendPos val="b"/>
      <c:overlay val="0"/>
      <c:spPr>
        <a:noFill/>
        <a:ln w="25400">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alibri Light"/>
              <a:ea typeface="Calibri Light"/>
              <a:cs typeface="Calibri Light"/>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25400" cap="flat" cmpd="sng" algn="ctr">
      <a:noFill/>
      <a:round/>
    </a:ln>
    <a:effectLst/>
  </c:spPr>
  <c:txPr>
    <a:bodyPr/>
    <a:lstStyle/>
    <a:p>
      <a:pPr>
        <a:defRPr sz="1000" b="0" i="0">
          <a:latin typeface="Calibri Light"/>
          <a:ea typeface="Calibri Light"/>
          <a:cs typeface="Calibri Light"/>
        </a:defRPr>
      </a:pPr>
      <a:endParaRPr lang="en-US"/>
    </a:p>
  </c:txPr>
  <c:printSettings>
    <c:headerFooter/>
    <c:pageMargins b="2.7559055118110201" l="1.9685039370078701" r="4.7244094488188999" t="2.36220472440945" header="0.511811023622047" footer="0.511811023622047"/>
    <c:pageSetup orientation="portrait" verticalDpi="0"/>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LRs by class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Property LR</c:v>
          </c:tx>
          <c:spPr>
            <a:solidFill>
              <a:schemeClr val="accent1"/>
            </a:solidFill>
            <a:ln>
              <a:noFill/>
            </a:ln>
            <a:effectLst/>
          </c:spPr>
          <c:invertIfNegative val="0"/>
          <c:cat>
            <c:strRef>
              <c:f>Results!$A$4:$A$19</c:f>
              <c:strCache>
                <c:ptCount val="16"/>
                <c:pt idx="0">
                  <c:v>2018Q1</c:v>
                </c:pt>
                <c:pt idx="1">
                  <c:v>2018Q2</c:v>
                </c:pt>
                <c:pt idx="2">
                  <c:v>2018Q3</c:v>
                </c:pt>
                <c:pt idx="3">
                  <c:v>2018Q4</c:v>
                </c:pt>
                <c:pt idx="4">
                  <c:v>2019Q1</c:v>
                </c:pt>
                <c:pt idx="5">
                  <c:v>2019Q2</c:v>
                </c:pt>
                <c:pt idx="6">
                  <c:v>2019Q3</c:v>
                </c:pt>
                <c:pt idx="7">
                  <c:v>2019Q4</c:v>
                </c:pt>
                <c:pt idx="8">
                  <c:v>2020Q1</c:v>
                </c:pt>
                <c:pt idx="9">
                  <c:v>2020Q2</c:v>
                </c:pt>
                <c:pt idx="10">
                  <c:v>2020Q3</c:v>
                </c:pt>
                <c:pt idx="11">
                  <c:v>2020Q4</c:v>
                </c:pt>
                <c:pt idx="12">
                  <c:v>2021Q1</c:v>
                </c:pt>
                <c:pt idx="13">
                  <c:v>2021Q2</c:v>
                </c:pt>
                <c:pt idx="14">
                  <c:v>2021Q3</c:v>
                </c:pt>
                <c:pt idx="15">
                  <c:v>2021Q4</c:v>
                </c:pt>
              </c:strCache>
            </c:strRef>
          </c:cat>
          <c:val>
            <c:numRef>
              <c:f>Results!$D$4:$D$19</c:f>
              <c:numCache>
                <c:formatCode>0%</c:formatCode>
                <c:ptCount val="16"/>
                <c:pt idx="0">
                  <c:v>0.50737589013010442</c:v>
                </c:pt>
                <c:pt idx="1">
                  <c:v>0.41266237652383736</c:v>
                </c:pt>
                <c:pt idx="2">
                  <c:v>0.24400841069502738</c:v>
                </c:pt>
                <c:pt idx="3">
                  <c:v>1.3066177291301624</c:v>
                </c:pt>
                <c:pt idx="4">
                  <c:v>0.43392421051255908</c:v>
                </c:pt>
                <c:pt idx="5">
                  <c:v>0.39047440338847972</c:v>
                </c:pt>
                <c:pt idx="6">
                  <c:v>0.70823879777227594</c:v>
                </c:pt>
                <c:pt idx="7">
                  <c:v>0.94638314077350838</c:v>
                </c:pt>
                <c:pt idx="8">
                  <c:v>0.48082088990498717</c:v>
                </c:pt>
                <c:pt idx="9">
                  <c:v>0.35767425339365444</c:v>
                </c:pt>
                <c:pt idx="10">
                  <c:v>0.61606616211459786</c:v>
                </c:pt>
                <c:pt idx="11">
                  <c:v>1.2009208279342125</c:v>
                </c:pt>
                <c:pt idx="12">
                  <c:v>0.46432086386003646</c:v>
                </c:pt>
                <c:pt idx="13">
                  <c:v>0.46750366064741705</c:v>
                </c:pt>
                <c:pt idx="14">
                  <c:v>0.51818369016359389</c:v>
                </c:pt>
                <c:pt idx="15">
                  <c:v>0.91984984536019665</c:v>
                </c:pt>
              </c:numCache>
            </c:numRef>
          </c:val>
          <c:extLst>
            <c:ext xmlns:c16="http://schemas.microsoft.com/office/drawing/2014/chart" uri="{C3380CC4-5D6E-409C-BE32-E72D297353CC}">
              <c16:uniqueId val="{00000000-F931-4A8F-BC17-EECD863594D7}"/>
            </c:ext>
          </c:extLst>
        </c:ser>
        <c:ser>
          <c:idx val="1"/>
          <c:order val="1"/>
          <c:tx>
            <c:v>Liability LR</c:v>
          </c:tx>
          <c:spPr>
            <a:solidFill>
              <a:schemeClr val="accent2"/>
            </a:solidFill>
            <a:ln>
              <a:noFill/>
            </a:ln>
            <a:effectLst/>
          </c:spPr>
          <c:invertIfNegative val="0"/>
          <c:val>
            <c:numRef>
              <c:f>Results!$H$4:$H$19</c:f>
              <c:numCache>
                <c:formatCode>0%</c:formatCode>
                <c:ptCount val="16"/>
                <c:pt idx="0">
                  <c:v>0.87141813196102813</c:v>
                </c:pt>
                <c:pt idx="1">
                  <c:v>0.89631615698823763</c:v>
                </c:pt>
                <c:pt idx="2">
                  <c:v>0.12141387949897284</c:v>
                </c:pt>
                <c:pt idx="3">
                  <c:v>1.1458043669133291</c:v>
                </c:pt>
                <c:pt idx="4">
                  <c:v>0.71757376928264049</c:v>
                </c:pt>
                <c:pt idx="5">
                  <c:v>0.49293182893922477</c:v>
                </c:pt>
                <c:pt idx="6">
                  <c:v>0.43201376385028362</c:v>
                </c:pt>
                <c:pt idx="7">
                  <c:v>0.36475096988836875</c:v>
                </c:pt>
                <c:pt idx="8">
                  <c:v>0.44363742420971142</c:v>
                </c:pt>
                <c:pt idx="9">
                  <c:v>0.26317395293150475</c:v>
                </c:pt>
                <c:pt idx="10">
                  <c:v>0.40311179177677481</c:v>
                </c:pt>
                <c:pt idx="11">
                  <c:v>0.46939354244220222</c:v>
                </c:pt>
                <c:pt idx="12">
                  <c:v>0.28764852155968712</c:v>
                </c:pt>
                <c:pt idx="13">
                  <c:v>0.4170155750739844</c:v>
                </c:pt>
                <c:pt idx="14">
                  <c:v>0.4810657400666063</c:v>
                </c:pt>
                <c:pt idx="15">
                  <c:v>0.46038695951732117</c:v>
                </c:pt>
              </c:numCache>
            </c:numRef>
          </c:val>
          <c:extLst>
            <c:ext xmlns:c16="http://schemas.microsoft.com/office/drawing/2014/chart" uri="{C3380CC4-5D6E-409C-BE32-E72D297353CC}">
              <c16:uniqueId val="{00000001-F931-4A8F-BC17-EECD863594D7}"/>
            </c:ext>
          </c:extLst>
        </c:ser>
        <c:dLbls>
          <c:showLegendKey val="0"/>
          <c:showVal val="0"/>
          <c:showCatName val="0"/>
          <c:showSerName val="0"/>
          <c:showPercent val="0"/>
          <c:showBubbleSize val="0"/>
        </c:dLbls>
        <c:gapWidth val="219"/>
        <c:overlap val="-27"/>
        <c:axId val="920633087"/>
        <c:axId val="1555997839"/>
      </c:barChart>
      <c:catAx>
        <c:axId val="9206330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55997839"/>
        <c:crosses val="autoZero"/>
        <c:auto val="1"/>
        <c:lblAlgn val="ctr"/>
        <c:lblOffset val="100"/>
        <c:noMultiLvlLbl val="0"/>
      </c:catAx>
      <c:valAx>
        <c:axId val="155599783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063308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5" Type="http://schemas.openxmlformats.org/officeDocument/2006/relationships/chart" Target="../charts/chart13.xml"/><Relationship Id="rId4" Type="http://schemas.openxmlformats.org/officeDocument/2006/relationships/chart" Target="../charts/chart12.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chart" Target="../charts/chart14.xml"/><Relationship Id="rId5" Type="http://schemas.openxmlformats.org/officeDocument/2006/relationships/chart" Target="../charts/chart18.xml"/><Relationship Id="rId4" Type="http://schemas.openxmlformats.org/officeDocument/2006/relationships/chart" Target="../charts/chart17.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chart" Target="../charts/chart19.xml"/><Relationship Id="rId4" Type="http://schemas.openxmlformats.org/officeDocument/2006/relationships/chart" Target="../charts/chart2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5.xml"/><Relationship Id="rId2" Type="http://schemas.openxmlformats.org/officeDocument/2006/relationships/chart" Target="../charts/chart24.xml"/><Relationship Id="rId1" Type="http://schemas.openxmlformats.org/officeDocument/2006/relationships/chart" Target="../charts/chart23.xml"/><Relationship Id="rId5" Type="http://schemas.openxmlformats.org/officeDocument/2006/relationships/chart" Target="../charts/chart27.xml"/><Relationship Id="rId4" Type="http://schemas.openxmlformats.org/officeDocument/2006/relationships/chart" Target="../charts/chart26.xml"/></Relationships>
</file>

<file path=xl/drawings/_rels/drawing8.xml.rels><?xml version="1.0" encoding="UTF-8" standalone="yes"?>
<Relationships xmlns="http://schemas.openxmlformats.org/package/2006/relationships"><Relationship Id="rId2" Type="http://schemas.openxmlformats.org/officeDocument/2006/relationships/chart" Target="../charts/chart29.xml"/><Relationship Id="rId1" Type="http://schemas.openxmlformats.org/officeDocument/2006/relationships/chart" Target="../charts/chart2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2.xml"/><Relationship Id="rId7" Type="http://schemas.openxmlformats.org/officeDocument/2006/relationships/chart" Target="../charts/chart36.xml"/><Relationship Id="rId2" Type="http://schemas.openxmlformats.org/officeDocument/2006/relationships/chart" Target="../charts/chart31.xml"/><Relationship Id="rId1" Type="http://schemas.openxmlformats.org/officeDocument/2006/relationships/chart" Target="../charts/chart30.xml"/><Relationship Id="rId6" Type="http://schemas.openxmlformats.org/officeDocument/2006/relationships/chart" Target="../charts/chart35.xml"/><Relationship Id="rId5" Type="http://schemas.openxmlformats.org/officeDocument/2006/relationships/chart" Target="../charts/chart34.xml"/><Relationship Id="rId4" Type="http://schemas.openxmlformats.org/officeDocument/2006/relationships/chart" Target="../charts/chart33.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38.xml"/><Relationship Id="rId1" Type="http://schemas.openxmlformats.org/officeDocument/2006/relationships/chart" Target="../charts/chart37.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39.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42.xml"/><Relationship Id="rId2" Type="http://schemas.openxmlformats.org/officeDocument/2006/relationships/chart" Target="../charts/chart41.xml"/><Relationship Id="rId1" Type="http://schemas.openxmlformats.org/officeDocument/2006/relationships/chart" Target="../charts/chart40.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5.xml"/><Relationship Id="rId2" Type="http://schemas.openxmlformats.org/officeDocument/2006/relationships/chart" Target="../charts/chart44.xml"/><Relationship Id="rId1" Type="http://schemas.openxmlformats.org/officeDocument/2006/relationships/chart" Target="../charts/chart43.xml"/><Relationship Id="rId5" Type="http://schemas.openxmlformats.org/officeDocument/2006/relationships/chart" Target="../charts/chart47.xml"/><Relationship Id="rId4" Type="http://schemas.openxmlformats.org/officeDocument/2006/relationships/chart" Target="../charts/chart46.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50.xml"/><Relationship Id="rId2" Type="http://schemas.openxmlformats.org/officeDocument/2006/relationships/chart" Target="../charts/chart49.xml"/><Relationship Id="rId1" Type="http://schemas.openxmlformats.org/officeDocument/2006/relationships/chart" Target="../charts/chart48.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53.xml"/><Relationship Id="rId2" Type="http://schemas.openxmlformats.org/officeDocument/2006/relationships/chart" Target="../charts/chart52.xml"/><Relationship Id="rId1" Type="http://schemas.openxmlformats.org/officeDocument/2006/relationships/chart" Target="../charts/chart51.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56.xml"/><Relationship Id="rId2" Type="http://schemas.openxmlformats.org/officeDocument/2006/relationships/chart" Target="../charts/chart55.xml"/><Relationship Id="rId1" Type="http://schemas.openxmlformats.org/officeDocument/2006/relationships/chart" Target="../charts/chart54.xml"/><Relationship Id="rId5" Type="http://schemas.openxmlformats.org/officeDocument/2006/relationships/chart" Target="../charts/chart58.xml"/><Relationship Id="rId4" Type="http://schemas.openxmlformats.org/officeDocument/2006/relationships/chart" Target="../charts/chart57.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61.xml"/><Relationship Id="rId2" Type="http://schemas.openxmlformats.org/officeDocument/2006/relationships/chart" Target="../charts/chart60.xml"/><Relationship Id="rId1" Type="http://schemas.openxmlformats.org/officeDocument/2006/relationships/chart" Target="../charts/chart59.xml"/><Relationship Id="rId4" Type="http://schemas.openxmlformats.org/officeDocument/2006/relationships/chart" Target="../charts/chart62.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65.xml"/><Relationship Id="rId2" Type="http://schemas.openxmlformats.org/officeDocument/2006/relationships/chart" Target="../charts/chart64.xml"/><Relationship Id="rId1" Type="http://schemas.openxmlformats.org/officeDocument/2006/relationships/chart" Target="../charts/chart63.xml"/><Relationship Id="rId5" Type="http://schemas.openxmlformats.org/officeDocument/2006/relationships/chart" Target="../charts/chart67.xml"/><Relationship Id="rId4" Type="http://schemas.openxmlformats.org/officeDocument/2006/relationships/chart" Target="../charts/chart66.xml"/></Relationships>
</file>

<file path=xl/drawings/_rels/drawing21.xml.rels><?xml version="1.0" encoding="UTF-8" standalone="yes"?>
<Relationships xmlns="http://schemas.openxmlformats.org/package/2006/relationships"><Relationship Id="rId2" Type="http://schemas.openxmlformats.org/officeDocument/2006/relationships/chart" Target="../charts/chart69.xml"/><Relationship Id="rId1" Type="http://schemas.openxmlformats.org/officeDocument/2006/relationships/chart" Target="../charts/chart68.xml"/></Relationships>
</file>

<file path=xl/drawings/_rels/drawing22.xml.rels><?xml version="1.0" encoding="UTF-8" standalone="yes"?>
<Relationships xmlns="http://schemas.openxmlformats.org/package/2006/relationships"><Relationship Id="rId3" Type="http://schemas.openxmlformats.org/officeDocument/2006/relationships/chart" Target="../charts/chart72.xml"/><Relationship Id="rId7" Type="http://schemas.openxmlformats.org/officeDocument/2006/relationships/chart" Target="../charts/chart76.xml"/><Relationship Id="rId2" Type="http://schemas.openxmlformats.org/officeDocument/2006/relationships/chart" Target="../charts/chart71.xml"/><Relationship Id="rId1" Type="http://schemas.openxmlformats.org/officeDocument/2006/relationships/chart" Target="../charts/chart70.xml"/><Relationship Id="rId6" Type="http://schemas.openxmlformats.org/officeDocument/2006/relationships/chart" Target="../charts/chart75.xml"/><Relationship Id="rId5" Type="http://schemas.openxmlformats.org/officeDocument/2006/relationships/chart" Target="../charts/chart74.xml"/><Relationship Id="rId4" Type="http://schemas.openxmlformats.org/officeDocument/2006/relationships/chart" Target="../charts/chart73.xml"/></Relationships>
</file>

<file path=xl/drawings/_rels/drawing23.xml.rels><?xml version="1.0" encoding="UTF-8" standalone="yes"?>
<Relationships xmlns="http://schemas.openxmlformats.org/package/2006/relationships"><Relationship Id="rId2" Type="http://schemas.openxmlformats.org/officeDocument/2006/relationships/chart" Target="../charts/chart78.xml"/><Relationship Id="rId1" Type="http://schemas.openxmlformats.org/officeDocument/2006/relationships/chart" Target="../charts/chart77.xml"/></Relationships>
</file>

<file path=xl/drawings/_rels/drawing24.xml.rels><?xml version="1.0" encoding="UTF-8" standalone="yes"?>
<Relationships xmlns="http://schemas.openxmlformats.org/package/2006/relationships"><Relationship Id="rId2" Type="http://schemas.openxmlformats.org/officeDocument/2006/relationships/chart" Target="../charts/chart80.xml"/><Relationship Id="rId1" Type="http://schemas.openxmlformats.org/officeDocument/2006/relationships/chart" Target="../charts/chart79.xml"/></Relationships>
</file>

<file path=xl/drawings/_rels/drawing25.xml.rels><?xml version="1.0" encoding="UTF-8" standalone="yes"?>
<Relationships xmlns="http://schemas.openxmlformats.org/package/2006/relationships"><Relationship Id="rId3" Type="http://schemas.openxmlformats.org/officeDocument/2006/relationships/chart" Target="../charts/chart83.xml"/><Relationship Id="rId2" Type="http://schemas.openxmlformats.org/officeDocument/2006/relationships/chart" Target="../charts/chart82.xml"/><Relationship Id="rId1" Type="http://schemas.openxmlformats.org/officeDocument/2006/relationships/chart" Target="../charts/chart81.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84.xml"/></Relationships>
</file>

<file path=xl/drawings/drawing1.xml><?xml version="1.0" encoding="utf-8"?>
<xdr:wsDr xmlns:xdr="http://schemas.openxmlformats.org/drawingml/2006/spreadsheetDrawing" xmlns:a="http://schemas.openxmlformats.org/drawingml/2006/main">
  <xdr:twoCellAnchor>
    <xdr:from>
      <xdr:col>0</xdr:col>
      <xdr:colOff>1162050</xdr:colOff>
      <xdr:row>21</xdr:row>
      <xdr:rowOff>123825</xdr:rowOff>
    </xdr:from>
    <xdr:to>
      <xdr:col>6</xdr:col>
      <xdr:colOff>47625</xdr:colOff>
      <xdr:row>27</xdr:row>
      <xdr:rowOff>152400</xdr:rowOff>
    </xdr:to>
    <xdr:sp macro="" textlink="">
      <xdr:nvSpPr>
        <xdr:cNvPr id="3" name="TextBox 2">
          <a:extLst>
            <a:ext uri="{FF2B5EF4-FFF2-40B4-BE49-F238E27FC236}">
              <a16:creationId xmlns:a16="http://schemas.microsoft.com/office/drawing/2014/main" id="{56E1B43C-3DD4-4084-B3D3-F3A9FCD7F4B4}"/>
            </a:ext>
          </a:extLst>
        </xdr:cNvPr>
        <xdr:cNvSpPr txBox="1"/>
      </xdr:nvSpPr>
      <xdr:spPr>
        <a:xfrm>
          <a:off x="1162050" y="4124325"/>
          <a:ext cx="4286250" cy="1171575"/>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AU" sz="1100" b="1" i="0">
              <a:solidFill>
                <a:schemeClr val="dk1"/>
              </a:solidFill>
              <a:effectLst/>
              <a:latin typeface="+mn-lt"/>
              <a:ea typeface="+mn-ea"/>
              <a:cs typeface="+mn-cs"/>
            </a:rPr>
            <a:t>Note - these models have been prepared by a student who received a 'significantly above pass' grade for this assignment. This model is designed to address the specific scenarios presented in this assignment and may contain significant errors and/or unconventional approaches. Please refer to your course materials for the correct application</a:t>
          </a:r>
          <a:endParaRPr lang="en-AU">
            <a:effectLst/>
          </a:endParaRPr>
        </a:p>
        <a:p>
          <a:endParaRPr lang="en-A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644338</xdr:colOff>
      <xdr:row>51</xdr:row>
      <xdr:rowOff>45944</xdr:rowOff>
    </xdr:from>
    <xdr:to>
      <xdr:col>17</xdr:col>
      <xdr:colOff>67236</xdr:colOff>
      <xdr:row>76</xdr:row>
      <xdr:rowOff>33618</xdr:rowOff>
    </xdr:to>
    <xdr:graphicFrame macro="">
      <xdr:nvGraphicFramePr>
        <xdr:cNvPr id="2" name="Chart 1">
          <a:extLst>
            <a:ext uri="{FF2B5EF4-FFF2-40B4-BE49-F238E27FC236}">
              <a16:creationId xmlns:a16="http://schemas.microsoft.com/office/drawing/2014/main" id="{F3E238BB-4821-4BEE-9178-6042FCAD83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246529</xdr:colOff>
      <xdr:row>52</xdr:row>
      <xdr:rowOff>123265</xdr:rowOff>
    </xdr:from>
    <xdr:to>
      <xdr:col>17</xdr:col>
      <xdr:colOff>381000</xdr:colOff>
      <xdr:row>61</xdr:row>
      <xdr:rowOff>112059</xdr:rowOff>
    </xdr:to>
    <xdr:sp macro="" textlink="">
      <xdr:nvSpPr>
        <xdr:cNvPr id="3" name="TextBox 2">
          <a:extLst>
            <a:ext uri="{FF2B5EF4-FFF2-40B4-BE49-F238E27FC236}">
              <a16:creationId xmlns:a16="http://schemas.microsoft.com/office/drawing/2014/main" id="{D1CF6D01-E293-46EE-BAD0-0B3D20C5A7D6}"/>
            </a:ext>
          </a:extLst>
        </xdr:cNvPr>
        <xdr:cNvSpPr txBox="1"/>
      </xdr:nvSpPr>
      <xdr:spPr>
        <a:xfrm>
          <a:off x="9809629" y="10029265"/>
          <a:ext cx="4725521" cy="17032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All claims</a:t>
          </a:r>
          <a:r>
            <a:rPr lang="en-AU" sz="1100" baseline="0"/>
            <a:t> are reported within the first 3 development quarters.</a:t>
          </a:r>
        </a:p>
        <a:p>
          <a:endParaRPr lang="en-AU" sz="1100" baseline="0"/>
        </a:p>
        <a:p>
          <a:r>
            <a:rPr lang="en-AU" sz="1100" baseline="0"/>
            <a:t>Have selected values close to weighted average of last 8 (prior 2 years).</a:t>
          </a:r>
        </a:p>
        <a:p>
          <a:endParaRPr lang="en-AU" sz="1100" baseline="0"/>
        </a:p>
        <a:p>
          <a:r>
            <a:rPr lang="en-AU" sz="1100" baseline="0"/>
            <a:t>No specific treatment of outlier values. Not too extreme, and some volatility expected in claims numbers. Average of last 8 excludes 2019Q2 anyway.</a:t>
          </a:r>
          <a:endParaRPr lang="en-AU" sz="1100"/>
        </a:p>
      </xdr:txBody>
    </xdr:sp>
    <xdr:clientData/>
  </xdr:twoCellAnchor>
  <xdr:twoCellAnchor>
    <xdr:from>
      <xdr:col>9</xdr:col>
      <xdr:colOff>235324</xdr:colOff>
      <xdr:row>124</xdr:row>
      <xdr:rowOff>56029</xdr:rowOff>
    </xdr:from>
    <xdr:to>
      <xdr:col>13</xdr:col>
      <xdr:colOff>392206</xdr:colOff>
      <xdr:row>133</xdr:row>
      <xdr:rowOff>100853</xdr:rowOff>
    </xdr:to>
    <xdr:sp macro="" textlink="">
      <xdr:nvSpPr>
        <xdr:cNvPr id="4" name="TextBox 3">
          <a:extLst>
            <a:ext uri="{FF2B5EF4-FFF2-40B4-BE49-F238E27FC236}">
              <a16:creationId xmlns:a16="http://schemas.microsoft.com/office/drawing/2014/main" id="{540616C0-A286-498D-997C-1477608134F8}"/>
            </a:ext>
          </a:extLst>
        </xdr:cNvPr>
        <xdr:cNvSpPr txBox="1"/>
      </xdr:nvSpPr>
      <xdr:spPr>
        <a:xfrm>
          <a:off x="8281148" y="19677529"/>
          <a:ext cx="3160058" cy="17593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Assuming annual policies and relatively</a:t>
          </a:r>
          <a:r>
            <a:rPr lang="en-AU" sz="1100" baseline="0"/>
            <a:t> constant writing of policies throughout year, written premium will be approximately equal to earned premium on a 6 month lag.</a:t>
          </a:r>
        </a:p>
        <a:p>
          <a:endParaRPr lang="en-AU" sz="1100" baseline="0"/>
        </a:p>
        <a:p>
          <a:r>
            <a:rPr lang="en-AU" sz="1100" baseline="0"/>
            <a:t>Reasonable approximation for a property portfolio since short-tailed, fairly homogeneous.</a:t>
          </a:r>
        </a:p>
        <a:p>
          <a:endParaRPr lang="en-AU" sz="1100" baseline="0"/>
        </a:p>
        <a:p>
          <a:pPr marL="0" marR="0" lvl="0" indent="0" defTabSz="914400" eaLnBrk="1" fontAlgn="auto" latinLnBrk="0" hangingPunct="1">
            <a:lnSpc>
              <a:spcPct val="100000"/>
            </a:lnSpc>
            <a:spcBef>
              <a:spcPts val="0"/>
            </a:spcBef>
            <a:spcAft>
              <a:spcPts val="0"/>
            </a:spcAft>
            <a:buClrTx/>
            <a:buSzTx/>
            <a:buFontTx/>
            <a:buNone/>
            <a:tabLst/>
            <a:defRPr/>
          </a:pPr>
          <a:r>
            <a:rPr lang="en-AU" sz="1100" baseline="0">
              <a:solidFill>
                <a:schemeClr val="dk1"/>
              </a:solidFill>
              <a:effectLst/>
              <a:latin typeface="+mn-lt"/>
              <a:ea typeface="+mn-ea"/>
              <a:cs typeface="+mn-cs"/>
            </a:rPr>
            <a:t>Here for interest's sake only.</a:t>
          </a:r>
          <a:endParaRPr lang="en-AU">
            <a:effectLst/>
          </a:endParaRPr>
        </a:p>
        <a:p>
          <a:endParaRPr lang="en-AU" sz="1100"/>
        </a:p>
      </xdr:txBody>
    </xdr:sp>
    <xdr:clientData/>
  </xdr:twoCellAnchor>
  <xdr:twoCellAnchor>
    <xdr:from>
      <xdr:col>0</xdr:col>
      <xdr:colOff>78441</xdr:colOff>
      <xdr:row>145</xdr:row>
      <xdr:rowOff>89647</xdr:rowOff>
    </xdr:from>
    <xdr:to>
      <xdr:col>2</xdr:col>
      <xdr:colOff>571500</xdr:colOff>
      <xdr:row>152</xdr:row>
      <xdr:rowOff>22412</xdr:rowOff>
    </xdr:to>
    <xdr:sp macro="" textlink="">
      <xdr:nvSpPr>
        <xdr:cNvPr id="6" name="TextBox 5">
          <a:extLst>
            <a:ext uri="{FF2B5EF4-FFF2-40B4-BE49-F238E27FC236}">
              <a16:creationId xmlns:a16="http://schemas.microsoft.com/office/drawing/2014/main" id="{ABDC1DFB-FA1B-49A4-A480-47D51924B131}"/>
            </a:ext>
          </a:extLst>
        </xdr:cNvPr>
        <xdr:cNvSpPr txBox="1"/>
      </xdr:nvSpPr>
      <xdr:spPr>
        <a:xfrm>
          <a:off x="78441" y="24283147"/>
          <a:ext cx="2599765" cy="12662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Pretty consistent very high growth</a:t>
          </a:r>
          <a:r>
            <a:rPr lang="en-AU" sz="1100" baseline="0"/>
            <a:t> between 10% and 12% QoQ.</a:t>
          </a:r>
          <a:endParaRPr lang="en-AU" sz="1100"/>
        </a:p>
        <a:p>
          <a:endParaRPr lang="en-AU" sz="1100"/>
        </a:p>
      </xdr:txBody>
    </xdr:sp>
    <xdr:clientData/>
  </xdr:twoCellAnchor>
  <xdr:twoCellAnchor>
    <xdr:from>
      <xdr:col>0</xdr:col>
      <xdr:colOff>280146</xdr:colOff>
      <xdr:row>152</xdr:row>
      <xdr:rowOff>12325</xdr:rowOff>
    </xdr:from>
    <xdr:to>
      <xdr:col>4</xdr:col>
      <xdr:colOff>851646</xdr:colOff>
      <xdr:row>166</xdr:row>
      <xdr:rowOff>88525</xdr:rowOff>
    </xdr:to>
    <xdr:graphicFrame macro="">
      <xdr:nvGraphicFramePr>
        <xdr:cNvPr id="7" name="Chart 6">
          <a:extLst>
            <a:ext uri="{FF2B5EF4-FFF2-40B4-BE49-F238E27FC236}">
              <a16:creationId xmlns:a16="http://schemas.microsoft.com/office/drawing/2014/main" id="{4EE3D383-8B75-453C-90AD-A4F4F406742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403412</xdr:colOff>
      <xdr:row>141</xdr:row>
      <xdr:rowOff>90767</xdr:rowOff>
    </xdr:from>
    <xdr:to>
      <xdr:col>11</xdr:col>
      <xdr:colOff>358588</xdr:colOff>
      <xdr:row>155</xdr:row>
      <xdr:rowOff>166967</xdr:rowOff>
    </xdr:to>
    <xdr:graphicFrame macro="">
      <xdr:nvGraphicFramePr>
        <xdr:cNvPr id="8" name="Chart 7">
          <a:extLst>
            <a:ext uri="{FF2B5EF4-FFF2-40B4-BE49-F238E27FC236}">
              <a16:creationId xmlns:a16="http://schemas.microsoft.com/office/drawing/2014/main" id="{DC90F3C1-D335-4145-ACBE-09E5A1FA36C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179294</xdr:colOff>
      <xdr:row>139</xdr:row>
      <xdr:rowOff>145676</xdr:rowOff>
    </xdr:from>
    <xdr:to>
      <xdr:col>18</xdr:col>
      <xdr:colOff>44823</xdr:colOff>
      <xdr:row>152</xdr:row>
      <xdr:rowOff>67235</xdr:rowOff>
    </xdr:to>
    <xdr:sp macro="" textlink="">
      <xdr:nvSpPr>
        <xdr:cNvPr id="9" name="TextBox 8">
          <a:extLst>
            <a:ext uri="{FF2B5EF4-FFF2-40B4-BE49-F238E27FC236}">
              <a16:creationId xmlns:a16="http://schemas.microsoft.com/office/drawing/2014/main" id="{2A0D7DB2-E555-4F95-9902-C667D58C9EB3}"/>
            </a:ext>
          </a:extLst>
        </xdr:cNvPr>
        <xdr:cNvSpPr txBox="1"/>
      </xdr:nvSpPr>
      <xdr:spPr>
        <a:xfrm>
          <a:off x="10477500" y="22624676"/>
          <a:ext cx="4437529" cy="23980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Claim frequency seems to have been falling slightly with respect to earned premium.</a:t>
          </a:r>
        </a:p>
        <a:p>
          <a:endParaRPr lang="en-AU" sz="1100"/>
        </a:p>
        <a:p>
          <a:r>
            <a:rPr lang="en-AU" sz="1100"/>
            <a:t>Frequency is on inflation-adjusted</a:t>
          </a:r>
          <a:r>
            <a:rPr lang="en-AU" sz="1100" baseline="0"/>
            <a:t> earned premium. Could be that past inflation has been under-estimated, or there have been above-inflation rate increases (more likely). Other causes could be tighter underwriting, changes in product design etc.</a:t>
          </a:r>
        </a:p>
        <a:p>
          <a:endParaRPr lang="en-AU" sz="1100"/>
        </a:p>
        <a:p>
          <a:r>
            <a:rPr lang="en-AU" sz="1100"/>
            <a:t>Premium growth rate has been very high.</a:t>
          </a:r>
        </a:p>
      </xdr:txBody>
    </xdr:sp>
    <xdr:clientData/>
  </xdr:twoCellAnchor>
  <xdr:twoCellAnchor>
    <xdr:from>
      <xdr:col>18</xdr:col>
      <xdr:colOff>95249</xdr:colOff>
      <xdr:row>3</xdr:row>
      <xdr:rowOff>12324</xdr:rowOff>
    </xdr:from>
    <xdr:to>
      <xdr:col>26</xdr:col>
      <xdr:colOff>582706</xdr:colOff>
      <xdr:row>20</xdr:row>
      <xdr:rowOff>190499</xdr:rowOff>
    </xdr:to>
    <xdr:graphicFrame macro="">
      <xdr:nvGraphicFramePr>
        <xdr:cNvPr id="10" name="Chart 9">
          <a:extLst>
            <a:ext uri="{FF2B5EF4-FFF2-40B4-BE49-F238E27FC236}">
              <a16:creationId xmlns:a16="http://schemas.microsoft.com/office/drawing/2014/main" id="{45E3057D-B2F4-4BE6-9C2B-5BA5D82DBAC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18</xdr:col>
      <xdr:colOff>0</xdr:colOff>
      <xdr:row>25</xdr:row>
      <xdr:rowOff>0</xdr:rowOff>
    </xdr:from>
    <xdr:to>
      <xdr:col>26</xdr:col>
      <xdr:colOff>487457</xdr:colOff>
      <xdr:row>42</xdr:row>
      <xdr:rowOff>178175</xdr:rowOff>
    </xdr:to>
    <xdr:graphicFrame macro="">
      <xdr:nvGraphicFramePr>
        <xdr:cNvPr id="11" name="Chart 10">
          <a:extLst>
            <a:ext uri="{FF2B5EF4-FFF2-40B4-BE49-F238E27FC236}">
              <a16:creationId xmlns:a16="http://schemas.microsoft.com/office/drawing/2014/main" id="{664141EE-A317-4A43-B229-F5C29C912F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689161</xdr:colOff>
      <xdr:row>54</xdr:row>
      <xdr:rowOff>1121</xdr:rowOff>
    </xdr:from>
    <xdr:to>
      <xdr:col>17</xdr:col>
      <xdr:colOff>112059</xdr:colOff>
      <xdr:row>78</xdr:row>
      <xdr:rowOff>179295</xdr:rowOff>
    </xdr:to>
    <xdr:graphicFrame macro="">
      <xdr:nvGraphicFramePr>
        <xdr:cNvPr id="2" name="Chart 1">
          <a:extLst>
            <a:ext uri="{FF2B5EF4-FFF2-40B4-BE49-F238E27FC236}">
              <a16:creationId xmlns:a16="http://schemas.microsoft.com/office/drawing/2014/main" id="{15C1AA53-E447-4415-A849-59C83EA5BE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448234</xdr:colOff>
      <xdr:row>59</xdr:row>
      <xdr:rowOff>179295</xdr:rowOff>
    </xdr:from>
    <xdr:to>
      <xdr:col>16</xdr:col>
      <xdr:colOff>661147</xdr:colOff>
      <xdr:row>68</xdr:row>
      <xdr:rowOff>168089</xdr:rowOff>
    </xdr:to>
    <xdr:sp macro="" textlink="">
      <xdr:nvSpPr>
        <xdr:cNvPr id="3" name="TextBox 2">
          <a:extLst>
            <a:ext uri="{FF2B5EF4-FFF2-40B4-BE49-F238E27FC236}">
              <a16:creationId xmlns:a16="http://schemas.microsoft.com/office/drawing/2014/main" id="{4C8BBAC8-2F9A-4D49-B3BE-5DA18ECC543D}"/>
            </a:ext>
          </a:extLst>
        </xdr:cNvPr>
        <xdr:cNvSpPr txBox="1"/>
      </xdr:nvSpPr>
      <xdr:spPr>
        <a:xfrm>
          <a:off x="10096499" y="11228295"/>
          <a:ext cx="4717677" cy="17032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Some evidence that more claims</a:t>
          </a:r>
          <a:r>
            <a:rPr lang="en-AU" sz="1100" baseline="0"/>
            <a:t> being finalised in DQ1 recently, but not much history to go on. Have made conservative selections.</a:t>
          </a:r>
          <a:endParaRPr lang="en-AU" sz="1100"/>
        </a:p>
      </xdr:txBody>
    </xdr:sp>
    <xdr:clientData/>
  </xdr:twoCellAnchor>
  <xdr:twoCellAnchor>
    <xdr:from>
      <xdr:col>9</xdr:col>
      <xdr:colOff>302559</xdr:colOff>
      <xdr:row>5</xdr:row>
      <xdr:rowOff>135590</xdr:rowOff>
    </xdr:from>
    <xdr:to>
      <xdr:col>15</xdr:col>
      <xdr:colOff>369795</xdr:colOff>
      <xdr:row>20</xdr:row>
      <xdr:rowOff>21290</xdr:rowOff>
    </xdr:to>
    <xdr:graphicFrame macro="">
      <xdr:nvGraphicFramePr>
        <xdr:cNvPr id="4" name="Chart 3">
          <a:extLst>
            <a:ext uri="{FF2B5EF4-FFF2-40B4-BE49-F238E27FC236}">
              <a16:creationId xmlns:a16="http://schemas.microsoft.com/office/drawing/2014/main" id="{2A033DC1-7BBD-4474-966A-7443049A855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605118</xdr:colOff>
      <xdr:row>26</xdr:row>
      <xdr:rowOff>23532</xdr:rowOff>
    </xdr:from>
    <xdr:to>
      <xdr:col>20</xdr:col>
      <xdr:colOff>145677</xdr:colOff>
      <xdr:row>40</xdr:row>
      <xdr:rowOff>99732</xdr:rowOff>
    </xdr:to>
    <xdr:graphicFrame macro="">
      <xdr:nvGraphicFramePr>
        <xdr:cNvPr id="5" name="Chart 4">
          <a:extLst>
            <a:ext uri="{FF2B5EF4-FFF2-40B4-BE49-F238E27FC236}">
              <a16:creationId xmlns:a16="http://schemas.microsoft.com/office/drawing/2014/main" id="{11D6DB80-D48F-4872-AD14-E0594B03162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20</xdr:col>
      <xdr:colOff>89648</xdr:colOff>
      <xdr:row>12</xdr:row>
      <xdr:rowOff>78441</xdr:rowOff>
    </xdr:from>
    <xdr:to>
      <xdr:col>24</xdr:col>
      <xdr:colOff>459442</xdr:colOff>
      <xdr:row>20</xdr:row>
      <xdr:rowOff>33617</xdr:rowOff>
    </xdr:to>
    <xdr:sp macro="" textlink="">
      <xdr:nvSpPr>
        <xdr:cNvPr id="4" name="TextBox 3">
          <a:extLst>
            <a:ext uri="{FF2B5EF4-FFF2-40B4-BE49-F238E27FC236}">
              <a16:creationId xmlns:a16="http://schemas.microsoft.com/office/drawing/2014/main" id="{66926880-6BE7-4685-9180-E0E41A1B9FBB}"/>
            </a:ext>
          </a:extLst>
        </xdr:cNvPr>
        <xdr:cNvSpPr txBox="1"/>
      </xdr:nvSpPr>
      <xdr:spPr>
        <a:xfrm>
          <a:off x="18803472" y="2364441"/>
          <a:ext cx="2790264" cy="14791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Can't trust more recent</a:t>
          </a:r>
          <a:r>
            <a:rPr lang="en-AU" sz="1100" baseline="0"/>
            <a:t> AQs, as still more claims development to come.</a:t>
          </a:r>
        </a:p>
        <a:p>
          <a:endParaRPr lang="en-AU" sz="1100" baseline="0"/>
        </a:p>
        <a:p>
          <a:r>
            <a:rPr lang="en-AU" sz="1100" baseline="0"/>
            <a:t>By CQ, seems to be some seasonality in payments - might need to look at inflation on a yearly basis.</a:t>
          </a:r>
          <a:endParaRPr lang="en-AU" sz="1100"/>
        </a:p>
      </xdr:txBody>
    </xdr:sp>
    <xdr:clientData/>
  </xdr:twoCellAnchor>
  <xdr:twoCellAnchor>
    <xdr:from>
      <xdr:col>10</xdr:col>
      <xdr:colOff>89646</xdr:colOff>
      <xdr:row>61</xdr:row>
      <xdr:rowOff>100851</xdr:rowOff>
    </xdr:from>
    <xdr:to>
      <xdr:col>16</xdr:col>
      <xdr:colOff>705971</xdr:colOff>
      <xdr:row>69</xdr:row>
      <xdr:rowOff>168087</xdr:rowOff>
    </xdr:to>
    <xdr:sp macro="" textlink="">
      <xdr:nvSpPr>
        <xdr:cNvPr id="7" name="TextBox 6">
          <a:extLst>
            <a:ext uri="{FF2B5EF4-FFF2-40B4-BE49-F238E27FC236}">
              <a16:creationId xmlns:a16="http://schemas.microsoft.com/office/drawing/2014/main" id="{10549717-7FA0-4D12-8A55-85BF504ED549}"/>
            </a:ext>
          </a:extLst>
        </xdr:cNvPr>
        <xdr:cNvSpPr txBox="1"/>
      </xdr:nvSpPr>
      <xdr:spPr>
        <a:xfrm>
          <a:off x="9637058" y="11721351"/>
          <a:ext cx="6264089" cy="15912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Only 4 years of data to analyse, with missing data-points (due</a:t>
          </a:r>
          <a:r>
            <a:rPr lang="en-AU" sz="1100" baseline="0"/>
            <a:t> to negative payments, hence unable to fit exponential curve).</a:t>
          </a:r>
        </a:p>
        <a:p>
          <a:r>
            <a:rPr lang="en-AU" sz="1100" baseline="0"/>
            <a:t>DQ0/1 - moderate stat significance, although inflation seems very high for quarterly. Evidence  of SI inflation.</a:t>
          </a:r>
        </a:p>
        <a:p>
          <a:r>
            <a:rPr lang="en-AU" sz="1100" baseline="0"/>
            <a:t>DQ 2/3 very low stat significance, although some evidence of lower payments past DQ1 in the past 5 quarters.</a:t>
          </a:r>
        </a:p>
        <a:p>
          <a:r>
            <a:rPr lang="en-AU" sz="1100" baseline="0"/>
            <a:t>DQ 4/5 - high stat significance - negative trend in DQ 4 and positive again in DQ 5, but no recent experience.</a:t>
          </a:r>
        </a:p>
        <a:p>
          <a:r>
            <a:rPr lang="en-AU" sz="1100" baseline="0"/>
            <a:t>DQ6+ - don't trust.</a:t>
          </a:r>
        </a:p>
      </xdr:txBody>
    </xdr:sp>
    <xdr:clientData/>
  </xdr:twoCellAnchor>
  <xdr:twoCellAnchor>
    <xdr:from>
      <xdr:col>1</xdr:col>
      <xdr:colOff>72836</xdr:colOff>
      <xdr:row>76</xdr:row>
      <xdr:rowOff>158002</xdr:rowOff>
    </xdr:from>
    <xdr:to>
      <xdr:col>8</xdr:col>
      <xdr:colOff>212911</xdr:colOff>
      <xdr:row>97</xdr:row>
      <xdr:rowOff>11205</xdr:rowOff>
    </xdr:to>
    <xdr:graphicFrame macro="">
      <xdr:nvGraphicFramePr>
        <xdr:cNvPr id="8" name="Chart 7">
          <a:extLst>
            <a:ext uri="{FF2B5EF4-FFF2-40B4-BE49-F238E27FC236}">
              <a16:creationId xmlns:a16="http://schemas.microsoft.com/office/drawing/2014/main" id="{246BEE44-9643-4ED5-8299-C39C8377CBA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515471</xdr:colOff>
      <xdr:row>76</xdr:row>
      <xdr:rowOff>123264</xdr:rowOff>
    </xdr:from>
    <xdr:to>
      <xdr:col>12</xdr:col>
      <xdr:colOff>44824</xdr:colOff>
      <xdr:row>94</xdr:row>
      <xdr:rowOff>33617</xdr:rowOff>
    </xdr:to>
    <xdr:sp macro="" textlink="">
      <xdr:nvSpPr>
        <xdr:cNvPr id="9" name="TextBox 8">
          <a:extLst>
            <a:ext uri="{FF2B5EF4-FFF2-40B4-BE49-F238E27FC236}">
              <a16:creationId xmlns:a16="http://schemas.microsoft.com/office/drawing/2014/main" id="{E041304C-77D7-450A-92FF-9ED547DF4DC7}"/>
            </a:ext>
          </a:extLst>
        </xdr:cNvPr>
        <xdr:cNvSpPr txBox="1"/>
      </xdr:nvSpPr>
      <xdr:spPr>
        <a:xfrm>
          <a:off x="8180295" y="14601264"/>
          <a:ext cx="3294529" cy="333935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Some evidence that payments are being sped up.</a:t>
          </a:r>
        </a:p>
        <a:p>
          <a:r>
            <a:rPr lang="en-AU" sz="1100"/>
            <a:t>Two considerations:</a:t>
          </a:r>
        </a:p>
        <a:p>
          <a:r>
            <a:rPr lang="en-AU" sz="1100"/>
            <a:t>•best way to inflate</a:t>
          </a:r>
          <a:r>
            <a:rPr lang="en-AU" sz="1100" baseline="0"/>
            <a:t> all past payments to current $.</a:t>
          </a:r>
        </a:p>
        <a:p>
          <a:r>
            <a:rPr lang="en-AU" sz="1100" baseline="0"/>
            <a:t>•what to assume for future inflation - have improvements over last 5 quarters now stabilised, or were they temporary? Result of COVID19</a:t>
          </a:r>
        </a:p>
        <a:p>
          <a:endParaRPr lang="en-AU" sz="1100" baseline="0"/>
        </a:p>
        <a:p>
          <a:r>
            <a:rPr lang="en-AU" sz="1100" baseline="0"/>
            <a:t>Data suggests that speed of payments has been increasing, so difficult to inflate to current $ using observed trends.</a:t>
          </a:r>
        </a:p>
        <a:p>
          <a:r>
            <a:rPr lang="en-AU" sz="1100" baseline="0"/>
            <a:t>External data suggests past inflation of approx. 2% p.a. A consumer price index would be a good proxy for payments on a property portfolio. </a:t>
          </a:r>
        </a:p>
      </xdr:txBody>
    </xdr:sp>
    <xdr:clientData/>
  </xdr:twoCellAnchor>
  <xdr:twoCellAnchor>
    <xdr:from>
      <xdr:col>6</xdr:col>
      <xdr:colOff>302558</xdr:colOff>
      <xdr:row>151</xdr:row>
      <xdr:rowOff>57149</xdr:rowOff>
    </xdr:from>
    <xdr:to>
      <xdr:col>12</xdr:col>
      <xdr:colOff>369793</xdr:colOff>
      <xdr:row>165</xdr:row>
      <xdr:rowOff>133349</xdr:rowOff>
    </xdr:to>
    <xdr:graphicFrame macro="">
      <xdr:nvGraphicFramePr>
        <xdr:cNvPr id="10" name="Chart 9">
          <a:extLst>
            <a:ext uri="{FF2B5EF4-FFF2-40B4-BE49-F238E27FC236}">
              <a16:creationId xmlns:a16="http://schemas.microsoft.com/office/drawing/2014/main" id="{87504BB4-4259-4963-A64D-0B59D983783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156882</xdr:colOff>
      <xdr:row>184</xdr:row>
      <xdr:rowOff>44824</xdr:rowOff>
    </xdr:from>
    <xdr:to>
      <xdr:col>17</xdr:col>
      <xdr:colOff>89647</xdr:colOff>
      <xdr:row>190</xdr:row>
      <xdr:rowOff>179294</xdr:rowOff>
    </xdr:to>
    <xdr:sp macro="" textlink="">
      <xdr:nvSpPr>
        <xdr:cNvPr id="11" name="TextBox 10">
          <a:extLst>
            <a:ext uri="{FF2B5EF4-FFF2-40B4-BE49-F238E27FC236}">
              <a16:creationId xmlns:a16="http://schemas.microsoft.com/office/drawing/2014/main" id="{0A741BEE-9105-4B38-B4F9-6BB9FD13CA82}"/>
            </a:ext>
          </a:extLst>
        </xdr:cNvPr>
        <xdr:cNvSpPr txBox="1"/>
      </xdr:nvSpPr>
      <xdr:spPr>
        <a:xfrm>
          <a:off x="9536206" y="25381324"/>
          <a:ext cx="4437529" cy="12774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Assuming payments occur on average at mid-point of quarter.</a:t>
          </a:r>
        </a:p>
      </xdr:txBody>
    </xdr:sp>
    <xdr:clientData/>
  </xdr:twoCellAnchor>
  <xdr:twoCellAnchor>
    <xdr:from>
      <xdr:col>12</xdr:col>
      <xdr:colOff>862854</xdr:colOff>
      <xdr:row>150</xdr:row>
      <xdr:rowOff>0</xdr:rowOff>
    </xdr:from>
    <xdr:to>
      <xdr:col>18</xdr:col>
      <xdr:colOff>1</xdr:colOff>
      <xdr:row>159</xdr:row>
      <xdr:rowOff>190499</xdr:rowOff>
    </xdr:to>
    <xdr:sp macro="" textlink="">
      <xdr:nvSpPr>
        <xdr:cNvPr id="12" name="TextBox 11">
          <a:extLst>
            <a:ext uri="{FF2B5EF4-FFF2-40B4-BE49-F238E27FC236}">
              <a16:creationId xmlns:a16="http://schemas.microsoft.com/office/drawing/2014/main" id="{E882DE6C-5CDB-4002-8A77-562FA3DDE721}"/>
            </a:ext>
          </a:extLst>
        </xdr:cNvPr>
        <xdr:cNvSpPr txBox="1"/>
      </xdr:nvSpPr>
      <xdr:spPr>
        <a:xfrm>
          <a:off x="12292854" y="28575000"/>
          <a:ext cx="4672853" cy="19049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Strong indication of high inflation for DY1 - &gt;14% p.a.</a:t>
          </a:r>
        </a:p>
        <a:p>
          <a:r>
            <a:rPr lang="en-AU" sz="1100"/>
            <a:t>Looking at total PPCIs,</a:t>
          </a:r>
          <a:r>
            <a:rPr lang="en-AU" sz="1100" baseline="0"/>
            <a:t> quite clear that there has been large claims inflation over time.</a:t>
          </a:r>
        </a:p>
        <a:p>
          <a:r>
            <a:rPr lang="en-AU" sz="1100" baseline="0"/>
            <a:t>Should adopt some form of SI inflation for future.</a:t>
          </a:r>
        </a:p>
        <a:p>
          <a:endParaRPr lang="en-AU" sz="1100" baseline="0"/>
        </a:p>
        <a:p>
          <a:r>
            <a:rPr lang="en-AU" sz="1100" baseline="0"/>
            <a:t>Greater trust in yearly analysis, as the 3rd party recoveries haven't been removed from this.</a:t>
          </a:r>
          <a:endParaRPr lang="en-AU" sz="1100"/>
        </a:p>
      </xdr:txBody>
    </xdr:sp>
    <xdr:clientData/>
  </xdr:twoCellAnchor>
  <xdr:twoCellAnchor>
    <xdr:from>
      <xdr:col>11</xdr:col>
      <xdr:colOff>44823</xdr:colOff>
      <xdr:row>122</xdr:row>
      <xdr:rowOff>67235</xdr:rowOff>
    </xdr:from>
    <xdr:to>
      <xdr:col>14</xdr:col>
      <xdr:colOff>560294</xdr:colOff>
      <xdr:row>126</xdr:row>
      <xdr:rowOff>56029</xdr:rowOff>
    </xdr:to>
    <xdr:sp macro="" textlink="">
      <xdr:nvSpPr>
        <xdr:cNvPr id="13" name="TextBox 12">
          <a:extLst>
            <a:ext uri="{FF2B5EF4-FFF2-40B4-BE49-F238E27FC236}">
              <a16:creationId xmlns:a16="http://schemas.microsoft.com/office/drawing/2014/main" id="{536450DD-F8E7-46F9-8712-B2D27999D06E}"/>
            </a:ext>
          </a:extLst>
        </xdr:cNvPr>
        <xdr:cNvSpPr txBox="1"/>
      </xdr:nvSpPr>
      <xdr:spPr>
        <a:xfrm>
          <a:off x="9771529" y="23308235"/>
          <a:ext cx="2767853" cy="7507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Assuming most payments have happened by end of year 2.</a:t>
          </a:r>
        </a:p>
      </xdr:txBody>
    </xdr:sp>
    <xdr:clientData/>
  </xdr:twoCellAnchor>
  <xdr:twoCellAnchor>
    <xdr:from>
      <xdr:col>19</xdr:col>
      <xdr:colOff>78441</xdr:colOff>
      <xdr:row>61</xdr:row>
      <xdr:rowOff>33619</xdr:rowOff>
    </xdr:from>
    <xdr:to>
      <xdr:col>24</xdr:col>
      <xdr:colOff>537882</xdr:colOff>
      <xdr:row>70</xdr:row>
      <xdr:rowOff>67236</xdr:rowOff>
    </xdr:to>
    <xdr:sp macro="" textlink="">
      <xdr:nvSpPr>
        <xdr:cNvPr id="14" name="TextBox 13">
          <a:extLst>
            <a:ext uri="{FF2B5EF4-FFF2-40B4-BE49-F238E27FC236}">
              <a16:creationId xmlns:a16="http://schemas.microsoft.com/office/drawing/2014/main" id="{6773C420-6988-4EDF-A8F6-899C8E65B615}"/>
            </a:ext>
          </a:extLst>
        </xdr:cNvPr>
        <xdr:cNvSpPr txBox="1"/>
      </xdr:nvSpPr>
      <xdr:spPr>
        <a:xfrm>
          <a:off x="17996647" y="11654119"/>
          <a:ext cx="3798794" cy="17481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SI inflation analysis by total</a:t>
          </a:r>
          <a:r>
            <a:rPr lang="en-AU" sz="1100" baseline="0"/>
            <a:t> accident quarter</a:t>
          </a:r>
          <a:r>
            <a:rPr lang="en-AU" sz="1100"/>
            <a:t>.</a:t>
          </a:r>
          <a:endParaRPr lang="en-AU" sz="1100" b="0" i="0" u="none" strike="noStrike">
            <a:solidFill>
              <a:schemeClr val="dk1"/>
            </a:solidFill>
            <a:effectLst/>
            <a:latin typeface="+mn-lt"/>
            <a:ea typeface="+mn-ea"/>
            <a:cs typeface="+mn-cs"/>
          </a:endParaRPr>
        </a:p>
        <a:p>
          <a:r>
            <a:rPr lang="en-AU" sz="1100" b="0" i="0" u="none" strike="noStrike">
              <a:solidFill>
                <a:schemeClr val="dk1"/>
              </a:solidFill>
              <a:effectLst/>
              <a:latin typeface="+mn-lt"/>
              <a:ea typeface="+mn-ea"/>
              <a:cs typeface="+mn-cs"/>
            </a:rPr>
            <a:t>Have</a:t>
          </a:r>
          <a:r>
            <a:rPr lang="en-AU" sz="1100" b="0" i="0" u="none" strike="noStrike" baseline="0">
              <a:solidFill>
                <a:schemeClr val="dk1"/>
              </a:solidFill>
              <a:effectLst/>
              <a:latin typeface="+mn-lt"/>
              <a:ea typeface="+mn-ea"/>
              <a:cs typeface="+mn-cs"/>
            </a:rPr>
            <a:t> ignored last 3 AQ, as not fully developed.</a:t>
          </a:r>
        </a:p>
        <a:p>
          <a:r>
            <a:rPr lang="en-AU" sz="1100" b="0" i="0" u="none" strike="noStrike" baseline="0">
              <a:solidFill>
                <a:schemeClr val="dk1"/>
              </a:solidFill>
              <a:effectLst/>
              <a:latin typeface="+mn-lt"/>
              <a:ea typeface="+mn-ea"/>
              <a:cs typeface="+mn-cs"/>
            </a:rPr>
            <a:t>Shows roughly 5% inflation in PPCI per quarter.</a:t>
          </a:r>
        </a:p>
        <a:p>
          <a:endParaRPr lang="en-AU" sz="1100" b="0" i="0" u="none" strike="noStrike" baseline="0">
            <a:solidFill>
              <a:schemeClr val="dk1"/>
            </a:solidFill>
            <a:effectLst/>
            <a:latin typeface="+mn-lt"/>
            <a:ea typeface="+mn-ea"/>
            <a:cs typeface="+mn-cs"/>
          </a:endParaRPr>
        </a:p>
        <a:p>
          <a:endParaRPr lang="en-AU" sz="1100"/>
        </a:p>
      </xdr:txBody>
    </xdr:sp>
    <xdr:clientData/>
  </xdr:twoCellAnchor>
  <xdr:twoCellAnchor>
    <xdr:from>
      <xdr:col>7</xdr:col>
      <xdr:colOff>123265</xdr:colOff>
      <xdr:row>15</xdr:row>
      <xdr:rowOff>112059</xdr:rowOff>
    </xdr:from>
    <xdr:to>
      <xdr:col>11</xdr:col>
      <xdr:colOff>616323</xdr:colOff>
      <xdr:row>19</xdr:row>
      <xdr:rowOff>168088</xdr:rowOff>
    </xdr:to>
    <xdr:sp macro="" textlink="">
      <xdr:nvSpPr>
        <xdr:cNvPr id="15" name="TextBox 14">
          <a:extLst>
            <a:ext uri="{FF2B5EF4-FFF2-40B4-BE49-F238E27FC236}">
              <a16:creationId xmlns:a16="http://schemas.microsoft.com/office/drawing/2014/main" id="{5B0BE2A1-F524-4E11-B3B0-C0B369D48753}"/>
            </a:ext>
          </a:extLst>
        </xdr:cNvPr>
        <xdr:cNvSpPr txBox="1"/>
      </xdr:nvSpPr>
      <xdr:spPr>
        <a:xfrm>
          <a:off x="6846794" y="2969559"/>
          <a:ext cx="4258235" cy="8180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Higher claims in Q3, Q4 - some limited evidence for higher numbers.</a:t>
          </a:r>
        </a:p>
        <a:p>
          <a:r>
            <a:rPr lang="en-AU" sz="1100"/>
            <a:t>More payments in Q4, Q1.</a:t>
          </a:r>
        </a:p>
        <a:p>
          <a:endParaRPr lang="en-AU" sz="1100"/>
        </a:p>
      </xdr:txBody>
    </xdr:sp>
    <xdr:clientData/>
  </xdr:twoCellAnchor>
  <xdr:twoCellAnchor>
    <xdr:from>
      <xdr:col>11</xdr:col>
      <xdr:colOff>812426</xdr:colOff>
      <xdr:row>4</xdr:row>
      <xdr:rowOff>34737</xdr:rowOff>
    </xdr:from>
    <xdr:to>
      <xdr:col>16</xdr:col>
      <xdr:colOff>677956</xdr:colOff>
      <xdr:row>18</xdr:row>
      <xdr:rowOff>110937</xdr:rowOff>
    </xdr:to>
    <xdr:graphicFrame macro="">
      <xdr:nvGraphicFramePr>
        <xdr:cNvPr id="16" name="Chart 15">
          <a:extLst>
            <a:ext uri="{FF2B5EF4-FFF2-40B4-BE49-F238E27FC236}">
              <a16:creationId xmlns:a16="http://schemas.microsoft.com/office/drawing/2014/main" id="{7A78DB70-3427-4934-94EE-1C9D9777076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173690</xdr:colOff>
      <xdr:row>26</xdr:row>
      <xdr:rowOff>23532</xdr:rowOff>
    </xdr:from>
    <xdr:to>
      <xdr:col>17</xdr:col>
      <xdr:colOff>39219</xdr:colOff>
      <xdr:row>40</xdr:row>
      <xdr:rowOff>99732</xdr:rowOff>
    </xdr:to>
    <xdr:graphicFrame macro="">
      <xdr:nvGraphicFramePr>
        <xdr:cNvPr id="17" name="Chart 16">
          <a:extLst>
            <a:ext uri="{FF2B5EF4-FFF2-40B4-BE49-F238E27FC236}">
              <a16:creationId xmlns:a16="http://schemas.microsoft.com/office/drawing/2014/main" id="{B5BE320C-8FDA-4169-8B4A-A1B730D50B1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750794</xdr:colOff>
      <xdr:row>46</xdr:row>
      <xdr:rowOff>123265</xdr:rowOff>
    </xdr:from>
    <xdr:to>
      <xdr:col>15</xdr:col>
      <xdr:colOff>0</xdr:colOff>
      <xdr:row>52</xdr:row>
      <xdr:rowOff>67235</xdr:rowOff>
    </xdr:to>
    <xdr:sp macro="" textlink="">
      <xdr:nvSpPr>
        <xdr:cNvPr id="5" name="TextBox 4">
          <a:extLst>
            <a:ext uri="{FF2B5EF4-FFF2-40B4-BE49-F238E27FC236}">
              <a16:creationId xmlns:a16="http://schemas.microsoft.com/office/drawing/2014/main" id="{159193DD-5721-4742-9A97-0C29109A67B5}"/>
            </a:ext>
          </a:extLst>
        </xdr:cNvPr>
        <xdr:cNvSpPr txBox="1"/>
      </xdr:nvSpPr>
      <xdr:spPr>
        <a:xfrm>
          <a:off x="10298206" y="8886265"/>
          <a:ext cx="3955676" cy="10869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Have removed purely negative payment quarters from trend fitting,</a:t>
          </a:r>
          <a:r>
            <a:rPr lang="en-AU" sz="1100" baseline="0"/>
            <a:t> as these distort the analysis</a:t>
          </a:r>
          <a:r>
            <a:rPr lang="en-AU" sz="1100"/>
            <a:t>.</a:t>
          </a:r>
        </a:p>
        <a:p>
          <a:r>
            <a:rPr lang="en-AU" sz="1100"/>
            <a:t>Ideally, analysis would be undertaken on payments gross of 3rd party recoveries.</a:t>
          </a:r>
        </a:p>
      </xdr:txBody>
    </xdr:sp>
    <xdr:clientData/>
  </xdr:twoCellAnchor>
  <xdr:twoCellAnchor>
    <xdr:from>
      <xdr:col>12</xdr:col>
      <xdr:colOff>145677</xdr:colOff>
      <xdr:row>76</xdr:row>
      <xdr:rowOff>135588</xdr:rowOff>
    </xdr:from>
    <xdr:to>
      <xdr:col>18</xdr:col>
      <xdr:colOff>493058</xdr:colOff>
      <xdr:row>94</xdr:row>
      <xdr:rowOff>179294</xdr:rowOff>
    </xdr:to>
    <xdr:graphicFrame macro="">
      <xdr:nvGraphicFramePr>
        <xdr:cNvPr id="2" name="Chart 1">
          <a:extLst>
            <a:ext uri="{FF2B5EF4-FFF2-40B4-BE49-F238E27FC236}">
              <a16:creationId xmlns:a16="http://schemas.microsoft.com/office/drawing/2014/main" id="{2A15DB6C-E752-4F31-B731-AB511B1DBBD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18</xdr:col>
      <xdr:colOff>582706</xdr:colOff>
      <xdr:row>76</xdr:row>
      <xdr:rowOff>145676</xdr:rowOff>
    </xdr:from>
    <xdr:to>
      <xdr:col>23</xdr:col>
      <xdr:colOff>1</xdr:colOff>
      <xdr:row>94</xdr:row>
      <xdr:rowOff>179294</xdr:rowOff>
    </xdr:to>
    <xdr:sp macro="" textlink="">
      <xdr:nvSpPr>
        <xdr:cNvPr id="3" name="TextBox 2">
          <a:extLst>
            <a:ext uri="{FF2B5EF4-FFF2-40B4-BE49-F238E27FC236}">
              <a16:creationId xmlns:a16="http://schemas.microsoft.com/office/drawing/2014/main" id="{73341D10-1B8D-4355-ACC0-09845173C5D6}"/>
            </a:ext>
          </a:extLst>
        </xdr:cNvPr>
        <xdr:cNvSpPr txBox="1"/>
      </xdr:nvSpPr>
      <xdr:spPr>
        <a:xfrm>
          <a:off x="17548412" y="14623676"/>
          <a:ext cx="3092824" cy="34626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Looking at average PPCI over time, we see the large spikes for AQ4s. </a:t>
          </a:r>
        </a:p>
        <a:p>
          <a:r>
            <a:rPr lang="en-AU" sz="1100"/>
            <a:t>Fitting an</a:t>
          </a:r>
          <a:r>
            <a:rPr lang="en-AU" sz="1100" baseline="0"/>
            <a:t> exponential curve (and ignoring the last 3 AQs since they're not yet fully developed), results in the orange line.</a:t>
          </a:r>
        </a:p>
        <a:p>
          <a:r>
            <a:rPr lang="en-AU" sz="1100" baseline="0"/>
            <a:t>The grey line shows the selected inflation of 14% p.a.</a:t>
          </a:r>
        </a:p>
        <a:p>
          <a:endParaRPr lang="en-AU" sz="1100" baseline="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644338</xdr:colOff>
      <xdr:row>52</xdr:row>
      <xdr:rowOff>45944</xdr:rowOff>
    </xdr:from>
    <xdr:to>
      <xdr:col>17</xdr:col>
      <xdr:colOff>67236</xdr:colOff>
      <xdr:row>77</xdr:row>
      <xdr:rowOff>33618</xdr:rowOff>
    </xdr:to>
    <xdr:graphicFrame macro="">
      <xdr:nvGraphicFramePr>
        <xdr:cNvPr id="2" name="Chart 1">
          <a:extLst>
            <a:ext uri="{FF2B5EF4-FFF2-40B4-BE49-F238E27FC236}">
              <a16:creationId xmlns:a16="http://schemas.microsoft.com/office/drawing/2014/main" id="{A9D0D982-F88E-40A7-935E-ADC2C25CF6B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246529</xdr:colOff>
      <xdr:row>53</xdr:row>
      <xdr:rowOff>123264</xdr:rowOff>
    </xdr:from>
    <xdr:to>
      <xdr:col>17</xdr:col>
      <xdr:colOff>560294</xdr:colOff>
      <xdr:row>69</xdr:row>
      <xdr:rowOff>44823</xdr:rowOff>
    </xdr:to>
    <xdr:sp macro="" textlink="">
      <xdr:nvSpPr>
        <xdr:cNvPr id="3" name="TextBox 2">
          <a:extLst>
            <a:ext uri="{FF2B5EF4-FFF2-40B4-BE49-F238E27FC236}">
              <a16:creationId xmlns:a16="http://schemas.microsoft.com/office/drawing/2014/main" id="{9F36DAC1-7566-42D3-ACAC-C55EC405C226}"/>
            </a:ext>
          </a:extLst>
        </xdr:cNvPr>
        <xdr:cNvSpPr txBox="1"/>
      </xdr:nvSpPr>
      <xdr:spPr>
        <a:xfrm>
          <a:off x="10824882" y="10219764"/>
          <a:ext cx="4964206" cy="29695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Have made</a:t>
          </a:r>
          <a:r>
            <a:rPr lang="en-AU" sz="1100" baseline="0"/>
            <a:t> selections close to weighted avg excluding 2018Q3 (since this appears to be an outlier), and trend, since recent experience suggests payments being made more quickly (less future development).</a:t>
          </a:r>
        </a:p>
        <a:p>
          <a:r>
            <a:rPr lang="en-AU" sz="1100" baseline="0"/>
            <a:t>Have conservatively assumed no negative development in DQ 3.</a:t>
          </a:r>
          <a:r>
            <a:rPr lang="en-AU" sz="1100"/>
            <a:t> </a:t>
          </a:r>
        </a:p>
        <a:p>
          <a:endParaRPr lang="en-AU" sz="1100"/>
        </a:p>
        <a:p>
          <a:r>
            <a:rPr lang="en-AU" sz="1100"/>
            <a:t>Total</a:t>
          </a:r>
          <a:r>
            <a:rPr lang="en-AU" sz="1100" baseline="0"/>
            <a:t> development from DQ1 to ultimate is lower than average measures (apart from simple average, which is being skewed due to 2018Q3), to speeding up of claims reporting.</a:t>
          </a:r>
        </a:p>
        <a:p>
          <a:endParaRPr lang="en-AU" sz="1100" baseline="0"/>
        </a:p>
        <a:p>
          <a:r>
            <a:rPr lang="en-AU" sz="1100" baseline="0"/>
            <a:t>Some limited evidence for seasonality of development factors (higher for AQ4). Since the 1st dev factor selected will only impact 2021Q4, have made a slightly higher selection here. Will need to be adjusted in future valuations, unless always performing annually (where Q4 is the most recent quarter in the data).</a:t>
          </a:r>
          <a:endParaRPr lang="en-AU" sz="1100"/>
        </a:p>
      </xdr:txBody>
    </xdr:sp>
    <xdr:clientData/>
  </xdr:twoCellAnchor>
  <xdr:twoCellAnchor>
    <xdr:from>
      <xdr:col>0</xdr:col>
      <xdr:colOff>0</xdr:colOff>
      <xdr:row>155</xdr:row>
      <xdr:rowOff>0</xdr:rowOff>
    </xdr:from>
    <xdr:to>
      <xdr:col>16</xdr:col>
      <xdr:colOff>252134</xdr:colOff>
      <xdr:row>179</xdr:row>
      <xdr:rowOff>178174</xdr:rowOff>
    </xdr:to>
    <xdr:graphicFrame macro="">
      <xdr:nvGraphicFramePr>
        <xdr:cNvPr id="4" name="Chart 3">
          <a:extLst>
            <a:ext uri="{FF2B5EF4-FFF2-40B4-BE49-F238E27FC236}">
              <a16:creationId xmlns:a16="http://schemas.microsoft.com/office/drawing/2014/main" id="{E544C614-030E-4A74-A41D-2463C8D132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448235</xdr:colOff>
      <xdr:row>156</xdr:row>
      <xdr:rowOff>22412</xdr:rowOff>
    </xdr:from>
    <xdr:to>
      <xdr:col>20</xdr:col>
      <xdr:colOff>145676</xdr:colOff>
      <xdr:row>166</xdr:row>
      <xdr:rowOff>78441</xdr:rowOff>
    </xdr:to>
    <xdr:sp macro="" textlink="">
      <xdr:nvSpPr>
        <xdr:cNvPr id="5" name="TextBox 4">
          <a:extLst>
            <a:ext uri="{FF2B5EF4-FFF2-40B4-BE49-F238E27FC236}">
              <a16:creationId xmlns:a16="http://schemas.microsoft.com/office/drawing/2014/main" id="{50D2F2BD-F733-4279-ABE3-BD1D2EE4FF22}"/>
            </a:ext>
          </a:extLst>
        </xdr:cNvPr>
        <xdr:cNvSpPr txBox="1"/>
      </xdr:nvSpPr>
      <xdr:spPr>
        <a:xfrm>
          <a:off x="14511617" y="29549912"/>
          <a:ext cx="2711824" cy="19610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Some evidence that large recoveries received in DQ3, since DQ2 is &gt;100% of ultimate paid.</a:t>
          </a:r>
        </a:p>
        <a:p>
          <a:r>
            <a:rPr lang="en-AU" sz="1100"/>
            <a:t>Small adjustments are then made</a:t>
          </a:r>
          <a:r>
            <a:rPr lang="en-AU" sz="1100" baseline="0"/>
            <a:t> over following two quarters, and generally finalised by DQ5.</a:t>
          </a:r>
          <a:endParaRPr lang="en-AU" sz="1100"/>
        </a:p>
      </xdr:txBody>
    </xdr:sp>
    <xdr:clientData/>
  </xdr:twoCellAnchor>
  <xdr:twoCellAnchor>
    <xdr:from>
      <xdr:col>17</xdr:col>
      <xdr:colOff>268941</xdr:colOff>
      <xdr:row>204</xdr:row>
      <xdr:rowOff>168088</xdr:rowOff>
    </xdr:from>
    <xdr:to>
      <xdr:col>20</xdr:col>
      <xdr:colOff>156882</xdr:colOff>
      <xdr:row>219</xdr:row>
      <xdr:rowOff>134471</xdr:rowOff>
    </xdr:to>
    <xdr:sp macro="" textlink="">
      <xdr:nvSpPr>
        <xdr:cNvPr id="6" name="TextBox 5">
          <a:extLst>
            <a:ext uri="{FF2B5EF4-FFF2-40B4-BE49-F238E27FC236}">
              <a16:creationId xmlns:a16="http://schemas.microsoft.com/office/drawing/2014/main" id="{0A22A77D-FDBA-4AA3-AB2F-1117A14B89CC}"/>
            </a:ext>
          </a:extLst>
        </xdr:cNvPr>
        <xdr:cNvSpPr txBox="1"/>
      </xdr:nvSpPr>
      <xdr:spPr>
        <a:xfrm>
          <a:off x="15161559" y="38839588"/>
          <a:ext cx="2073088" cy="28238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A lot of future payments are recoveries.</a:t>
          </a:r>
        </a:p>
        <a:p>
          <a:r>
            <a:rPr lang="en-AU" sz="1100"/>
            <a:t>May not</a:t>
          </a:r>
          <a:r>
            <a:rPr lang="en-AU" sz="1100" baseline="0"/>
            <a:t> make sense for these to be indexed and subject to claims inflation to the same degree, since costs will have been incurred in a prior period, and there may not be indexing agreements in place.</a:t>
          </a:r>
        </a:p>
        <a:p>
          <a:endParaRPr lang="en-AU" sz="1100" baseline="0"/>
        </a:p>
        <a:p>
          <a:r>
            <a:rPr lang="en-AU" sz="1100" baseline="0"/>
            <a:t>Have removed inflation factors for recovery amounts.</a:t>
          </a:r>
          <a:endParaRPr lang="en-AU" sz="1100"/>
        </a:p>
      </xdr:txBody>
    </xdr:sp>
    <xdr:clientData/>
  </xdr:twoCellAnchor>
  <xdr:twoCellAnchor>
    <xdr:from>
      <xdr:col>6</xdr:col>
      <xdr:colOff>16808</xdr:colOff>
      <xdr:row>243</xdr:row>
      <xdr:rowOff>146795</xdr:rowOff>
    </xdr:from>
    <xdr:to>
      <xdr:col>16</xdr:col>
      <xdr:colOff>212911</xdr:colOff>
      <xdr:row>261</xdr:row>
      <xdr:rowOff>168088</xdr:rowOff>
    </xdr:to>
    <xdr:graphicFrame macro="">
      <xdr:nvGraphicFramePr>
        <xdr:cNvPr id="7" name="Chart 6">
          <a:extLst>
            <a:ext uri="{FF2B5EF4-FFF2-40B4-BE49-F238E27FC236}">
              <a16:creationId xmlns:a16="http://schemas.microsoft.com/office/drawing/2014/main" id="{BCF0B75E-62D2-49C8-AEED-68CB0AF6991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633132</xdr:colOff>
      <xdr:row>5</xdr:row>
      <xdr:rowOff>1120</xdr:rowOff>
    </xdr:from>
    <xdr:to>
      <xdr:col>16</xdr:col>
      <xdr:colOff>700368</xdr:colOff>
      <xdr:row>19</xdr:row>
      <xdr:rowOff>77320</xdr:rowOff>
    </xdr:to>
    <xdr:graphicFrame macro="">
      <xdr:nvGraphicFramePr>
        <xdr:cNvPr id="9" name="Chart 8">
          <a:extLst>
            <a:ext uri="{FF2B5EF4-FFF2-40B4-BE49-F238E27FC236}">
              <a16:creationId xmlns:a16="http://schemas.microsoft.com/office/drawing/2014/main" id="{41412389-F749-4F6D-9033-755690D7C0A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582705</xdr:colOff>
      <xdr:row>26</xdr:row>
      <xdr:rowOff>33618</xdr:rowOff>
    </xdr:from>
    <xdr:to>
      <xdr:col>16</xdr:col>
      <xdr:colOff>649941</xdr:colOff>
      <xdr:row>40</xdr:row>
      <xdr:rowOff>109818</xdr:rowOff>
    </xdr:to>
    <xdr:graphicFrame macro="">
      <xdr:nvGraphicFramePr>
        <xdr:cNvPr id="12" name="Chart 11">
          <a:extLst>
            <a:ext uri="{FF2B5EF4-FFF2-40B4-BE49-F238E27FC236}">
              <a16:creationId xmlns:a16="http://schemas.microsoft.com/office/drawing/2014/main" id="{BB43A5CB-44B4-4754-A317-97C8EEB1CA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644338</xdr:colOff>
      <xdr:row>52</xdr:row>
      <xdr:rowOff>45944</xdr:rowOff>
    </xdr:from>
    <xdr:to>
      <xdr:col>17</xdr:col>
      <xdr:colOff>67236</xdr:colOff>
      <xdr:row>77</xdr:row>
      <xdr:rowOff>33618</xdr:rowOff>
    </xdr:to>
    <xdr:graphicFrame macro="">
      <xdr:nvGraphicFramePr>
        <xdr:cNvPr id="2" name="Chart 1">
          <a:extLst>
            <a:ext uri="{FF2B5EF4-FFF2-40B4-BE49-F238E27FC236}">
              <a16:creationId xmlns:a16="http://schemas.microsoft.com/office/drawing/2014/main" id="{F9F6651C-F5DA-43DC-8DAC-5ADA6118C1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246529</xdr:colOff>
      <xdr:row>53</xdr:row>
      <xdr:rowOff>123264</xdr:rowOff>
    </xdr:from>
    <xdr:to>
      <xdr:col>17</xdr:col>
      <xdr:colOff>381000</xdr:colOff>
      <xdr:row>66</xdr:row>
      <xdr:rowOff>179294</xdr:rowOff>
    </xdr:to>
    <xdr:sp macro="" textlink="">
      <xdr:nvSpPr>
        <xdr:cNvPr id="3" name="TextBox 2">
          <a:extLst>
            <a:ext uri="{FF2B5EF4-FFF2-40B4-BE49-F238E27FC236}">
              <a16:creationId xmlns:a16="http://schemas.microsoft.com/office/drawing/2014/main" id="{1340E668-F386-44C5-96BB-2D67DAC026DB}"/>
            </a:ext>
          </a:extLst>
        </xdr:cNvPr>
        <xdr:cNvSpPr txBox="1"/>
      </xdr:nvSpPr>
      <xdr:spPr>
        <a:xfrm>
          <a:off x="10690411" y="10219764"/>
          <a:ext cx="4784913" cy="25325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Have</a:t>
          </a:r>
          <a:r>
            <a:rPr lang="en-AU" sz="1100" baseline="0"/>
            <a:t> made selections close to weighted avg of last 4, as data has shown evidence of payments speeding up recently. Need to take at least 4 periods to account for seasonality.</a:t>
          </a:r>
        </a:p>
        <a:p>
          <a:endParaRPr lang="en-AU" sz="1100" baseline="0"/>
        </a:p>
        <a:p>
          <a:r>
            <a:rPr lang="en-AU" sz="1100" baseline="0"/>
            <a:t>Clear evidence for recoveries on average in DQ3, with a few scattered payments coming through after that, especially for AQ4s.</a:t>
          </a:r>
        </a:p>
        <a:p>
          <a:endParaRPr lang="en-AU" sz="1100" baseline="0"/>
        </a:p>
        <a:p>
          <a:r>
            <a:rPr lang="en-AU" sz="1100" baseline="0"/>
            <a:t>Evidence of seasonality (higher avg costs in AQ4) - have boosted selected PPCI for DQ1, since this only impacts 2021Q4. Generally higher recoveries as well for AQ4s, but haven't explicitly allowed for this, to build in some conservatism.</a:t>
          </a:r>
        </a:p>
        <a:p>
          <a:endParaRPr lang="en-AU" sz="1100" baseline="0"/>
        </a:p>
        <a:p>
          <a:r>
            <a:rPr lang="en-AU" sz="1100" baseline="0">
              <a:solidFill>
                <a:schemeClr val="dk1"/>
              </a:solidFill>
              <a:effectLst/>
              <a:latin typeface="+mn-lt"/>
              <a:ea typeface="+mn-ea"/>
              <a:cs typeface="+mn-cs"/>
            </a:rPr>
            <a:t>Will need to be adjusted in future valuations, unless always performing annually (Q4 is the most recent quarter in the data).</a:t>
          </a:r>
          <a:endParaRPr lang="en-AU" sz="1100"/>
        </a:p>
      </xdr:txBody>
    </xdr:sp>
    <xdr:clientData/>
  </xdr:twoCellAnchor>
  <xdr:twoCellAnchor>
    <xdr:from>
      <xdr:col>9</xdr:col>
      <xdr:colOff>134469</xdr:colOff>
      <xdr:row>4</xdr:row>
      <xdr:rowOff>34736</xdr:rowOff>
    </xdr:from>
    <xdr:to>
      <xdr:col>16</xdr:col>
      <xdr:colOff>246529</xdr:colOff>
      <xdr:row>19</xdr:row>
      <xdr:rowOff>100851</xdr:rowOff>
    </xdr:to>
    <xdr:graphicFrame macro="">
      <xdr:nvGraphicFramePr>
        <xdr:cNvPr id="4" name="Chart 3">
          <a:extLst>
            <a:ext uri="{FF2B5EF4-FFF2-40B4-BE49-F238E27FC236}">
              <a16:creationId xmlns:a16="http://schemas.microsoft.com/office/drawing/2014/main" id="{175A818D-0DB3-4AF3-9A2C-32B71002CFD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0</xdr:colOff>
      <xdr:row>26</xdr:row>
      <xdr:rowOff>0</xdr:rowOff>
    </xdr:from>
    <xdr:to>
      <xdr:col>16</xdr:col>
      <xdr:colOff>112060</xdr:colOff>
      <xdr:row>41</xdr:row>
      <xdr:rowOff>66115</xdr:rowOff>
    </xdr:to>
    <xdr:graphicFrame macro="">
      <xdr:nvGraphicFramePr>
        <xdr:cNvPr id="5" name="Chart 4">
          <a:extLst>
            <a:ext uri="{FF2B5EF4-FFF2-40B4-BE49-F238E27FC236}">
              <a16:creationId xmlns:a16="http://schemas.microsoft.com/office/drawing/2014/main" id="{1C70A90B-10BB-423D-9EE1-2E465A588F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190500</xdr:colOff>
      <xdr:row>127</xdr:row>
      <xdr:rowOff>179294</xdr:rowOff>
    </xdr:from>
    <xdr:to>
      <xdr:col>4</xdr:col>
      <xdr:colOff>806824</xdr:colOff>
      <xdr:row>139</xdr:row>
      <xdr:rowOff>0</xdr:rowOff>
    </xdr:to>
    <xdr:sp macro="" textlink="">
      <xdr:nvSpPr>
        <xdr:cNvPr id="6" name="TextBox 5">
          <a:extLst>
            <a:ext uri="{FF2B5EF4-FFF2-40B4-BE49-F238E27FC236}">
              <a16:creationId xmlns:a16="http://schemas.microsoft.com/office/drawing/2014/main" id="{6D9C987C-504A-4E47-9F08-377CD8F14981}"/>
            </a:ext>
          </a:extLst>
        </xdr:cNvPr>
        <xdr:cNvSpPr txBox="1"/>
      </xdr:nvSpPr>
      <xdr:spPr>
        <a:xfrm>
          <a:off x="2095500" y="24182294"/>
          <a:ext cx="3473824" cy="21067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Similar to BCL method, have not applied inflation factors to recoveries.</a:t>
          </a:r>
        </a:p>
      </xdr:txBody>
    </xdr:sp>
    <xdr:clientData/>
  </xdr:twoCellAnchor>
  <xdr:twoCellAnchor>
    <xdr:from>
      <xdr:col>6</xdr:col>
      <xdr:colOff>56030</xdr:colOff>
      <xdr:row>144</xdr:row>
      <xdr:rowOff>168089</xdr:rowOff>
    </xdr:from>
    <xdr:to>
      <xdr:col>16</xdr:col>
      <xdr:colOff>252133</xdr:colOff>
      <xdr:row>162</xdr:row>
      <xdr:rowOff>189382</xdr:rowOff>
    </xdr:to>
    <xdr:graphicFrame macro="">
      <xdr:nvGraphicFramePr>
        <xdr:cNvPr id="7" name="Chart 6">
          <a:extLst>
            <a:ext uri="{FF2B5EF4-FFF2-40B4-BE49-F238E27FC236}">
              <a16:creationId xmlns:a16="http://schemas.microsoft.com/office/drawing/2014/main" id="{A1D4B9B8-84C0-4E67-80FF-30DE5688F2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644338</xdr:colOff>
      <xdr:row>70</xdr:row>
      <xdr:rowOff>45944</xdr:rowOff>
    </xdr:from>
    <xdr:to>
      <xdr:col>17</xdr:col>
      <xdr:colOff>67236</xdr:colOff>
      <xdr:row>95</xdr:row>
      <xdr:rowOff>33618</xdr:rowOff>
    </xdr:to>
    <xdr:graphicFrame macro="">
      <xdr:nvGraphicFramePr>
        <xdr:cNvPr id="2" name="Chart 1">
          <a:extLst>
            <a:ext uri="{FF2B5EF4-FFF2-40B4-BE49-F238E27FC236}">
              <a16:creationId xmlns:a16="http://schemas.microsoft.com/office/drawing/2014/main" id="{53A73517-C7C3-40D2-9B5F-5C78348D52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246529</xdr:colOff>
      <xdr:row>71</xdr:row>
      <xdr:rowOff>123264</xdr:rowOff>
    </xdr:from>
    <xdr:to>
      <xdr:col>17</xdr:col>
      <xdr:colOff>381000</xdr:colOff>
      <xdr:row>84</xdr:row>
      <xdr:rowOff>168087</xdr:rowOff>
    </xdr:to>
    <xdr:sp macro="" textlink="">
      <xdr:nvSpPr>
        <xdr:cNvPr id="3" name="TextBox 2">
          <a:extLst>
            <a:ext uri="{FF2B5EF4-FFF2-40B4-BE49-F238E27FC236}">
              <a16:creationId xmlns:a16="http://schemas.microsoft.com/office/drawing/2014/main" id="{F6CA001B-ABE9-4B87-8A45-FB7BC53EBC24}"/>
            </a:ext>
          </a:extLst>
        </xdr:cNvPr>
        <xdr:cNvSpPr txBox="1"/>
      </xdr:nvSpPr>
      <xdr:spPr>
        <a:xfrm>
          <a:off x="10690411" y="13648764"/>
          <a:ext cx="4784913" cy="25213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Selections harder to justify, as more volatility after</a:t>
          </a:r>
          <a:r>
            <a:rPr lang="en-AU" sz="1100" baseline="0"/>
            <a:t> DQ0.</a:t>
          </a:r>
        </a:p>
        <a:p>
          <a:endParaRPr lang="en-AU" sz="1100" baseline="0"/>
        </a:p>
        <a:p>
          <a:r>
            <a:rPr lang="en-AU" sz="1100" baseline="0"/>
            <a:t>Recoveries generally seen in DQ3-DQ5.</a:t>
          </a:r>
        </a:p>
        <a:p>
          <a:endParaRPr lang="en-AU" sz="1100" baseline="0"/>
        </a:p>
        <a:p>
          <a:r>
            <a:rPr lang="en-AU" sz="1100" baseline="0"/>
            <a:t>More recently there has been lower payments in DQ2, so have lowered that selection compared to trend.</a:t>
          </a:r>
        </a:p>
        <a:p>
          <a:endParaRPr lang="en-AU" sz="1100" baseline="0"/>
        </a:p>
        <a:p>
          <a:r>
            <a:rPr lang="en-AU" sz="1100" baseline="0"/>
            <a:t>More recently, fewer finalisations and payments past DQ4. Have conservatively assumed a lower level of recoveries than implied by averages.</a:t>
          </a:r>
        </a:p>
        <a:p>
          <a:endParaRPr lang="en-AU" sz="1100" baseline="0"/>
        </a:p>
        <a:p>
          <a:r>
            <a:rPr lang="en-AU" sz="1100" baseline="0"/>
            <a:t>Seasonality seen for AQ4s. Have made a higher selection for DQ1, as this will only impact 2021Q4. </a:t>
          </a:r>
          <a:r>
            <a:rPr lang="en-AU" sz="1100" baseline="0">
              <a:solidFill>
                <a:schemeClr val="dk1"/>
              </a:solidFill>
              <a:effectLst/>
              <a:latin typeface="+mn-lt"/>
              <a:ea typeface="+mn-ea"/>
              <a:cs typeface="+mn-cs"/>
            </a:rPr>
            <a:t>Will need to be adjusted in future valuations, unless always performing annually (Q4 is the most recent quarter in the data).</a:t>
          </a:r>
          <a:endParaRPr lang="en-AU" sz="1100" baseline="0"/>
        </a:p>
      </xdr:txBody>
    </xdr:sp>
    <xdr:clientData/>
  </xdr:twoCellAnchor>
  <xdr:twoCellAnchor>
    <xdr:from>
      <xdr:col>9</xdr:col>
      <xdr:colOff>84042</xdr:colOff>
      <xdr:row>4</xdr:row>
      <xdr:rowOff>79560</xdr:rowOff>
    </xdr:from>
    <xdr:to>
      <xdr:col>16</xdr:col>
      <xdr:colOff>638735</xdr:colOff>
      <xdr:row>20</xdr:row>
      <xdr:rowOff>44823</xdr:rowOff>
    </xdr:to>
    <xdr:graphicFrame macro="">
      <xdr:nvGraphicFramePr>
        <xdr:cNvPr id="4" name="Chart 3">
          <a:extLst>
            <a:ext uri="{FF2B5EF4-FFF2-40B4-BE49-F238E27FC236}">
              <a16:creationId xmlns:a16="http://schemas.microsoft.com/office/drawing/2014/main" id="{856E003C-908E-4906-BCFB-22E3ADD0BE9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0</xdr:colOff>
      <xdr:row>24</xdr:row>
      <xdr:rowOff>0</xdr:rowOff>
    </xdr:from>
    <xdr:to>
      <xdr:col>16</xdr:col>
      <xdr:colOff>554693</xdr:colOff>
      <xdr:row>39</xdr:row>
      <xdr:rowOff>155763</xdr:rowOff>
    </xdr:to>
    <xdr:graphicFrame macro="">
      <xdr:nvGraphicFramePr>
        <xdr:cNvPr id="5" name="Chart 4">
          <a:extLst>
            <a:ext uri="{FF2B5EF4-FFF2-40B4-BE49-F238E27FC236}">
              <a16:creationId xmlns:a16="http://schemas.microsoft.com/office/drawing/2014/main" id="{AD5CAF47-6880-42B2-8E23-A68C8F6B76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44824</xdr:colOff>
      <xdr:row>44</xdr:row>
      <xdr:rowOff>134471</xdr:rowOff>
    </xdr:from>
    <xdr:to>
      <xdr:col>16</xdr:col>
      <xdr:colOff>599517</xdr:colOff>
      <xdr:row>60</xdr:row>
      <xdr:rowOff>99734</xdr:rowOff>
    </xdr:to>
    <xdr:graphicFrame macro="">
      <xdr:nvGraphicFramePr>
        <xdr:cNvPr id="6" name="Chart 5">
          <a:extLst>
            <a:ext uri="{FF2B5EF4-FFF2-40B4-BE49-F238E27FC236}">
              <a16:creationId xmlns:a16="http://schemas.microsoft.com/office/drawing/2014/main" id="{500734CB-5279-46B7-BAC5-4E0EC28380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123264</xdr:colOff>
      <xdr:row>145</xdr:row>
      <xdr:rowOff>112059</xdr:rowOff>
    </xdr:from>
    <xdr:to>
      <xdr:col>4</xdr:col>
      <xdr:colOff>739588</xdr:colOff>
      <xdr:row>156</xdr:row>
      <xdr:rowOff>123265</xdr:rowOff>
    </xdr:to>
    <xdr:sp macro="" textlink="">
      <xdr:nvSpPr>
        <xdr:cNvPr id="7" name="TextBox 6">
          <a:extLst>
            <a:ext uri="{FF2B5EF4-FFF2-40B4-BE49-F238E27FC236}">
              <a16:creationId xmlns:a16="http://schemas.microsoft.com/office/drawing/2014/main" id="{2362B1C7-1A44-4C4F-808D-985B77B5FD68}"/>
            </a:ext>
          </a:extLst>
        </xdr:cNvPr>
        <xdr:cNvSpPr txBox="1"/>
      </xdr:nvSpPr>
      <xdr:spPr>
        <a:xfrm>
          <a:off x="2028264" y="27544059"/>
          <a:ext cx="3473824" cy="21067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Similar to BCL method, have not applied inflation factors to recoveries.</a:t>
          </a:r>
        </a:p>
      </xdr:txBody>
    </xdr:sp>
    <xdr:clientData/>
  </xdr:twoCellAnchor>
  <xdr:twoCellAnchor>
    <xdr:from>
      <xdr:col>6</xdr:col>
      <xdr:colOff>33618</xdr:colOff>
      <xdr:row>162</xdr:row>
      <xdr:rowOff>179293</xdr:rowOff>
    </xdr:from>
    <xdr:to>
      <xdr:col>16</xdr:col>
      <xdr:colOff>229721</xdr:colOff>
      <xdr:row>181</xdr:row>
      <xdr:rowOff>10086</xdr:rowOff>
    </xdr:to>
    <xdr:graphicFrame macro="">
      <xdr:nvGraphicFramePr>
        <xdr:cNvPr id="8" name="Chart 7">
          <a:extLst>
            <a:ext uri="{FF2B5EF4-FFF2-40B4-BE49-F238E27FC236}">
              <a16:creationId xmlns:a16="http://schemas.microsoft.com/office/drawing/2014/main" id="{49244C79-77B0-4629-8F22-F645AC2973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644338</xdr:colOff>
      <xdr:row>136</xdr:row>
      <xdr:rowOff>45944</xdr:rowOff>
    </xdr:from>
    <xdr:to>
      <xdr:col>17</xdr:col>
      <xdr:colOff>67236</xdr:colOff>
      <xdr:row>161</xdr:row>
      <xdr:rowOff>33618</xdr:rowOff>
    </xdr:to>
    <xdr:graphicFrame macro="">
      <xdr:nvGraphicFramePr>
        <xdr:cNvPr id="2" name="Chart 1">
          <a:extLst>
            <a:ext uri="{FF2B5EF4-FFF2-40B4-BE49-F238E27FC236}">
              <a16:creationId xmlns:a16="http://schemas.microsoft.com/office/drawing/2014/main" id="{86106D5A-BE2E-447C-95BB-C5751A1419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246529</xdr:colOff>
      <xdr:row>137</xdr:row>
      <xdr:rowOff>123265</xdr:rowOff>
    </xdr:from>
    <xdr:to>
      <xdr:col>17</xdr:col>
      <xdr:colOff>381000</xdr:colOff>
      <xdr:row>146</xdr:row>
      <xdr:rowOff>112059</xdr:rowOff>
    </xdr:to>
    <xdr:sp macro="" textlink="">
      <xdr:nvSpPr>
        <xdr:cNvPr id="3" name="TextBox 2">
          <a:extLst>
            <a:ext uri="{FF2B5EF4-FFF2-40B4-BE49-F238E27FC236}">
              <a16:creationId xmlns:a16="http://schemas.microsoft.com/office/drawing/2014/main" id="{5EF4F598-F87B-4F35-B513-E9D6FCC0AC70}"/>
            </a:ext>
          </a:extLst>
        </xdr:cNvPr>
        <xdr:cNvSpPr txBox="1"/>
      </xdr:nvSpPr>
      <xdr:spPr>
        <a:xfrm>
          <a:off x="10571629" y="13458265"/>
          <a:ext cx="4725521" cy="17032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Clear trends seen in operational time.</a:t>
          </a:r>
        </a:p>
        <a:p>
          <a:r>
            <a:rPr lang="en-AU" sz="1100"/>
            <a:t>Smooth payments for first ~60% of finalisations.</a:t>
          </a:r>
        </a:p>
        <a:p>
          <a:r>
            <a:rPr lang="en-AU" sz="1100"/>
            <a:t>Payments higher for 60%-90%.</a:t>
          </a:r>
        </a:p>
        <a:p>
          <a:r>
            <a:rPr lang="en-AU" sz="1100"/>
            <a:t>Recoveries for final 10% of claims to finalise.</a:t>
          </a:r>
        </a:p>
        <a:p>
          <a:endParaRPr lang="en-AU" sz="1100"/>
        </a:p>
        <a:p>
          <a:r>
            <a:rPr lang="en-AU" sz="1100"/>
            <a:t>Need to consider at least 4 quarters, due to observed</a:t>
          </a:r>
          <a:r>
            <a:rPr lang="en-AU" sz="1100" baseline="0"/>
            <a:t> seasonality in data.</a:t>
          </a:r>
        </a:p>
        <a:p>
          <a:r>
            <a:rPr lang="en-AU" sz="1100" baseline="0"/>
            <a:t>Can't easily make an individual selection for Q4s with this method.</a:t>
          </a:r>
          <a:endParaRPr lang="en-AU" sz="1100"/>
        </a:p>
      </xdr:txBody>
    </xdr:sp>
    <xdr:clientData/>
  </xdr:twoCellAnchor>
  <xdr:twoCellAnchor>
    <xdr:from>
      <xdr:col>10</xdr:col>
      <xdr:colOff>403412</xdr:colOff>
      <xdr:row>213</xdr:row>
      <xdr:rowOff>33618</xdr:rowOff>
    </xdr:from>
    <xdr:to>
      <xdr:col>15</xdr:col>
      <xdr:colOff>683558</xdr:colOff>
      <xdr:row>222</xdr:row>
      <xdr:rowOff>112059</xdr:rowOff>
    </xdr:to>
    <xdr:sp macro="" textlink="">
      <xdr:nvSpPr>
        <xdr:cNvPr id="6" name="TextBox 5">
          <a:extLst>
            <a:ext uri="{FF2B5EF4-FFF2-40B4-BE49-F238E27FC236}">
              <a16:creationId xmlns:a16="http://schemas.microsoft.com/office/drawing/2014/main" id="{FC1552BA-1729-4956-94C1-A9BCA0DA5DD3}"/>
            </a:ext>
          </a:extLst>
        </xdr:cNvPr>
        <xdr:cNvSpPr txBox="1"/>
      </xdr:nvSpPr>
      <xdr:spPr>
        <a:xfrm>
          <a:off x="10589559" y="40229118"/>
          <a:ext cx="4034117" cy="17929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Spot-checked calculations to make</a:t>
          </a:r>
          <a:r>
            <a:rPr lang="en-AU" sz="1100" baseline="0"/>
            <a:t> sure working as intended.</a:t>
          </a:r>
          <a:endParaRPr lang="en-AU" sz="1100"/>
        </a:p>
      </xdr:txBody>
    </xdr:sp>
    <xdr:clientData/>
  </xdr:twoCellAnchor>
  <xdr:twoCellAnchor>
    <xdr:from>
      <xdr:col>6</xdr:col>
      <xdr:colOff>0</xdr:colOff>
      <xdr:row>68</xdr:row>
      <xdr:rowOff>0</xdr:rowOff>
    </xdr:from>
    <xdr:to>
      <xdr:col>10</xdr:col>
      <xdr:colOff>605117</xdr:colOff>
      <xdr:row>77</xdr:row>
      <xdr:rowOff>78441</xdr:rowOff>
    </xdr:to>
    <xdr:sp macro="" textlink="">
      <xdr:nvSpPr>
        <xdr:cNvPr id="7" name="TextBox 6">
          <a:extLst>
            <a:ext uri="{FF2B5EF4-FFF2-40B4-BE49-F238E27FC236}">
              <a16:creationId xmlns:a16="http://schemas.microsoft.com/office/drawing/2014/main" id="{AE493354-C250-4245-8F3D-0625A23727D2}"/>
            </a:ext>
          </a:extLst>
        </xdr:cNvPr>
        <xdr:cNvSpPr txBox="1"/>
      </xdr:nvSpPr>
      <xdr:spPr>
        <a:xfrm>
          <a:off x="6757147" y="12954000"/>
          <a:ext cx="4034117" cy="17929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Spot-checked calculations to make</a:t>
          </a:r>
          <a:r>
            <a:rPr lang="en-AU" sz="1100" baseline="0"/>
            <a:t> sure working as intended.</a:t>
          </a:r>
          <a:endParaRPr lang="en-AU" sz="1100"/>
        </a:p>
      </xdr:txBody>
    </xdr:sp>
    <xdr:clientData/>
  </xdr:twoCellAnchor>
  <xdr:twoCellAnchor>
    <xdr:from>
      <xdr:col>1</xdr:col>
      <xdr:colOff>212912</xdr:colOff>
      <xdr:row>252</xdr:row>
      <xdr:rowOff>11206</xdr:rowOff>
    </xdr:from>
    <xdr:to>
      <xdr:col>4</xdr:col>
      <xdr:colOff>762001</xdr:colOff>
      <xdr:row>263</xdr:row>
      <xdr:rowOff>22412</xdr:rowOff>
    </xdr:to>
    <xdr:sp macro="" textlink="">
      <xdr:nvSpPr>
        <xdr:cNvPr id="8" name="TextBox 7">
          <a:extLst>
            <a:ext uri="{FF2B5EF4-FFF2-40B4-BE49-F238E27FC236}">
              <a16:creationId xmlns:a16="http://schemas.microsoft.com/office/drawing/2014/main" id="{F0ECCAEC-F04D-44EC-AC26-E1615D25C4DC}"/>
            </a:ext>
          </a:extLst>
        </xdr:cNvPr>
        <xdr:cNvSpPr txBox="1"/>
      </xdr:nvSpPr>
      <xdr:spPr>
        <a:xfrm>
          <a:off x="2117912" y="47636206"/>
          <a:ext cx="3473824" cy="21067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Similar to BCL method, have not applied inflation factors to recoveries.</a:t>
          </a:r>
        </a:p>
      </xdr:txBody>
    </xdr:sp>
    <xdr:clientData/>
  </xdr:twoCellAnchor>
  <xdr:twoCellAnchor>
    <xdr:from>
      <xdr:col>6</xdr:col>
      <xdr:colOff>33619</xdr:colOff>
      <xdr:row>268</xdr:row>
      <xdr:rowOff>168088</xdr:rowOff>
    </xdr:from>
    <xdr:to>
      <xdr:col>15</xdr:col>
      <xdr:colOff>610721</xdr:colOff>
      <xdr:row>286</xdr:row>
      <xdr:rowOff>189381</xdr:rowOff>
    </xdr:to>
    <xdr:graphicFrame macro="">
      <xdr:nvGraphicFramePr>
        <xdr:cNvPr id="9" name="Chart 8">
          <a:extLst>
            <a:ext uri="{FF2B5EF4-FFF2-40B4-BE49-F238E27FC236}">
              <a16:creationId xmlns:a16="http://schemas.microsoft.com/office/drawing/2014/main" id="{DFF7285C-B150-4A1E-A6D1-B6A5EE61D4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644338</xdr:colOff>
      <xdr:row>71</xdr:row>
      <xdr:rowOff>45944</xdr:rowOff>
    </xdr:from>
    <xdr:to>
      <xdr:col>17</xdr:col>
      <xdr:colOff>67236</xdr:colOff>
      <xdr:row>96</xdr:row>
      <xdr:rowOff>33618</xdr:rowOff>
    </xdr:to>
    <xdr:graphicFrame macro="">
      <xdr:nvGraphicFramePr>
        <xdr:cNvPr id="2" name="Chart 1">
          <a:extLst>
            <a:ext uri="{FF2B5EF4-FFF2-40B4-BE49-F238E27FC236}">
              <a16:creationId xmlns:a16="http://schemas.microsoft.com/office/drawing/2014/main" id="{8DA16EC2-9C76-4CAB-BBDB-345873FB41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246529</xdr:colOff>
      <xdr:row>72</xdr:row>
      <xdr:rowOff>123264</xdr:rowOff>
    </xdr:from>
    <xdr:to>
      <xdr:col>17</xdr:col>
      <xdr:colOff>381000</xdr:colOff>
      <xdr:row>82</xdr:row>
      <xdr:rowOff>156881</xdr:rowOff>
    </xdr:to>
    <xdr:sp macro="" textlink="">
      <xdr:nvSpPr>
        <xdr:cNvPr id="3" name="TextBox 2">
          <a:extLst>
            <a:ext uri="{FF2B5EF4-FFF2-40B4-BE49-F238E27FC236}">
              <a16:creationId xmlns:a16="http://schemas.microsoft.com/office/drawing/2014/main" id="{C5C05655-C27B-4F83-A4C1-1C0E1B09282E}"/>
            </a:ext>
          </a:extLst>
        </xdr:cNvPr>
        <xdr:cNvSpPr txBox="1"/>
      </xdr:nvSpPr>
      <xdr:spPr>
        <a:xfrm>
          <a:off x="11071411" y="13839264"/>
          <a:ext cx="5188324" cy="19386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In early DQs, case estimates</a:t>
          </a:r>
          <a:r>
            <a:rPr lang="en-AU" sz="1100" baseline="0"/>
            <a:t> are nowhere near sufficient for payments being made.</a:t>
          </a:r>
        </a:p>
        <a:p>
          <a:endParaRPr lang="en-AU" sz="1100" baseline="0"/>
        </a:p>
        <a:p>
          <a:r>
            <a:rPr lang="en-AU" sz="1100" baseline="0"/>
            <a:t>By DQ3 or so, case estimates seem to better reflect ultimate incurred values, and remaining payments will quickly go out.</a:t>
          </a:r>
        </a:p>
        <a:p>
          <a:endParaRPr lang="en-AU" sz="1100" baseline="0"/>
        </a:p>
        <a:p>
          <a:r>
            <a:rPr lang="en-AU" sz="1100" baseline="0"/>
            <a:t>Have avoided negative payout factors, as more recent history suggests case estimates and outgoing payments are aligned in direction.</a:t>
          </a:r>
        </a:p>
        <a:p>
          <a:endParaRPr lang="en-AU" sz="1100" baseline="0"/>
        </a:p>
        <a:p>
          <a:pPr marL="0" marR="0" lvl="0" indent="0" defTabSz="914400" eaLnBrk="1" fontAlgn="auto" latinLnBrk="0" hangingPunct="1">
            <a:lnSpc>
              <a:spcPct val="100000"/>
            </a:lnSpc>
            <a:spcBef>
              <a:spcPts val="0"/>
            </a:spcBef>
            <a:spcAft>
              <a:spcPts val="0"/>
            </a:spcAft>
            <a:buClrTx/>
            <a:buSzTx/>
            <a:buFontTx/>
            <a:buNone/>
            <a:tabLst/>
            <a:defRPr/>
          </a:pPr>
          <a:r>
            <a:rPr lang="en-AU" sz="1100" baseline="0">
              <a:solidFill>
                <a:schemeClr val="dk1"/>
              </a:solidFill>
              <a:effectLst/>
              <a:latin typeface="+mn-lt"/>
              <a:ea typeface="+mn-ea"/>
              <a:cs typeface="+mn-cs"/>
            </a:rPr>
            <a:t>Can't easily make an individual selection for Q4s with this method, without making model unnecessarily complicated.</a:t>
          </a:r>
          <a:endParaRPr lang="en-AU">
            <a:effectLst/>
          </a:endParaRPr>
        </a:p>
      </xdr:txBody>
    </xdr:sp>
    <xdr:clientData/>
  </xdr:twoCellAnchor>
  <xdr:twoCellAnchor>
    <xdr:from>
      <xdr:col>9</xdr:col>
      <xdr:colOff>134469</xdr:colOff>
      <xdr:row>4</xdr:row>
      <xdr:rowOff>34736</xdr:rowOff>
    </xdr:from>
    <xdr:to>
      <xdr:col>16</xdr:col>
      <xdr:colOff>246529</xdr:colOff>
      <xdr:row>19</xdr:row>
      <xdr:rowOff>100851</xdr:rowOff>
    </xdr:to>
    <xdr:graphicFrame macro="">
      <xdr:nvGraphicFramePr>
        <xdr:cNvPr id="4" name="Chart 3">
          <a:extLst>
            <a:ext uri="{FF2B5EF4-FFF2-40B4-BE49-F238E27FC236}">
              <a16:creationId xmlns:a16="http://schemas.microsoft.com/office/drawing/2014/main" id="{AE1DB88E-1F1F-4D74-8E0D-E8D7528DFC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0</xdr:colOff>
      <xdr:row>46</xdr:row>
      <xdr:rowOff>0</xdr:rowOff>
    </xdr:from>
    <xdr:to>
      <xdr:col>16</xdr:col>
      <xdr:colOff>112060</xdr:colOff>
      <xdr:row>61</xdr:row>
      <xdr:rowOff>66115</xdr:rowOff>
    </xdr:to>
    <xdr:graphicFrame macro="">
      <xdr:nvGraphicFramePr>
        <xdr:cNvPr id="5" name="Chart 4">
          <a:extLst>
            <a:ext uri="{FF2B5EF4-FFF2-40B4-BE49-F238E27FC236}">
              <a16:creationId xmlns:a16="http://schemas.microsoft.com/office/drawing/2014/main" id="{76E80879-4E68-4180-9B41-EE5DCDF1BB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190500</xdr:colOff>
      <xdr:row>223</xdr:row>
      <xdr:rowOff>179294</xdr:rowOff>
    </xdr:from>
    <xdr:to>
      <xdr:col>4</xdr:col>
      <xdr:colOff>806824</xdr:colOff>
      <xdr:row>235</xdr:row>
      <xdr:rowOff>0</xdr:rowOff>
    </xdr:to>
    <xdr:sp macro="" textlink="">
      <xdr:nvSpPr>
        <xdr:cNvPr id="6" name="TextBox 5">
          <a:extLst>
            <a:ext uri="{FF2B5EF4-FFF2-40B4-BE49-F238E27FC236}">
              <a16:creationId xmlns:a16="http://schemas.microsoft.com/office/drawing/2014/main" id="{6BDA9121-DEBF-4BC4-B1B3-B433ED6C3194}"/>
            </a:ext>
          </a:extLst>
        </xdr:cNvPr>
        <xdr:cNvSpPr txBox="1"/>
      </xdr:nvSpPr>
      <xdr:spPr>
        <a:xfrm>
          <a:off x="2095500" y="24182294"/>
          <a:ext cx="3473824" cy="21067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Similar to BCL method, have not applied inflation factors to recoveries.</a:t>
          </a:r>
        </a:p>
      </xdr:txBody>
    </xdr:sp>
    <xdr:clientData/>
  </xdr:twoCellAnchor>
  <xdr:twoCellAnchor>
    <xdr:from>
      <xdr:col>6</xdr:col>
      <xdr:colOff>33618</xdr:colOff>
      <xdr:row>240</xdr:row>
      <xdr:rowOff>168089</xdr:rowOff>
    </xdr:from>
    <xdr:to>
      <xdr:col>16</xdr:col>
      <xdr:colOff>229721</xdr:colOff>
      <xdr:row>258</xdr:row>
      <xdr:rowOff>189382</xdr:rowOff>
    </xdr:to>
    <xdr:graphicFrame macro="">
      <xdr:nvGraphicFramePr>
        <xdr:cNvPr id="7" name="Chart 6">
          <a:extLst>
            <a:ext uri="{FF2B5EF4-FFF2-40B4-BE49-F238E27FC236}">
              <a16:creationId xmlns:a16="http://schemas.microsoft.com/office/drawing/2014/main" id="{69DE4D42-D7A5-4581-89E4-9C0F369312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134469</xdr:colOff>
      <xdr:row>25</xdr:row>
      <xdr:rowOff>34736</xdr:rowOff>
    </xdr:from>
    <xdr:to>
      <xdr:col>16</xdr:col>
      <xdr:colOff>246529</xdr:colOff>
      <xdr:row>40</xdr:row>
      <xdr:rowOff>100851</xdr:rowOff>
    </xdr:to>
    <xdr:graphicFrame macro="">
      <xdr:nvGraphicFramePr>
        <xdr:cNvPr id="8" name="Chart 7">
          <a:extLst>
            <a:ext uri="{FF2B5EF4-FFF2-40B4-BE49-F238E27FC236}">
              <a16:creationId xmlns:a16="http://schemas.microsoft.com/office/drawing/2014/main" id="{4F21B534-0E0F-4D9D-9C94-CB55727BB1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644338</xdr:colOff>
      <xdr:row>127</xdr:row>
      <xdr:rowOff>45944</xdr:rowOff>
    </xdr:from>
    <xdr:to>
      <xdr:col>17</xdr:col>
      <xdr:colOff>67236</xdr:colOff>
      <xdr:row>152</xdr:row>
      <xdr:rowOff>33618</xdr:rowOff>
    </xdr:to>
    <xdr:graphicFrame macro="">
      <xdr:nvGraphicFramePr>
        <xdr:cNvPr id="9" name="Chart 8">
          <a:extLst>
            <a:ext uri="{FF2B5EF4-FFF2-40B4-BE49-F238E27FC236}">
              <a16:creationId xmlns:a16="http://schemas.microsoft.com/office/drawing/2014/main" id="{898AEF06-6D4D-4A35-87F8-FE732D51B1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11</xdr:col>
      <xdr:colOff>246529</xdr:colOff>
      <xdr:row>128</xdr:row>
      <xdr:rowOff>123264</xdr:rowOff>
    </xdr:from>
    <xdr:to>
      <xdr:col>17</xdr:col>
      <xdr:colOff>381000</xdr:colOff>
      <xdr:row>140</xdr:row>
      <xdr:rowOff>190499</xdr:rowOff>
    </xdr:to>
    <xdr:sp macro="" textlink="">
      <xdr:nvSpPr>
        <xdr:cNvPr id="10" name="TextBox 9">
          <a:extLst>
            <a:ext uri="{FF2B5EF4-FFF2-40B4-BE49-F238E27FC236}">
              <a16:creationId xmlns:a16="http://schemas.microsoft.com/office/drawing/2014/main" id="{A31F3ACB-820F-4E20-9489-0C7A1EDAB2FD}"/>
            </a:ext>
          </a:extLst>
        </xdr:cNvPr>
        <xdr:cNvSpPr txBox="1"/>
      </xdr:nvSpPr>
      <xdr:spPr>
        <a:xfrm>
          <a:off x="11071411" y="24507264"/>
          <a:ext cx="5188324" cy="23532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CED factors can be somewhat volatile, as claims</a:t>
          </a:r>
          <a:r>
            <a:rPr lang="en-AU" sz="1100" baseline="0"/>
            <a:t> can emerge and be paid during a single DQ, with no prior estimate, in a short-tailed class such as property.</a:t>
          </a:r>
        </a:p>
        <a:p>
          <a:endParaRPr lang="en-AU" sz="1100"/>
        </a:p>
        <a:p>
          <a:r>
            <a:rPr lang="en-AU" sz="1100"/>
            <a:t>Have avoided negative CED development, as more recently estimates and payments have been aligned in direction.</a:t>
          </a:r>
        </a:p>
        <a:p>
          <a:endParaRPr lang="en-AU" sz="1100"/>
        </a:p>
        <a:p>
          <a:r>
            <a:rPr lang="en-AU" sz="1100"/>
            <a:t>Factors of &lt;1 allowed, as negative</a:t>
          </a:r>
          <a:r>
            <a:rPr lang="en-AU" sz="1100" baseline="0"/>
            <a:t> incurred development seen in history.</a:t>
          </a:r>
        </a:p>
        <a:p>
          <a:endParaRPr lang="en-AU" sz="1100" baseline="0"/>
        </a:p>
        <a:p>
          <a:r>
            <a:rPr lang="en-AU" sz="1100" baseline="0"/>
            <a:t>Much higher CED factors for AQ4s for DQs 1 to 6. No easy way to allow for this in selections without unnecessary complications.</a:t>
          </a:r>
          <a:endParaRPr lang="en-AU" sz="1100"/>
        </a:p>
        <a:p>
          <a:endParaRPr lang="en-AU" sz="1100"/>
        </a:p>
        <a:p>
          <a:r>
            <a:rPr lang="en-AU" sz="1100"/>
            <a:t>Have selected</a:t>
          </a:r>
          <a:r>
            <a:rPr lang="en-AU" sz="1100" baseline="0"/>
            <a:t> tail value of 1 - expecting no further development past DQ6.</a:t>
          </a:r>
          <a:endParaRPr lang="en-AU" sz="1100"/>
        </a:p>
        <a:p>
          <a:endParaRPr lang="en-AU" sz="1100"/>
        </a:p>
      </xdr:txBody>
    </xdr:sp>
    <xdr:clientData/>
  </xdr:twoCellAnchor>
  <xdr:twoCellAnchor>
    <xdr:from>
      <xdr:col>10</xdr:col>
      <xdr:colOff>0</xdr:colOff>
      <xdr:row>104</xdr:row>
      <xdr:rowOff>0</xdr:rowOff>
    </xdr:from>
    <xdr:to>
      <xdr:col>17</xdr:col>
      <xdr:colOff>100854</xdr:colOff>
      <xdr:row>119</xdr:row>
      <xdr:rowOff>66115</xdr:rowOff>
    </xdr:to>
    <xdr:graphicFrame macro="">
      <xdr:nvGraphicFramePr>
        <xdr:cNvPr id="11" name="Chart 10">
          <a:extLst>
            <a:ext uri="{FF2B5EF4-FFF2-40B4-BE49-F238E27FC236}">
              <a16:creationId xmlns:a16="http://schemas.microsoft.com/office/drawing/2014/main" id="{D04A618F-2ECA-49D1-86BD-487C7B1914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22412</xdr:colOff>
      <xdr:row>9</xdr:row>
      <xdr:rowOff>11206</xdr:rowOff>
    </xdr:from>
    <xdr:to>
      <xdr:col>16</xdr:col>
      <xdr:colOff>212912</xdr:colOff>
      <xdr:row>26</xdr:row>
      <xdr:rowOff>21293</xdr:rowOff>
    </xdr:to>
    <xdr:graphicFrame macro="">
      <xdr:nvGraphicFramePr>
        <xdr:cNvPr id="2" name="Chart 1">
          <a:extLst>
            <a:ext uri="{FF2B5EF4-FFF2-40B4-BE49-F238E27FC236}">
              <a16:creationId xmlns:a16="http://schemas.microsoft.com/office/drawing/2014/main" id="{DFA4D253-83B5-440E-901E-B6CEBAC058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302559</xdr:colOff>
      <xdr:row>26</xdr:row>
      <xdr:rowOff>123265</xdr:rowOff>
    </xdr:from>
    <xdr:to>
      <xdr:col>7</xdr:col>
      <xdr:colOff>67236</xdr:colOff>
      <xdr:row>32</xdr:row>
      <xdr:rowOff>0</xdr:rowOff>
    </xdr:to>
    <xdr:sp macro="" textlink="">
      <xdr:nvSpPr>
        <xdr:cNvPr id="3" name="TextBox 2">
          <a:extLst>
            <a:ext uri="{FF2B5EF4-FFF2-40B4-BE49-F238E27FC236}">
              <a16:creationId xmlns:a16="http://schemas.microsoft.com/office/drawing/2014/main" id="{81E96005-75C8-42B3-AB90-421095C43356}"/>
            </a:ext>
          </a:extLst>
        </xdr:cNvPr>
        <xdr:cNvSpPr txBox="1"/>
      </xdr:nvSpPr>
      <xdr:spPr>
        <a:xfrm>
          <a:off x="2790265" y="5546912"/>
          <a:ext cx="3048000" cy="10197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Large differential in loss ratios for quarter 4 compared to other quarters.</a:t>
          </a:r>
        </a:p>
        <a:p>
          <a:endParaRPr lang="en-AU" sz="1100"/>
        </a:p>
        <a:p>
          <a:r>
            <a:rPr lang="en-AU" sz="1100"/>
            <a:t>Use different</a:t>
          </a:r>
          <a:r>
            <a:rPr lang="en-AU" sz="1100" baseline="0"/>
            <a:t> a priori loss ratio selection for Q4.</a:t>
          </a:r>
        </a:p>
      </xdr:txBody>
    </xdr:sp>
    <xdr:clientData/>
  </xdr:twoCellAnchor>
  <xdr:twoCellAnchor>
    <xdr:from>
      <xdr:col>6</xdr:col>
      <xdr:colOff>16808</xdr:colOff>
      <xdr:row>128</xdr:row>
      <xdr:rowOff>158002</xdr:rowOff>
    </xdr:from>
    <xdr:to>
      <xdr:col>16</xdr:col>
      <xdr:colOff>212911</xdr:colOff>
      <xdr:row>146</xdr:row>
      <xdr:rowOff>179295</xdr:rowOff>
    </xdr:to>
    <xdr:graphicFrame macro="">
      <xdr:nvGraphicFramePr>
        <xdr:cNvPr id="5" name="Chart 4">
          <a:extLst>
            <a:ext uri="{FF2B5EF4-FFF2-40B4-BE49-F238E27FC236}">
              <a16:creationId xmlns:a16="http://schemas.microsoft.com/office/drawing/2014/main" id="{F114A951-3D44-4943-8DF3-D5548F0310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112059</xdr:colOff>
      <xdr:row>111</xdr:row>
      <xdr:rowOff>56029</xdr:rowOff>
    </xdr:from>
    <xdr:to>
      <xdr:col>5</xdr:col>
      <xdr:colOff>403412</xdr:colOff>
      <xdr:row>122</xdr:row>
      <xdr:rowOff>67235</xdr:rowOff>
    </xdr:to>
    <xdr:sp macro="" textlink="">
      <xdr:nvSpPr>
        <xdr:cNvPr id="6" name="TextBox 5">
          <a:extLst>
            <a:ext uri="{FF2B5EF4-FFF2-40B4-BE49-F238E27FC236}">
              <a16:creationId xmlns:a16="http://schemas.microsoft.com/office/drawing/2014/main" id="{BFA87217-CB14-4309-B91B-EB73C838B462}"/>
            </a:ext>
          </a:extLst>
        </xdr:cNvPr>
        <xdr:cNvSpPr txBox="1"/>
      </xdr:nvSpPr>
      <xdr:spPr>
        <a:xfrm>
          <a:off x="1792941" y="22243676"/>
          <a:ext cx="3541059" cy="21067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Similar to BCL method, have not applied inflation factors to recoveries.</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235324</xdr:colOff>
      <xdr:row>14</xdr:row>
      <xdr:rowOff>11206</xdr:rowOff>
    </xdr:from>
    <xdr:to>
      <xdr:col>4</xdr:col>
      <xdr:colOff>672353</xdr:colOff>
      <xdr:row>20</xdr:row>
      <xdr:rowOff>123265</xdr:rowOff>
    </xdr:to>
    <xdr:sp macro="" textlink="">
      <xdr:nvSpPr>
        <xdr:cNvPr id="2" name="TextBox 1">
          <a:extLst>
            <a:ext uri="{FF2B5EF4-FFF2-40B4-BE49-F238E27FC236}">
              <a16:creationId xmlns:a16="http://schemas.microsoft.com/office/drawing/2014/main" id="{D4B18F36-04F9-4489-90E9-65C3FA7F7C27}"/>
            </a:ext>
          </a:extLst>
        </xdr:cNvPr>
        <xdr:cNvSpPr txBox="1"/>
      </xdr:nvSpPr>
      <xdr:spPr>
        <a:xfrm>
          <a:off x="2655795" y="2678206"/>
          <a:ext cx="3003176" cy="12550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Have assumed CHE costs will apply to absolute value of gross payments i.e. whether making payments or receiving recoveries.</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xdr:col>
      <xdr:colOff>145676</xdr:colOff>
      <xdr:row>6</xdr:row>
      <xdr:rowOff>145675</xdr:rowOff>
    </xdr:from>
    <xdr:to>
      <xdr:col>14</xdr:col>
      <xdr:colOff>0</xdr:colOff>
      <xdr:row>31</xdr:row>
      <xdr:rowOff>99731</xdr:rowOff>
    </xdr:to>
    <xdr:graphicFrame macro="">
      <xdr:nvGraphicFramePr>
        <xdr:cNvPr id="3" name="Chart 2">
          <a:extLst>
            <a:ext uri="{FF2B5EF4-FFF2-40B4-BE49-F238E27FC236}">
              <a16:creationId xmlns:a16="http://schemas.microsoft.com/office/drawing/2014/main" id="{DBB0EE8E-5BEC-4BD1-B21E-D77E2E0814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229719</xdr:colOff>
      <xdr:row>40</xdr:row>
      <xdr:rowOff>101972</xdr:rowOff>
    </xdr:from>
    <xdr:to>
      <xdr:col>19</xdr:col>
      <xdr:colOff>11205</xdr:colOff>
      <xdr:row>59</xdr:row>
      <xdr:rowOff>168087</xdr:rowOff>
    </xdr:to>
    <xdr:graphicFrame macro="">
      <xdr:nvGraphicFramePr>
        <xdr:cNvPr id="2" name="Chart 1">
          <a:extLst>
            <a:ext uri="{FF2B5EF4-FFF2-40B4-BE49-F238E27FC236}">
              <a16:creationId xmlns:a16="http://schemas.microsoft.com/office/drawing/2014/main" id="{12CD959E-6102-49CC-AFCE-EDBA8ACC8F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268941</xdr:colOff>
      <xdr:row>60</xdr:row>
      <xdr:rowOff>100852</xdr:rowOff>
    </xdr:from>
    <xdr:to>
      <xdr:col>19</xdr:col>
      <xdr:colOff>50427</xdr:colOff>
      <xdr:row>79</xdr:row>
      <xdr:rowOff>166967</xdr:rowOff>
    </xdr:to>
    <xdr:graphicFrame macro="">
      <xdr:nvGraphicFramePr>
        <xdr:cNvPr id="3" name="Chart 2">
          <a:extLst>
            <a:ext uri="{FF2B5EF4-FFF2-40B4-BE49-F238E27FC236}">
              <a16:creationId xmlns:a16="http://schemas.microsoft.com/office/drawing/2014/main" id="{782C10E1-3634-4D5C-B136-9538C05613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268941</xdr:colOff>
      <xdr:row>41</xdr:row>
      <xdr:rowOff>156882</xdr:rowOff>
    </xdr:from>
    <xdr:to>
      <xdr:col>24</xdr:col>
      <xdr:colOff>67236</xdr:colOff>
      <xdr:row>59</xdr:row>
      <xdr:rowOff>156882</xdr:rowOff>
    </xdr:to>
    <xdr:sp macro="" textlink="">
      <xdr:nvSpPr>
        <xdr:cNvPr id="4" name="TextBox 3">
          <a:extLst>
            <a:ext uri="{FF2B5EF4-FFF2-40B4-BE49-F238E27FC236}">
              <a16:creationId xmlns:a16="http://schemas.microsoft.com/office/drawing/2014/main" id="{97DE3E55-E3DB-4DAC-9630-881A0DFDA49F}"/>
            </a:ext>
          </a:extLst>
        </xdr:cNvPr>
        <xdr:cNvSpPr txBox="1"/>
      </xdr:nvSpPr>
      <xdr:spPr>
        <a:xfrm>
          <a:off x="15968382" y="7967382"/>
          <a:ext cx="2823883" cy="3429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PPCF_OT doesn't easily</a:t>
          </a:r>
          <a:r>
            <a:rPr lang="en-AU" sz="1100" baseline="0"/>
            <a:t> allow for the higher LRs observed in Q4s.</a:t>
          </a:r>
        </a:p>
        <a:p>
          <a:endParaRPr lang="en-AU" sz="1100" baseline="0"/>
        </a:p>
        <a:p>
          <a:r>
            <a:rPr lang="en-AU" sz="1100"/>
            <a:t>PCE - less faith in case estimates for such a short-tailed class, and claims starting and finalising</a:t>
          </a:r>
          <a:r>
            <a:rPr lang="en-AU" sz="1100" baseline="0"/>
            <a:t> within a single class.</a:t>
          </a:r>
        </a:p>
        <a:p>
          <a:endParaRPr lang="en-AU" sz="1100"/>
        </a:p>
        <a:p>
          <a:r>
            <a:rPr lang="en-AU" sz="1100"/>
            <a:t>Remainder of methods are within 10% LR for 2021Q4 (the only quarter with</a:t>
          </a:r>
          <a:r>
            <a:rPr lang="en-AU" sz="1100" baseline="0"/>
            <a:t> material differences).</a:t>
          </a:r>
        </a:p>
        <a:p>
          <a:endParaRPr lang="en-AU" sz="1100" baseline="0"/>
        </a:p>
        <a:p>
          <a:r>
            <a:rPr lang="en-AU" sz="1100" baseline="0"/>
            <a:t>Since the BF method most easily allows for higher costs in Q4s, and since this quarter is least-developed, use BF for most recent quarter and BCL prior - slightly more conservative than PPCI and PPCF.</a:t>
          </a:r>
          <a:endParaRPr lang="en-AU" sz="1100"/>
        </a:p>
      </xdr:txBody>
    </xdr:sp>
    <xdr:clientData/>
  </xdr:twoCellAnchor>
  <xdr:twoCellAnchor>
    <xdr:from>
      <xdr:col>29</xdr:col>
      <xdr:colOff>246528</xdr:colOff>
      <xdr:row>20</xdr:row>
      <xdr:rowOff>158002</xdr:rowOff>
    </xdr:from>
    <xdr:to>
      <xdr:col>38</xdr:col>
      <xdr:colOff>201706</xdr:colOff>
      <xdr:row>39</xdr:row>
      <xdr:rowOff>22412</xdr:rowOff>
    </xdr:to>
    <xdr:graphicFrame macro="">
      <xdr:nvGraphicFramePr>
        <xdr:cNvPr id="7" name="Chart 6">
          <a:extLst>
            <a:ext uri="{FF2B5EF4-FFF2-40B4-BE49-F238E27FC236}">
              <a16:creationId xmlns:a16="http://schemas.microsoft.com/office/drawing/2014/main" id="{F5B862E6-5A42-423D-8EB1-0305348B78B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9</xdr:col>
      <xdr:colOff>449036</xdr:colOff>
      <xdr:row>15</xdr:row>
      <xdr:rowOff>81643</xdr:rowOff>
    </xdr:from>
    <xdr:to>
      <xdr:col>14</xdr:col>
      <xdr:colOff>122464</xdr:colOff>
      <xdr:row>23</xdr:row>
      <xdr:rowOff>54429</xdr:rowOff>
    </xdr:to>
    <xdr:sp macro="" textlink="">
      <xdr:nvSpPr>
        <xdr:cNvPr id="2" name="TextBox 1">
          <a:extLst>
            <a:ext uri="{FF2B5EF4-FFF2-40B4-BE49-F238E27FC236}">
              <a16:creationId xmlns:a16="http://schemas.microsoft.com/office/drawing/2014/main" id="{D7ACD33F-C622-4878-BC62-858D2345C79B}"/>
            </a:ext>
          </a:extLst>
        </xdr:cNvPr>
        <xdr:cNvSpPr txBox="1"/>
      </xdr:nvSpPr>
      <xdr:spPr>
        <a:xfrm>
          <a:off x="8382000" y="2939143"/>
          <a:ext cx="2979964" cy="14967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Should query what this claim(s) was, and why there were no estimates for it.</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644338</xdr:colOff>
      <xdr:row>51</xdr:row>
      <xdr:rowOff>45944</xdr:rowOff>
    </xdr:from>
    <xdr:to>
      <xdr:col>17</xdr:col>
      <xdr:colOff>67236</xdr:colOff>
      <xdr:row>76</xdr:row>
      <xdr:rowOff>33618</xdr:rowOff>
    </xdr:to>
    <xdr:graphicFrame macro="">
      <xdr:nvGraphicFramePr>
        <xdr:cNvPr id="2" name="Chart 1">
          <a:extLst>
            <a:ext uri="{FF2B5EF4-FFF2-40B4-BE49-F238E27FC236}">
              <a16:creationId xmlns:a16="http://schemas.microsoft.com/office/drawing/2014/main" id="{77614D1E-4423-4737-BA65-14FA409F68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246529</xdr:colOff>
      <xdr:row>52</xdr:row>
      <xdr:rowOff>123265</xdr:rowOff>
    </xdr:from>
    <xdr:to>
      <xdr:col>17</xdr:col>
      <xdr:colOff>381000</xdr:colOff>
      <xdr:row>61</xdr:row>
      <xdr:rowOff>112059</xdr:rowOff>
    </xdr:to>
    <xdr:sp macro="" textlink="">
      <xdr:nvSpPr>
        <xdr:cNvPr id="3" name="TextBox 2">
          <a:extLst>
            <a:ext uri="{FF2B5EF4-FFF2-40B4-BE49-F238E27FC236}">
              <a16:creationId xmlns:a16="http://schemas.microsoft.com/office/drawing/2014/main" id="{8A1BB2C3-61D0-4E5B-9A8E-EB772DADD2FC}"/>
            </a:ext>
          </a:extLst>
        </xdr:cNvPr>
        <xdr:cNvSpPr txBox="1"/>
      </xdr:nvSpPr>
      <xdr:spPr>
        <a:xfrm>
          <a:off x="9809629" y="10029265"/>
          <a:ext cx="4725521" cy="17032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All claims</a:t>
          </a:r>
          <a:r>
            <a:rPr lang="en-AU" sz="1100" baseline="0"/>
            <a:t> are reported by DQ4.</a:t>
          </a:r>
        </a:p>
        <a:p>
          <a:endParaRPr lang="en-AU" sz="1100" baseline="0"/>
        </a:p>
        <a:p>
          <a:r>
            <a:rPr lang="en-AU" sz="1100" baseline="0"/>
            <a:t>Have selected values close to weighted average of last 4.</a:t>
          </a:r>
        </a:p>
      </xdr:txBody>
    </xdr:sp>
    <xdr:clientData/>
  </xdr:twoCellAnchor>
  <xdr:twoCellAnchor>
    <xdr:from>
      <xdr:col>9</xdr:col>
      <xdr:colOff>235324</xdr:colOff>
      <xdr:row>124</xdr:row>
      <xdr:rowOff>56029</xdr:rowOff>
    </xdr:from>
    <xdr:to>
      <xdr:col>13</xdr:col>
      <xdr:colOff>392206</xdr:colOff>
      <xdr:row>133</xdr:row>
      <xdr:rowOff>100853</xdr:rowOff>
    </xdr:to>
    <xdr:sp macro="" textlink="">
      <xdr:nvSpPr>
        <xdr:cNvPr id="4" name="TextBox 3">
          <a:extLst>
            <a:ext uri="{FF2B5EF4-FFF2-40B4-BE49-F238E27FC236}">
              <a16:creationId xmlns:a16="http://schemas.microsoft.com/office/drawing/2014/main" id="{E7E4D02C-68DB-4209-BFF7-4AE79A2EE5C0}"/>
            </a:ext>
          </a:extLst>
        </xdr:cNvPr>
        <xdr:cNvSpPr txBox="1"/>
      </xdr:nvSpPr>
      <xdr:spPr>
        <a:xfrm>
          <a:off x="8293474" y="24249529"/>
          <a:ext cx="3166782" cy="17593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Assuming annual policies and relatively</a:t>
          </a:r>
          <a:r>
            <a:rPr lang="en-AU" sz="1100" baseline="0"/>
            <a:t> constant writing of policies throughout year, written premium will be approximately equal to earned premium on a 6 month lag.</a:t>
          </a:r>
        </a:p>
        <a:p>
          <a:endParaRPr lang="en-AU" sz="1100" baseline="0"/>
        </a:p>
        <a:p>
          <a:r>
            <a:rPr lang="en-AU" sz="1100" baseline="0"/>
            <a:t>Here for interest's sake only.</a:t>
          </a:r>
        </a:p>
      </xdr:txBody>
    </xdr:sp>
    <xdr:clientData/>
  </xdr:twoCellAnchor>
  <xdr:twoCellAnchor>
    <xdr:from>
      <xdr:col>0</xdr:col>
      <xdr:colOff>78441</xdr:colOff>
      <xdr:row>145</xdr:row>
      <xdr:rowOff>89647</xdr:rowOff>
    </xdr:from>
    <xdr:to>
      <xdr:col>2</xdr:col>
      <xdr:colOff>571500</xdr:colOff>
      <xdr:row>152</xdr:row>
      <xdr:rowOff>22412</xdr:rowOff>
    </xdr:to>
    <xdr:sp macro="" textlink="">
      <xdr:nvSpPr>
        <xdr:cNvPr id="5" name="TextBox 4">
          <a:extLst>
            <a:ext uri="{FF2B5EF4-FFF2-40B4-BE49-F238E27FC236}">
              <a16:creationId xmlns:a16="http://schemas.microsoft.com/office/drawing/2014/main" id="{B519957E-6D71-421F-A3BB-1B6A82BC5B34}"/>
            </a:ext>
          </a:extLst>
        </xdr:cNvPr>
        <xdr:cNvSpPr txBox="1"/>
      </xdr:nvSpPr>
      <xdr:spPr>
        <a:xfrm>
          <a:off x="78441" y="28283647"/>
          <a:ext cx="2598084" cy="12662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Pretty consistent very high growth</a:t>
          </a:r>
          <a:r>
            <a:rPr lang="en-AU" sz="1100" baseline="0"/>
            <a:t> between 8% and 12% QoQ.</a:t>
          </a:r>
          <a:endParaRPr lang="en-AU" sz="1100"/>
        </a:p>
        <a:p>
          <a:endParaRPr lang="en-AU" sz="1100"/>
        </a:p>
      </xdr:txBody>
    </xdr:sp>
    <xdr:clientData/>
  </xdr:twoCellAnchor>
  <xdr:twoCellAnchor>
    <xdr:from>
      <xdr:col>0</xdr:col>
      <xdr:colOff>280146</xdr:colOff>
      <xdr:row>152</xdr:row>
      <xdr:rowOff>12325</xdr:rowOff>
    </xdr:from>
    <xdr:to>
      <xdr:col>4</xdr:col>
      <xdr:colOff>851646</xdr:colOff>
      <xdr:row>166</xdr:row>
      <xdr:rowOff>88525</xdr:rowOff>
    </xdr:to>
    <xdr:graphicFrame macro="">
      <xdr:nvGraphicFramePr>
        <xdr:cNvPr id="6" name="Chart 5">
          <a:extLst>
            <a:ext uri="{FF2B5EF4-FFF2-40B4-BE49-F238E27FC236}">
              <a16:creationId xmlns:a16="http://schemas.microsoft.com/office/drawing/2014/main" id="{F904AE14-78E8-449F-B559-3258791128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403412</xdr:colOff>
      <xdr:row>141</xdr:row>
      <xdr:rowOff>90767</xdr:rowOff>
    </xdr:from>
    <xdr:to>
      <xdr:col>11</xdr:col>
      <xdr:colOff>358588</xdr:colOff>
      <xdr:row>155</xdr:row>
      <xdr:rowOff>166967</xdr:rowOff>
    </xdr:to>
    <xdr:graphicFrame macro="">
      <xdr:nvGraphicFramePr>
        <xdr:cNvPr id="7" name="Chart 6">
          <a:extLst>
            <a:ext uri="{FF2B5EF4-FFF2-40B4-BE49-F238E27FC236}">
              <a16:creationId xmlns:a16="http://schemas.microsoft.com/office/drawing/2014/main" id="{2C6E5B77-8AF9-4965-A024-943182CECA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179294</xdr:colOff>
      <xdr:row>139</xdr:row>
      <xdr:rowOff>145676</xdr:rowOff>
    </xdr:from>
    <xdr:to>
      <xdr:col>18</xdr:col>
      <xdr:colOff>44823</xdr:colOff>
      <xdr:row>152</xdr:row>
      <xdr:rowOff>67235</xdr:rowOff>
    </xdr:to>
    <xdr:sp macro="" textlink="">
      <xdr:nvSpPr>
        <xdr:cNvPr id="8" name="TextBox 7">
          <a:extLst>
            <a:ext uri="{FF2B5EF4-FFF2-40B4-BE49-F238E27FC236}">
              <a16:creationId xmlns:a16="http://schemas.microsoft.com/office/drawing/2014/main" id="{ED92914E-392D-46E1-8D0B-1370288ACB56}"/>
            </a:ext>
          </a:extLst>
        </xdr:cNvPr>
        <xdr:cNvSpPr txBox="1"/>
      </xdr:nvSpPr>
      <xdr:spPr>
        <a:xfrm>
          <a:off x="10494869" y="27196676"/>
          <a:ext cx="4447054" cy="23980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Some periodicity,</a:t>
          </a:r>
          <a:r>
            <a:rPr lang="en-AU" sz="1100" baseline="0"/>
            <a:t> but not strictly seasonal (possibly just random volatility). Claims frequency has been fairly stable.</a:t>
          </a:r>
          <a:endParaRPr lang="en-AU" sz="1100"/>
        </a:p>
        <a:p>
          <a:endParaRPr lang="en-AU" sz="1100"/>
        </a:p>
        <a:p>
          <a:r>
            <a:rPr lang="en-AU" sz="1100"/>
            <a:t>Low ultimate number</a:t>
          </a:r>
          <a:r>
            <a:rPr lang="en-AU" sz="1100" baseline="0"/>
            <a:t> for 2021Q3, but this looks reasonable compared to 2020Q2.</a:t>
          </a:r>
          <a:endParaRPr lang="en-AU" sz="1100"/>
        </a:p>
        <a:p>
          <a:endParaRPr lang="en-AU" sz="1100"/>
        </a:p>
        <a:p>
          <a:r>
            <a:rPr lang="en-AU" sz="1100"/>
            <a:t>Premium growth rate has been very high.</a:t>
          </a:r>
        </a:p>
      </xdr:txBody>
    </xdr:sp>
    <xdr:clientData/>
  </xdr:twoCellAnchor>
  <xdr:twoCellAnchor>
    <xdr:from>
      <xdr:col>18</xdr:col>
      <xdr:colOff>95249</xdr:colOff>
      <xdr:row>3</xdr:row>
      <xdr:rowOff>12324</xdr:rowOff>
    </xdr:from>
    <xdr:to>
      <xdr:col>26</xdr:col>
      <xdr:colOff>582706</xdr:colOff>
      <xdr:row>20</xdr:row>
      <xdr:rowOff>190499</xdr:rowOff>
    </xdr:to>
    <xdr:graphicFrame macro="">
      <xdr:nvGraphicFramePr>
        <xdr:cNvPr id="9" name="Chart 8">
          <a:extLst>
            <a:ext uri="{FF2B5EF4-FFF2-40B4-BE49-F238E27FC236}">
              <a16:creationId xmlns:a16="http://schemas.microsoft.com/office/drawing/2014/main" id="{59FCC8D9-D645-432E-969F-E2353C4F6B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18</xdr:col>
      <xdr:colOff>0</xdr:colOff>
      <xdr:row>25</xdr:row>
      <xdr:rowOff>0</xdr:rowOff>
    </xdr:from>
    <xdr:to>
      <xdr:col>26</xdr:col>
      <xdr:colOff>487457</xdr:colOff>
      <xdr:row>42</xdr:row>
      <xdr:rowOff>178175</xdr:rowOff>
    </xdr:to>
    <xdr:graphicFrame macro="">
      <xdr:nvGraphicFramePr>
        <xdr:cNvPr id="10" name="Chart 9">
          <a:extLst>
            <a:ext uri="{FF2B5EF4-FFF2-40B4-BE49-F238E27FC236}">
              <a16:creationId xmlns:a16="http://schemas.microsoft.com/office/drawing/2014/main" id="{65AC59FA-9106-459B-AABC-8550ED9391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22</xdr:col>
      <xdr:colOff>347383</xdr:colOff>
      <xdr:row>106</xdr:row>
      <xdr:rowOff>67235</xdr:rowOff>
    </xdr:from>
    <xdr:to>
      <xdr:col>26</xdr:col>
      <xdr:colOff>347382</xdr:colOff>
      <xdr:row>117</xdr:row>
      <xdr:rowOff>156882</xdr:rowOff>
    </xdr:to>
    <xdr:sp macro="" textlink="">
      <xdr:nvSpPr>
        <xdr:cNvPr id="11" name="TextBox 10">
          <a:extLst>
            <a:ext uri="{FF2B5EF4-FFF2-40B4-BE49-F238E27FC236}">
              <a16:creationId xmlns:a16="http://schemas.microsoft.com/office/drawing/2014/main" id="{C35593F3-F40D-4C88-8210-C6B0D6108158}"/>
            </a:ext>
          </a:extLst>
        </xdr:cNvPr>
        <xdr:cNvSpPr txBox="1"/>
      </xdr:nvSpPr>
      <xdr:spPr>
        <a:xfrm>
          <a:off x="17638059" y="20260235"/>
          <a:ext cx="2420470" cy="21851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Unusually low number of claims reported in 2021Q3.</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689161</xdr:colOff>
      <xdr:row>54</xdr:row>
      <xdr:rowOff>1121</xdr:rowOff>
    </xdr:from>
    <xdr:to>
      <xdr:col>17</xdr:col>
      <xdr:colOff>112059</xdr:colOff>
      <xdr:row>78</xdr:row>
      <xdr:rowOff>179295</xdr:rowOff>
    </xdr:to>
    <xdr:graphicFrame macro="">
      <xdr:nvGraphicFramePr>
        <xdr:cNvPr id="2" name="Chart 1">
          <a:extLst>
            <a:ext uri="{FF2B5EF4-FFF2-40B4-BE49-F238E27FC236}">
              <a16:creationId xmlns:a16="http://schemas.microsoft.com/office/drawing/2014/main" id="{1A0633A8-1C2A-4BA0-9BE5-1B33E43983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302557</xdr:colOff>
      <xdr:row>65</xdr:row>
      <xdr:rowOff>78442</xdr:rowOff>
    </xdr:from>
    <xdr:to>
      <xdr:col>16</xdr:col>
      <xdr:colOff>515470</xdr:colOff>
      <xdr:row>74</xdr:row>
      <xdr:rowOff>67236</xdr:rowOff>
    </xdr:to>
    <xdr:sp macro="" textlink="">
      <xdr:nvSpPr>
        <xdr:cNvPr id="3" name="TextBox 2">
          <a:extLst>
            <a:ext uri="{FF2B5EF4-FFF2-40B4-BE49-F238E27FC236}">
              <a16:creationId xmlns:a16="http://schemas.microsoft.com/office/drawing/2014/main" id="{EC45CD23-56BB-4E20-948A-CA4BF7F59CD8}"/>
            </a:ext>
          </a:extLst>
        </xdr:cNvPr>
        <xdr:cNvSpPr txBox="1"/>
      </xdr:nvSpPr>
      <xdr:spPr>
        <a:xfrm>
          <a:off x="9950822" y="12460942"/>
          <a:ext cx="4717677" cy="17032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Some evidence that claims</a:t>
          </a:r>
          <a:r>
            <a:rPr lang="en-AU" sz="1100" baseline="0"/>
            <a:t> are being finalised faster recently than longer ago.</a:t>
          </a:r>
        </a:p>
        <a:p>
          <a:r>
            <a:rPr lang="en-AU" sz="1100" baseline="0"/>
            <a:t>Have selected finalisation rate close to average of last 4.</a:t>
          </a:r>
          <a:endParaRPr lang="en-AU" sz="1100"/>
        </a:p>
      </xdr:txBody>
    </xdr:sp>
    <xdr:clientData/>
  </xdr:twoCellAnchor>
  <xdr:twoCellAnchor>
    <xdr:from>
      <xdr:col>9</xdr:col>
      <xdr:colOff>302559</xdr:colOff>
      <xdr:row>5</xdr:row>
      <xdr:rowOff>135590</xdr:rowOff>
    </xdr:from>
    <xdr:to>
      <xdr:col>15</xdr:col>
      <xdr:colOff>369795</xdr:colOff>
      <xdr:row>20</xdr:row>
      <xdr:rowOff>21290</xdr:rowOff>
    </xdr:to>
    <xdr:graphicFrame macro="">
      <xdr:nvGraphicFramePr>
        <xdr:cNvPr id="4" name="Chart 3">
          <a:extLst>
            <a:ext uri="{FF2B5EF4-FFF2-40B4-BE49-F238E27FC236}">
              <a16:creationId xmlns:a16="http://schemas.microsoft.com/office/drawing/2014/main" id="{8855F3F3-AEF2-4C5D-AF67-6E0C3C1AA7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605118</xdr:colOff>
      <xdr:row>26</xdr:row>
      <xdr:rowOff>23532</xdr:rowOff>
    </xdr:from>
    <xdr:to>
      <xdr:col>20</xdr:col>
      <xdr:colOff>145677</xdr:colOff>
      <xdr:row>40</xdr:row>
      <xdr:rowOff>99732</xdr:rowOff>
    </xdr:to>
    <xdr:graphicFrame macro="">
      <xdr:nvGraphicFramePr>
        <xdr:cNvPr id="5" name="Chart 4">
          <a:extLst>
            <a:ext uri="{FF2B5EF4-FFF2-40B4-BE49-F238E27FC236}">
              <a16:creationId xmlns:a16="http://schemas.microsoft.com/office/drawing/2014/main" id="{C75152B5-7900-48B6-858C-252090246F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526677</xdr:colOff>
      <xdr:row>18</xdr:row>
      <xdr:rowOff>11206</xdr:rowOff>
    </xdr:from>
    <xdr:to>
      <xdr:col>8</xdr:col>
      <xdr:colOff>694765</xdr:colOff>
      <xdr:row>23</xdr:row>
      <xdr:rowOff>179294</xdr:rowOff>
    </xdr:to>
    <xdr:sp macro="" textlink="">
      <xdr:nvSpPr>
        <xdr:cNvPr id="6" name="TextBox 5">
          <a:extLst>
            <a:ext uri="{FF2B5EF4-FFF2-40B4-BE49-F238E27FC236}">
              <a16:creationId xmlns:a16="http://schemas.microsoft.com/office/drawing/2014/main" id="{8B6332F0-38C2-45F1-9B0D-AFBA05F4264A}"/>
            </a:ext>
          </a:extLst>
        </xdr:cNvPr>
        <xdr:cNvSpPr txBox="1"/>
      </xdr:nvSpPr>
      <xdr:spPr>
        <a:xfrm>
          <a:off x="5378824" y="3440206"/>
          <a:ext cx="3462617" cy="112058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2021Q1 looks anomalous</a:t>
          </a:r>
          <a:r>
            <a:rPr lang="en-AU" sz="1100" baseline="0"/>
            <a:t> - very unusual to have so many claims finalised in the first DQ. This should be queried.</a:t>
          </a:r>
          <a:endParaRPr lang="en-AU"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20</xdr:col>
      <xdr:colOff>89648</xdr:colOff>
      <xdr:row>12</xdr:row>
      <xdr:rowOff>78441</xdr:rowOff>
    </xdr:from>
    <xdr:to>
      <xdr:col>24</xdr:col>
      <xdr:colOff>459442</xdr:colOff>
      <xdr:row>20</xdr:row>
      <xdr:rowOff>33617</xdr:rowOff>
    </xdr:to>
    <xdr:sp macro="" textlink="">
      <xdr:nvSpPr>
        <xdr:cNvPr id="2" name="TextBox 1">
          <a:extLst>
            <a:ext uri="{FF2B5EF4-FFF2-40B4-BE49-F238E27FC236}">
              <a16:creationId xmlns:a16="http://schemas.microsoft.com/office/drawing/2014/main" id="{A154CF20-5460-4CC7-B162-DD0D737A138F}"/>
            </a:ext>
          </a:extLst>
        </xdr:cNvPr>
        <xdr:cNvSpPr txBox="1"/>
      </xdr:nvSpPr>
      <xdr:spPr>
        <a:xfrm>
          <a:off x="18911048" y="2364441"/>
          <a:ext cx="2846294" cy="14791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Can't trust more recent</a:t>
          </a:r>
          <a:r>
            <a:rPr lang="en-AU" sz="1100" baseline="0"/>
            <a:t> AQs, as still more claims development to come.</a:t>
          </a:r>
        </a:p>
        <a:p>
          <a:endParaRPr lang="en-AU" sz="1100" baseline="0"/>
        </a:p>
        <a:p>
          <a:r>
            <a:rPr lang="en-AU" sz="1100" baseline="0"/>
            <a:t>By CQ, no evidence of seasonality.</a:t>
          </a:r>
          <a:endParaRPr lang="en-AU" sz="1100"/>
        </a:p>
      </xdr:txBody>
    </xdr:sp>
    <xdr:clientData/>
  </xdr:twoCellAnchor>
  <xdr:twoCellAnchor>
    <xdr:from>
      <xdr:col>11</xdr:col>
      <xdr:colOff>168088</xdr:colOff>
      <xdr:row>42</xdr:row>
      <xdr:rowOff>190498</xdr:rowOff>
    </xdr:from>
    <xdr:to>
      <xdr:col>17</xdr:col>
      <xdr:colOff>784412</xdr:colOff>
      <xdr:row>51</xdr:row>
      <xdr:rowOff>67234</xdr:rowOff>
    </xdr:to>
    <xdr:sp macro="" textlink="">
      <xdr:nvSpPr>
        <xdr:cNvPr id="3" name="TextBox 2">
          <a:extLst>
            <a:ext uri="{FF2B5EF4-FFF2-40B4-BE49-F238E27FC236}">
              <a16:creationId xmlns:a16="http://schemas.microsoft.com/office/drawing/2014/main" id="{2AC79121-ABB7-41DC-9106-9DC5987E5BBC}"/>
            </a:ext>
          </a:extLst>
        </xdr:cNvPr>
        <xdr:cNvSpPr txBox="1"/>
      </xdr:nvSpPr>
      <xdr:spPr>
        <a:xfrm>
          <a:off x="10656794" y="8191498"/>
          <a:ext cx="6264089" cy="15912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Only 4 years of data to analyse, with missing data-points (due</a:t>
          </a:r>
          <a:r>
            <a:rPr lang="en-AU" sz="1100" baseline="0"/>
            <a:t> to zero payments, hence unable to fit exponential curve).</a:t>
          </a:r>
        </a:p>
        <a:p>
          <a:r>
            <a:rPr lang="en-AU" sz="1100" baseline="0"/>
            <a:t>DQ0 - quite statistically significant, high inflation.</a:t>
          </a:r>
        </a:p>
        <a:p>
          <a:r>
            <a:rPr lang="en-AU" sz="1100" baseline="0"/>
            <a:t>DQ1-3 - some stat significance, moderate deflation.</a:t>
          </a:r>
        </a:p>
        <a:p>
          <a:r>
            <a:rPr lang="en-AU" sz="1100" baseline="0"/>
            <a:t>DQ4+ - not statistically significant.</a:t>
          </a:r>
        </a:p>
        <a:p>
          <a:endParaRPr lang="en-AU" sz="1100"/>
        </a:p>
      </xdr:txBody>
    </xdr:sp>
    <xdr:clientData/>
  </xdr:twoCellAnchor>
  <xdr:twoCellAnchor>
    <xdr:from>
      <xdr:col>1</xdr:col>
      <xdr:colOff>72836</xdr:colOff>
      <xdr:row>76</xdr:row>
      <xdr:rowOff>158002</xdr:rowOff>
    </xdr:from>
    <xdr:to>
      <xdr:col>8</xdr:col>
      <xdr:colOff>212911</xdr:colOff>
      <xdr:row>97</xdr:row>
      <xdr:rowOff>0</xdr:rowOff>
    </xdr:to>
    <xdr:graphicFrame macro="">
      <xdr:nvGraphicFramePr>
        <xdr:cNvPr id="4" name="Chart 3">
          <a:extLst>
            <a:ext uri="{FF2B5EF4-FFF2-40B4-BE49-F238E27FC236}">
              <a16:creationId xmlns:a16="http://schemas.microsoft.com/office/drawing/2014/main" id="{332FC0F0-2CF4-4C18-876F-E7C2938543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515471</xdr:colOff>
      <xdr:row>76</xdr:row>
      <xdr:rowOff>123264</xdr:rowOff>
    </xdr:from>
    <xdr:to>
      <xdr:col>12</xdr:col>
      <xdr:colOff>44824</xdr:colOff>
      <xdr:row>94</xdr:row>
      <xdr:rowOff>33617</xdr:rowOff>
    </xdr:to>
    <xdr:sp macro="" textlink="">
      <xdr:nvSpPr>
        <xdr:cNvPr id="5" name="TextBox 4">
          <a:extLst>
            <a:ext uri="{FF2B5EF4-FFF2-40B4-BE49-F238E27FC236}">
              <a16:creationId xmlns:a16="http://schemas.microsoft.com/office/drawing/2014/main" id="{68AF005E-7C19-4AA8-A51F-9D5F95DDDA37}"/>
            </a:ext>
          </a:extLst>
        </xdr:cNvPr>
        <xdr:cNvSpPr txBox="1"/>
      </xdr:nvSpPr>
      <xdr:spPr>
        <a:xfrm>
          <a:off x="8192621" y="14601264"/>
          <a:ext cx="3301253" cy="333935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Some evidence that payments are being sped up,</a:t>
          </a:r>
          <a:r>
            <a:rPr lang="en-AU" sz="1100" baseline="0"/>
            <a:t> with lower payments coming through DQ1-4.</a:t>
          </a:r>
          <a:endParaRPr lang="en-AU" sz="1100"/>
        </a:p>
        <a:p>
          <a:endParaRPr lang="en-AU" sz="1100" baseline="0"/>
        </a:p>
        <a:p>
          <a:r>
            <a:rPr lang="en-AU" sz="1100" baseline="0"/>
            <a:t>Inflate to current $ using external data, as for Property portfolio (for consistency).</a:t>
          </a:r>
        </a:p>
        <a:p>
          <a:endParaRPr lang="en-AU" sz="1100" baseline="0"/>
        </a:p>
        <a:p>
          <a:r>
            <a:rPr lang="en-AU" sz="1100" baseline="0"/>
            <a:t>Very difficult to ascertain whether any superimposed inflation for liability portfolio.</a:t>
          </a:r>
        </a:p>
        <a:p>
          <a:endParaRPr lang="en-AU" sz="1100" baseline="0"/>
        </a:p>
      </xdr:txBody>
    </xdr:sp>
    <xdr:clientData/>
  </xdr:twoCellAnchor>
  <xdr:twoCellAnchor>
    <xdr:from>
      <xdr:col>11</xdr:col>
      <xdr:colOff>156882</xdr:colOff>
      <xdr:row>112</xdr:row>
      <xdr:rowOff>44824</xdr:rowOff>
    </xdr:from>
    <xdr:to>
      <xdr:col>17</xdr:col>
      <xdr:colOff>89647</xdr:colOff>
      <xdr:row>118</xdr:row>
      <xdr:rowOff>179294</xdr:rowOff>
    </xdr:to>
    <xdr:sp macro="" textlink="">
      <xdr:nvSpPr>
        <xdr:cNvPr id="7" name="TextBox 6">
          <a:extLst>
            <a:ext uri="{FF2B5EF4-FFF2-40B4-BE49-F238E27FC236}">
              <a16:creationId xmlns:a16="http://schemas.microsoft.com/office/drawing/2014/main" id="{DC116366-0290-4428-B14F-1E053E4B87AE}"/>
            </a:ext>
          </a:extLst>
        </xdr:cNvPr>
        <xdr:cNvSpPr txBox="1"/>
      </xdr:nvSpPr>
      <xdr:spPr>
        <a:xfrm>
          <a:off x="10662957" y="35096824"/>
          <a:ext cx="5590615" cy="12774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Assuming payments occur on average at mid-point of quarter.</a:t>
          </a:r>
        </a:p>
      </xdr:txBody>
    </xdr:sp>
    <xdr:clientData/>
  </xdr:twoCellAnchor>
  <xdr:twoCellAnchor>
    <xdr:from>
      <xdr:col>15</xdr:col>
      <xdr:colOff>112059</xdr:colOff>
      <xdr:row>62</xdr:row>
      <xdr:rowOff>89648</xdr:rowOff>
    </xdr:from>
    <xdr:to>
      <xdr:col>19</xdr:col>
      <xdr:colOff>246529</xdr:colOff>
      <xdr:row>71</xdr:row>
      <xdr:rowOff>123265</xdr:rowOff>
    </xdr:to>
    <xdr:sp macro="" textlink="">
      <xdr:nvSpPr>
        <xdr:cNvPr id="10" name="TextBox 9">
          <a:extLst>
            <a:ext uri="{FF2B5EF4-FFF2-40B4-BE49-F238E27FC236}">
              <a16:creationId xmlns:a16="http://schemas.microsoft.com/office/drawing/2014/main" id="{53F4C87D-1DE9-4ABC-AB80-D2FD98AF0FF1}"/>
            </a:ext>
          </a:extLst>
        </xdr:cNvPr>
        <xdr:cNvSpPr txBox="1"/>
      </xdr:nvSpPr>
      <xdr:spPr>
        <a:xfrm>
          <a:off x="14365941" y="11900648"/>
          <a:ext cx="3798794" cy="17481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Can't meaningfully</a:t>
          </a:r>
          <a:r>
            <a:rPr lang="en-AU" sz="1100" baseline="0"/>
            <a:t> perform </a:t>
          </a:r>
          <a:r>
            <a:rPr lang="en-AU" sz="1100"/>
            <a:t>SI inflation analysis by total</a:t>
          </a:r>
          <a:r>
            <a:rPr lang="en-AU" sz="1100" baseline="0"/>
            <a:t> accident quarter, as not enough 'completed' AQs.</a:t>
          </a:r>
          <a:endParaRPr lang="en-AU" sz="1100" b="0" i="0" u="none" strike="noStrike">
            <a:solidFill>
              <a:schemeClr val="dk1"/>
            </a:solidFill>
            <a:effectLst/>
            <a:latin typeface="+mn-lt"/>
            <a:ea typeface="+mn-ea"/>
            <a:cs typeface="+mn-cs"/>
          </a:endParaRPr>
        </a:p>
        <a:p>
          <a:endParaRPr lang="en-AU" sz="1100" b="0" i="0" u="none" strike="noStrike" baseline="0">
            <a:solidFill>
              <a:schemeClr val="dk1"/>
            </a:solidFill>
            <a:effectLst/>
            <a:latin typeface="+mn-lt"/>
            <a:ea typeface="+mn-ea"/>
            <a:cs typeface="+mn-cs"/>
          </a:endParaRPr>
        </a:p>
        <a:p>
          <a:endParaRPr lang="en-AU" sz="1100"/>
        </a:p>
      </xdr:txBody>
    </xdr:sp>
    <xdr:clientData/>
  </xdr:twoCellAnchor>
  <xdr:twoCellAnchor>
    <xdr:from>
      <xdr:col>7</xdr:col>
      <xdr:colOff>123265</xdr:colOff>
      <xdr:row>15</xdr:row>
      <xdr:rowOff>112059</xdr:rowOff>
    </xdr:from>
    <xdr:to>
      <xdr:col>11</xdr:col>
      <xdr:colOff>616323</xdr:colOff>
      <xdr:row>19</xdr:row>
      <xdr:rowOff>168088</xdr:rowOff>
    </xdr:to>
    <xdr:sp macro="" textlink="">
      <xdr:nvSpPr>
        <xdr:cNvPr id="11" name="TextBox 10">
          <a:extLst>
            <a:ext uri="{FF2B5EF4-FFF2-40B4-BE49-F238E27FC236}">
              <a16:creationId xmlns:a16="http://schemas.microsoft.com/office/drawing/2014/main" id="{04139662-5109-4B9C-9475-6705016CAF63}"/>
            </a:ext>
          </a:extLst>
        </xdr:cNvPr>
        <xdr:cNvSpPr txBox="1"/>
      </xdr:nvSpPr>
      <xdr:spPr>
        <a:xfrm>
          <a:off x="6857440" y="2969559"/>
          <a:ext cx="4264958" cy="8180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Higher claims in Q3, Q4 - some limited evidence for higher numbers.</a:t>
          </a:r>
        </a:p>
        <a:p>
          <a:r>
            <a:rPr lang="en-AU" sz="1100"/>
            <a:t>More payments in Q4, Q1.</a:t>
          </a:r>
        </a:p>
        <a:p>
          <a:endParaRPr lang="en-AU" sz="1100"/>
        </a:p>
      </xdr:txBody>
    </xdr:sp>
    <xdr:clientData/>
  </xdr:twoCellAnchor>
  <xdr:twoCellAnchor>
    <xdr:from>
      <xdr:col>11</xdr:col>
      <xdr:colOff>487455</xdr:colOff>
      <xdr:row>11</xdr:row>
      <xdr:rowOff>57149</xdr:rowOff>
    </xdr:from>
    <xdr:to>
      <xdr:col>16</xdr:col>
      <xdr:colOff>352985</xdr:colOff>
      <xdr:row>25</xdr:row>
      <xdr:rowOff>133349</xdr:rowOff>
    </xdr:to>
    <xdr:graphicFrame macro="">
      <xdr:nvGraphicFramePr>
        <xdr:cNvPr id="12" name="Chart 11">
          <a:extLst>
            <a:ext uri="{FF2B5EF4-FFF2-40B4-BE49-F238E27FC236}">
              <a16:creationId xmlns:a16="http://schemas.microsoft.com/office/drawing/2014/main" id="{74F403A5-D6AE-4C20-A7A3-A4B6494C4C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173690</xdr:colOff>
      <xdr:row>26</xdr:row>
      <xdr:rowOff>23532</xdr:rowOff>
    </xdr:from>
    <xdr:to>
      <xdr:col>17</xdr:col>
      <xdr:colOff>39219</xdr:colOff>
      <xdr:row>40</xdr:row>
      <xdr:rowOff>99732</xdr:rowOff>
    </xdr:to>
    <xdr:graphicFrame macro="">
      <xdr:nvGraphicFramePr>
        <xdr:cNvPr id="13" name="Chart 12">
          <a:extLst>
            <a:ext uri="{FF2B5EF4-FFF2-40B4-BE49-F238E27FC236}">
              <a16:creationId xmlns:a16="http://schemas.microsoft.com/office/drawing/2014/main" id="{F4DF0491-E0BA-47DB-83C5-07BEEF485E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537883</xdr:colOff>
      <xdr:row>27</xdr:row>
      <xdr:rowOff>134471</xdr:rowOff>
    </xdr:from>
    <xdr:to>
      <xdr:col>26</xdr:col>
      <xdr:colOff>369794</xdr:colOff>
      <xdr:row>37</xdr:row>
      <xdr:rowOff>123265</xdr:rowOff>
    </xdr:to>
    <xdr:sp macro="" textlink="">
      <xdr:nvSpPr>
        <xdr:cNvPr id="17" name="TextBox 16">
          <a:extLst>
            <a:ext uri="{FF2B5EF4-FFF2-40B4-BE49-F238E27FC236}">
              <a16:creationId xmlns:a16="http://schemas.microsoft.com/office/drawing/2014/main" id="{D4F125F3-7791-472B-8C50-1FBB150663A0}"/>
            </a:ext>
          </a:extLst>
        </xdr:cNvPr>
        <xdr:cNvSpPr txBox="1"/>
      </xdr:nvSpPr>
      <xdr:spPr>
        <a:xfrm>
          <a:off x="19946471" y="5277971"/>
          <a:ext cx="2913529" cy="18937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Looks like</a:t>
          </a:r>
          <a:r>
            <a:rPr lang="en-AU" sz="1100" baseline="0"/>
            <a:t> there was an attempt to clear a back-log of payments in 2020Q4.</a:t>
          </a:r>
        </a:p>
        <a:p>
          <a:endParaRPr lang="en-AU" sz="1100" baseline="0"/>
        </a:p>
        <a:p>
          <a:r>
            <a:rPr lang="en-AU" sz="1100" baseline="0"/>
            <a:t>There was no corresponding increase in finalisations that quarter.</a:t>
          </a:r>
        </a:p>
        <a:p>
          <a:endParaRPr lang="en-AU" sz="1100" baseline="0"/>
        </a:p>
        <a:p>
          <a:r>
            <a:rPr lang="en-AU" sz="1100" baseline="0"/>
            <a:t>Payment experience is somewhat irregular - flag in discussion.</a:t>
          </a:r>
          <a:endParaRPr lang="en-AU"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644338</xdr:colOff>
      <xdr:row>52</xdr:row>
      <xdr:rowOff>45944</xdr:rowOff>
    </xdr:from>
    <xdr:to>
      <xdr:col>17</xdr:col>
      <xdr:colOff>67236</xdr:colOff>
      <xdr:row>77</xdr:row>
      <xdr:rowOff>33618</xdr:rowOff>
    </xdr:to>
    <xdr:graphicFrame macro="">
      <xdr:nvGraphicFramePr>
        <xdr:cNvPr id="2" name="Chart 1">
          <a:extLst>
            <a:ext uri="{FF2B5EF4-FFF2-40B4-BE49-F238E27FC236}">
              <a16:creationId xmlns:a16="http://schemas.microsoft.com/office/drawing/2014/main" id="{2433F6C4-0582-4FCE-84D7-043C09843A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246529</xdr:colOff>
      <xdr:row>53</xdr:row>
      <xdr:rowOff>123264</xdr:rowOff>
    </xdr:from>
    <xdr:to>
      <xdr:col>17</xdr:col>
      <xdr:colOff>560294</xdr:colOff>
      <xdr:row>69</xdr:row>
      <xdr:rowOff>44823</xdr:rowOff>
    </xdr:to>
    <xdr:sp macro="" textlink="">
      <xdr:nvSpPr>
        <xdr:cNvPr id="3" name="TextBox 2">
          <a:extLst>
            <a:ext uri="{FF2B5EF4-FFF2-40B4-BE49-F238E27FC236}">
              <a16:creationId xmlns:a16="http://schemas.microsoft.com/office/drawing/2014/main" id="{CF2D822A-3156-40C1-85D0-D16F6C916875}"/>
            </a:ext>
          </a:extLst>
        </xdr:cNvPr>
        <xdr:cNvSpPr txBox="1"/>
      </xdr:nvSpPr>
      <xdr:spPr>
        <a:xfrm>
          <a:off x="10819279" y="10219764"/>
          <a:ext cx="4961965" cy="29695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Lower</a:t>
          </a:r>
          <a:r>
            <a:rPr lang="en-AU" sz="1100" baseline="0"/>
            <a:t> recent development from 0:1 - consistent with payments speeding up as seen elsewhere.</a:t>
          </a:r>
        </a:p>
        <a:p>
          <a:endParaRPr lang="en-AU" sz="1100" baseline="0"/>
        </a:p>
        <a:p>
          <a:r>
            <a:rPr lang="en-AU" sz="1100" baseline="0"/>
            <a:t>Selection based on only 1 year of experience probably not enough for a long-tailed class, so have made selections close to weighted avg of last 8.</a:t>
          </a:r>
          <a:endParaRPr lang="en-AU" sz="1100"/>
        </a:p>
      </xdr:txBody>
    </xdr:sp>
    <xdr:clientData/>
  </xdr:twoCellAnchor>
  <xdr:twoCellAnchor>
    <xdr:from>
      <xdr:col>0</xdr:col>
      <xdr:colOff>0</xdr:colOff>
      <xdr:row>155</xdr:row>
      <xdr:rowOff>0</xdr:rowOff>
    </xdr:from>
    <xdr:to>
      <xdr:col>16</xdr:col>
      <xdr:colOff>252134</xdr:colOff>
      <xdr:row>179</xdr:row>
      <xdr:rowOff>178174</xdr:rowOff>
    </xdr:to>
    <xdr:graphicFrame macro="">
      <xdr:nvGraphicFramePr>
        <xdr:cNvPr id="4" name="Chart 3">
          <a:extLst>
            <a:ext uri="{FF2B5EF4-FFF2-40B4-BE49-F238E27FC236}">
              <a16:creationId xmlns:a16="http://schemas.microsoft.com/office/drawing/2014/main" id="{B6AA7773-C993-4712-9FF7-8FE3C4753E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448235</xdr:colOff>
      <xdr:row>156</xdr:row>
      <xdr:rowOff>22412</xdr:rowOff>
    </xdr:from>
    <xdr:to>
      <xdr:col>20</xdr:col>
      <xdr:colOff>145676</xdr:colOff>
      <xdr:row>166</xdr:row>
      <xdr:rowOff>78441</xdr:rowOff>
    </xdr:to>
    <xdr:sp macro="" textlink="">
      <xdr:nvSpPr>
        <xdr:cNvPr id="5" name="TextBox 4">
          <a:extLst>
            <a:ext uri="{FF2B5EF4-FFF2-40B4-BE49-F238E27FC236}">
              <a16:creationId xmlns:a16="http://schemas.microsoft.com/office/drawing/2014/main" id="{051D70B9-B169-4B53-982F-B28FC726E2F6}"/>
            </a:ext>
          </a:extLst>
        </xdr:cNvPr>
        <xdr:cNvSpPr txBox="1"/>
      </xdr:nvSpPr>
      <xdr:spPr>
        <a:xfrm>
          <a:off x="14830985" y="29740412"/>
          <a:ext cx="2735916" cy="19610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Faster speed of payments up front than longer ago.</a:t>
          </a:r>
        </a:p>
        <a:p>
          <a:r>
            <a:rPr lang="en-AU" sz="1100"/>
            <a:t>Have selected close to wtd avg of last 4, smoothed for random fluctuations.</a:t>
          </a:r>
        </a:p>
      </xdr:txBody>
    </xdr:sp>
    <xdr:clientData/>
  </xdr:twoCellAnchor>
  <xdr:twoCellAnchor>
    <xdr:from>
      <xdr:col>6</xdr:col>
      <xdr:colOff>39219</xdr:colOff>
      <xdr:row>243</xdr:row>
      <xdr:rowOff>113177</xdr:rowOff>
    </xdr:from>
    <xdr:to>
      <xdr:col>16</xdr:col>
      <xdr:colOff>235322</xdr:colOff>
      <xdr:row>261</xdr:row>
      <xdr:rowOff>134470</xdr:rowOff>
    </xdr:to>
    <xdr:graphicFrame macro="">
      <xdr:nvGraphicFramePr>
        <xdr:cNvPr id="7" name="Chart 6">
          <a:extLst>
            <a:ext uri="{FF2B5EF4-FFF2-40B4-BE49-F238E27FC236}">
              <a16:creationId xmlns:a16="http://schemas.microsoft.com/office/drawing/2014/main" id="{82B225D7-2D22-4D17-8233-8255433ACC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633132</xdr:colOff>
      <xdr:row>5</xdr:row>
      <xdr:rowOff>1120</xdr:rowOff>
    </xdr:from>
    <xdr:to>
      <xdr:col>16</xdr:col>
      <xdr:colOff>700368</xdr:colOff>
      <xdr:row>19</xdr:row>
      <xdr:rowOff>77320</xdr:rowOff>
    </xdr:to>
    <xdr:graphicFrame macro="">
      <xdr:nvGraphicFramePr>
        <xdr:cNvPr id="8" name="Chart 7">
          <a:extLst>
            <a:ext uri="{FF2B5EF4-FFF2-40B4-BE49-F238E27FC236}">
              <a16:creationId xmlns:a16="http://schemas.microsoft.com/office/drawing/2014/main" id="{21E95294-3D37-41CB-A6AB-E2AE0ADDD9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616323</xdr:colOff>
      <xdr:row>26</xdr:row>
      <xdr:rowOff>123264</xdr:rowOff>
    </xdr:from>
    <xdr:to>
      <xdr:col>16</xdr:col>
      <xdr:colOff>683559</xdr:colOff>
      <xdr:row>41</xdr:row>
      <xdr:rowOff>8964</xdr:rowOff>
    </xdr:to>
    <xdr:graphicFrame macro="">
      <xdr:nvGraphicFramePr>
        <xdr:cNvPr id="10" name="Chart 9">
          <a:extLst>
            <a:ext uri="{FF2B5EF4-FFF2-40B4-BE49-F238E27FC236}">
              <a16:creationId xmlns:a16="http://schemas.microsoft.com/office/drawing/2014/main" id="{34290A39-C92E-4873-8E83-12B81192B0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302559</xdr:colOff>
      <xdr:row>140</xdr:row>
      <xdr:rowOff>168088</xdr:rowOff>
    </xdr:from>
    <xdr:to>
      <xdr:col>22</xdr:col>
      <xdr:colOff>526676</xdr:colOff>
      <xdr:row>150</xdr:row>
      <xdr:rowOff>89647</xdr:rowOff>
    </xdr:to>
    <xdr:sp macro="" textlink="">
      <xdr:nvSpPr>
        <xdr:cNvPr id="11" name="TextBox 10">
          <a:extLst>
            <a:ext uri="{FF2B5EF4-FFF2-40B4-BE49-F238E27FC236}">
              <a16:creationId xmlns:a16="http://schemas.microsoft.com/office/drawing/2014/main" id="{6241E89C-FC5B-42D9-B621-77C32DB28801}"/>
            </a:ext>
          </a:extLst>
        </xdr:cNvPr>
        <xdr:cNvSpPr txBox="1"/>
      </xdr:nvSpPr>
      <xdr:spPr>
        <a:xfrm>
          <a:off x="17727706" y="26647588"/>
          <a:ext cx="1591235" cy="18265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Difficult</a:t>
          </a:r>
          <a:r>
            <a:rPr lang="en-AU" sz="1100" baseline="0"/>
            <a:t> to compare mean-term with data history, since so few years are run-off.</a:t>
          </a:r>
        </a:p>
        <a:p>
          <a:endParaRPr lang="en-AU" sz="1100" baseline="0"/>
        </a:p>
        <a:p>
          <a:r>
            <a:rPr lang="en-AU" sz="1100" baseline="0"/>
            <a:t>Trend figures aren't helpful</a:t>
          </a:r>
          <a:endParaRPr lang="en-AU"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644338</xdr:colOff>
      <xdr:row>52</xdr:row>
      <xdr:rowOff>45944</xdr:rowOff>
    </xdr:from>
    <xdr:to>
      <xdr:col>17</xdr:col>
      <xdr:colOff>67236</xdr:colOff>
      <xdr:row>77</xdr:row>
      <xdr:rowOff>33618</xdr:rowOff>
    </xdr:to>
    <xdr:graphicFrame macro="">
      <xdr:nvGraphicFramePr>
        <xdr:cNvPr id="2" name="Chart 1">
          <a:extLst>
            <a:ext uri="{FF2B5EF4-FFF2-40B4-BE49-F238E27FC236}">
              <a16:creationId xmlns:a16="http://schemas.microsoft.com/office/drawing/2014/main" id="{B22187AD-D656-4829-857D-1D6ADCDAA4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179293</xdr:colOff>
      <xdr:row>52</xdr:row>
      <xdr:rowOff>168088</xdr:rowOff>
    </xdr:from>
    <xdr:to>
      <xdr:col>19</xdr:col>
      <xdr:colOff>336176</xdr:colOff>
      <xdr:row>66</xdr:row>
      <xdr:rowOff>33618</xdr:rowOff>
    </xdr:to>
    <xdr:sp macro="" textlink="">
      <xdr:nvSpPr>
        <xdr:cNvPr id="3" name="TextBox 2">
          <a:extLst>
            <a:ext uri="{FF2B5EF4-FFF2-40B4-BE49-F238E27FC236}">
              <a16:creationId xmlns:a16="http://schemas.microsoft.com/office/drawing/2014/main" id="{81233147-D697-4615-874B-F62357138452}"/>
            </a:ext>
          </a:extLst>
        </xdr:cNvPr>
        <xdr:cNvSpPr txBox="1"/>
      </xdr:nvSpPr>
      <xdr:spPr>
        <a:xfrm>
          <a:off x="12147175" y="10074088"/>
          <a:ext cx="4784913" cy="25325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CQ 2020Q4 was anomalous, with very high payments made.</a:t>
          </a:r>
          <a:endParaRPr lang="en-AU" sz="1100" b="1" i="0" u="none" strike="noStrike">
            <a:solidFill>
              <a:schemeClr val="dk1"/>
            </a:solidFill>
            <a:effectLst/>
            <a:latin typeface="+mn-lt"/>
            <a:ea typeface="+mn-ea"/>
            <a:cs typeface="+mn-cs"/>
          </a:endParaRPr>
        </a:p>
        <a:p>
          <a:r>
            <a:rPr lang="en-AU" sz="1100" b="0" i="0" u="none" strike="noStrike">
              <a:solidFill>
                <a:schemeClr val="dk1"/>
              </a:solidFill>
              <a:effectLst/>
              <a:latin typeface="+mn-lt"/>
              <a:ea typeface="+mn-ea"/>
              <a:cs typeface="+mn-cs"/>
            </a:rPr>
            <a:t>However,</a:t>
          </a:r>
          <a:r>
            <a:rPr lang="en-AU" sz="1100" b="0" i="0" u="none" strike="noStrike" baseline="0">
              <a:solidFill>
                <a:schemeClr val="dk1"/>
              </a:solidFill>
              <a:effectLst/>
              <a:latin typeface="+mn-lt"/>
              <a:ea typeface="+mn-ea"/>
              <a:cs typeface="+mn-cs"/>
            </a:rPr>
            <a:t> can't exclude completely, since these payments would have happened at some point - just a question of timing.</a:t>
          </a:r>
        </a:p>
        <a:p>
          <a:r>
            <a:rPr lang="en-AU" sz="1100" b="0" i="0" u="none" strike="noStrike" baseline="0">
              <a:solidFill>
                <a:schemeClr val="dk1"/>
              </a:solidFill>
              <a:effectLst/>
              <a:latin typeface="+mn-lt"/>
              <a:ea typeface="+mn-ea"/>
              <a:cs typeface="+mn-cs"/>
            </a:rPr>
            <a:t>These may be overstating the payments in the tail, and presumably total payments should still be similar.</a:t>
          </a:r>
        </a:p>
        <a:p>
          <a:endParaRPr lang="en-AU" sz="1100" b="0" i="0" u="none" strike="noStrike" baseline="0">
            <a:solidFill>
              <a:schemeClr val="dk1"/>
            </a:solidFill>
            <a:effectLst/>
            <a:latin typeface="+mn-lt"/>
            <a:ea typeface="+mn-ea"/>
            <a:cs typeface="+mn-cs"/>
          </a:endParaRPr>
        </a:p>
        <a:p>
          <a:r>
            <a:rPr lang="en-AU" sz="1100" b="0" i="0" u="none" strike="noStrike" baseline="0">
              <a:solidFill>
                <a:schemeClr val="dk1"/>
              </a:solidFill>
              <a:effectLst/>
              <a:latin typeface="+mn-lt"/>
              <a:ea typeface="+mn-ea"/>
              <a:cs typeface="+mn-cs"/>
            </a:rPr>
            <a:t>Recent trends towards faster payments, - larger payments come through historically from DQ2 onwards.</a:t>
          </a:r>
        </a:p>
        <a:p>
          <a:r>
            <a:rPr lang="en-AU" sz="1100" b="0" i="0" u="none" strike="noStrike" baseline="0">
              <a:solidFill>
                <a:schemeClr val="dk1"/>
              </a:solidFill>
              <a:effectLst/>
              <a:latin typeface="+mn-lt"/>
              <a:ea typeface="+mn-ea"/>
              <a:cs typeface="+mn-cs"/>
            </a:rPr>
            <a:t>Very difficult to make meaningful selections, due to lumpiness of payments.</a:t>
          </a:r>
        </a:p>
        <a:p>
          <a:r>
            <a:rPr lang="en-AU" sz="1100" b="0" i="0" u="none" strike="noStrike" baseline="0">
              <a:solidFill>
                <a:schemeClr val="dk1"/>
              </a:solidFill>
              <a:effectLst/>
              <a:latin typeface="+mn-lt"/>
              <a:ea typeface="+mn-ea"/>
              <a:cs typeface="+mn-cs"/>
            </a:rPr>
            <a:t>Total PPCI and mean-term look reasonable.</a:t>
          </a:r>
        </a:p>
        <a:p>
          <a:endParaRPr lang="en-AU" sz="1100" b="0"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AU" sz="1100" baseline="0">
              <a:solidFill>
                <a:schemeClr val="dk1"/>
              </a:solidFill>
              <a:effectLst/>
              <a:latin typeface="+mn-lt"/>
              <a:ea typeface="+mn-ea"/>
              <a:cs typeface="+mn-cs"/>
            </a:rPr>
            <a:t>A payments-only method is less accurate for a long-tailed class such as liability, which should rely on case estimate data.</a:t>
          </a:r>
          <a:endParaRPr lang="en-AU">
            <a:effectLst/>
          </a:endParaRPr>
        </a:p>
        <a:p>
          <a:endParaRPr lang="en-AU" sz="1100" b="0"/>
        </a:p>
      </xdr:txBody>
    </xdr:sp>
    <xdr:clientData/>
  </xdr:twoCellAnchor>
  <xdr:twoCellAnchor>
    <xdr:from>
      <xdr:col>4</xdr:col>
      <xdr:colOff>806821</xdr:colOff>
      <xdr:row>6</xdr:row>
      <xdr:rowOff>146795</xdr:rowOff>
    </xdr:from>
    <xdr:to>
      <xdr:col>11</xdr:col>
      <xdr:colOff>627528</xdr:colOff>
      <xdr:row>22</xdr:row>
      <xdr:rowOff>22410</xdr:rowOff>
    </xdr:to>
    <xdr:graphicFrame macro="">
      <xdr:nvGraphicFramePr>
        <xdr:cNvPr id="4" name="Chart 3">
          <a:extLst>
            <a:ext uri="{FF2B5EF4-FFF2-40B4-BE49-F238E27FC236}">
              <a16:creationId xmlns:a16="http://schemas.microsoft.com/office/drawing/2014/main" id="{79535E5A-654F-4C59-A0F1-F1BF545B67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0</xdr:colOff>
      <xdr:row>26</xdr:row>
      <xdr:rowOff>0</xdr:rowOff>
    </xdr:from>
    <xdr:to>
      <xdr:col>16</xdr:col>
      <xdr:colOff>112060</xdr:colOff>
      <xdr:row>41</xdr:row>
      <xdr:rowOff>66115</xdr:rowOff>
    </xdr:to>
    <xdr:graphicFrame macro="">
      <xdr:nvGraphicFramePr>
        <xdr:cNvPr id="5" name="Chart 4">
          <a:extLst>
            <a:ext uri="{FF2B5EF4-FFF2-40B4-BE49-F238E27FC236}">
              <a16:creationId xmlns:a16="http://schemas.microsoft.com/office/drawing/2014/main" id="{0F4024B0-001B-4088-84CB-7A58FA219C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56030</xdr:colOff>
      <xdr:row>144</xdr:row>
      <xdr:rowOff>168089</xdr:rowOff>
    </xdr:from>
    <xdr:to>
      <xdr:col>16</xdr:col>
      <xdr:colOff>252133</xdr:colOff>
      <xdr:row>162</xdr:row>
      <xdr:rowOff>189382</xdr:rowOff>
    </xdr:to>
    <xdr:graphicFrame macro="">
      <xdr:nvGraphicFramePr>
        <xdr:cNvPr id="7" name="Chart 6">
          <a:extLst>
            <a:ext uri="{FF2B5EF4-FFF2-40B4-BE49-F238E27FC236}">
              <a16:creationId xmlns:a16="http://schemas.microsoft.com/office/drawing/2014/main" id="{A62BFA37-4A5D-45AA-97A9-EA5C8C69C3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100853</xdr:colOff>
      <xdr:row>11</xdr:row>
      <xdr:rowOff>100853</xdr:rowOff>
    </xdr:from>
    <xdr:to>
      <xdr:col>15</xdr:col>
      <xdr:colOff>459442</xdr:colOff>
      <xdr:row>20</xdr:row>
      <xdr:rowOff>145676</xdr:rowOff>
    </xdr:to>
    <xdr:sp macro="" textlink="">
      <xdr:nvSpPr>
        <xdr:cNvPr id="8" name="TextBox 7">
          <a:extLst>
            <a:ext uri="{FF2B5EF4-FFF2-40B4-BE49-F238E27FC236}">
              <a16:creationId xmlns:a16="http://schemas.microsoft.com/office/drawing/2014/main" id="{FA9A4A07-D3E3-4B12-A8E7-5046B3E57358}"/>
            </a:ext>
          </a:extLst>
        </xdr:cNvPr>
        <xdr:cNvSpPr txBox="1"/>
      </xdr:nvSpPr>
      <xdr:spPr>
        <a:xfrm>
          <a:off x="11306735" y="2196353"/>
          <a:ext cx="2644589" cy="17593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Very high payments</a:t>
          </a:r>
          <a:r>
            <a:rPr lang="en-AU" sz="1100" baseline="0"/>
            <a:t> for many accident periods during CQ 2020Q4.</a:t>
          </a:r>
          <a:endParaRPr lang="en-AU" sz="11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644338</xdr:colOff>
      <xdr:row>70</xdr:row>
      <xdr:rowOff>45944</xdr:rowOff>
    </xdr:from>
    <xdr:to>
      <xdr:col>17</xdr:col>
      <xdr:colOff>67236</xdr:colOff>
      <xdr:row>95</xdr:row>
      <xdr:rowOff>33618</xdr:rowOff>
    </xdr:to>
    <xdr:graphicFrame macro="">
      <xdr:nvGraphicFramePr>
        <xdr:cNvPr id="2" name="Chart 1">
          <a:extLst>
            <a:ext uri="{FF2B5EF4-FFF2-40B4-BE49-F238E27FC236}">
              <a16:creationId xmlns:a16="http://schemas.microsoft.com/office/drawing/2014/main" id="{6166E62C-A39E-4492-9019-8FBE579E33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694764</xdr:colOff>
      <xdr:row>73</xdr:row>
      <xdr:rowOff>56029</xdr:rowOff>
    </xdr:from>
    <xdr:to>
      <xdr:col>8</xdr:col>
      <xdr:colOff>201707</xdr:colOff>
      <xdr:row>86</xdr:row>
      <xdr:rowOff>100852</xdr:rowOff>
    </xdr:to>
    <xdr:sp macro="" textlink="">
      <xdr:nvSpPr>
        <xdr:cNvPr id="3" name="TextBox 2">
          <a:extLst>
            <a:ext uri="{FF2B5EF4-FFF2-40B4-BE49-F238E27FC236}">
              <a16:creationId xmlns:a16="http://schemas.microsoft.com/office/drawing/2014/main" id="{B12BAC42-59CD-4FD0-BC3D-E4198A8E37AD}"/>
            </a:ext>
          </a:extLst>
        </xdr:cNvPr>
        <xdr:cNvSpPr txBox="1"/>
      </xdr:nvSpPr>
      <xdr:spPr>
        <a:xfrm>
          <a:off x="3574676" y="13772029"/>
          <a:ext cx="4784913" cy="25213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Very difficult to make meaningful</a:t>
          </a:r>
          <a:r>
            <a:rPr lang="en-AU" sz="1100" baseline="0"/>
            <a:t> selections due to very large settlements.</a:t>
          </a:r>
        </a:p>
        <a:p>
          <a:endParaRPr lang="en-AU" sz="1100" baseline="0"/>
        </a:p>
        <a:p>
          <a:r>
            <a:rPr lang="en-AU" sz="1100" baseline="0"/>
            <a:t>Have made selections close to wtd avg of all, but for such a long-tailed class, 4 years' history is too little data to base selections on.</a:t>
          </a:r>
        </a:p>
        <a:p>
          <a:endParaRPr lang="en-AU" sz="1100" baseline="0"/>
        </a:p>
        <a:p>
          <a:r>
            <a:rPr lang="en-AU" sz="1100" baseline="0"/>
            <a:t>Claims that take longer to settle are the more expensive ones. However, since there are fewer of these, there is a lot of volatility in their size.</a:t>
          </a:r>
        </a:p>
        <a:p>
          <a:endParaRPr lang="en-AU" sz="1100" baseline="0"/>
        </a:p>
        <a:p>
          <a:r>
            <a:rPr lang="en-AU" sz="1100" baseline="0"/>
            <a:t>A payments-only method is less accurate for a long-tailed class such as liability, which should rely on case estimate data.</a:t>
          </a:r>
        </a:p>
      </xdr:txBody>
    </xdr:sp>
    <xdr:clientData/>
  </xdr:twoCellAnchor>
  <xdr:twoCellAnchor>
    <xdr:from>
      <xdr:col>9</xdr:col>
      <xdr:colOff>84042</xdr:colOff>
      <xdr:row>4</xdr:row>
      <xdr:rowOff>79560</xdr:rowOff>
    </xdr:from>
    <xdr:to>
      <xdr:col>16</xdr:col>
      <xdr:colOff>638735</xdr:colOff>
      <xdr:row>20</xdr:row>
      <xdr:rowOff>44823</xdr:rowOff>
    </xdr:to>
    <xdr:graphicFrame macro="">
      <xdr:nvGraphicFramePr>
        <xdr:cNvPr id="4" name="Chart 3">
          <a:extLst>
            <a:ext uri="{FF2B5EF4-FFF2-40B4-BE49-F238E27FC236}">
              <a16:creationId xmlns:a16="http://schemas.microsoft.com/office/drawing/2014/main" id="{13407528-5E31-417F-9403-86B2481074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515471</xdr:colOff>
      <xdr:row>24</xdr:row>
      <xdr:rowOff>11206</xdr:rowOff>
    </xdr:from>
    <xdr:to>
      <xdr:col>15</xdr:col>
      <xdr:colOff>308164</xdr:colOff>
      <xdr:row>39</xdr:row>
      <xdr:rowOff>166969</xdr:rowOff>
    </xdr:to>
    <xdr:graphicFrame macro="">
      <xdr:nvGraphicFramePr>
        <xdr:cNvPr id="5" name="Chart 4">
          <a:extLst>
            <a:ext uri="{FF2B5EF4-FFF2-40B4-BE49-F238E27FC236}">
              <a16:creationId xmlns:a16="http://schemas.microsoft.com/office/drawing/2014/main" id="{4A5BD7C6-02DE-429D-A983-1B616D70C2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201706</xdr:colOff>
      <xdr:row>45</xdr:row>
      <xdr:rowOff>56029</xdr:rowOff>
    </xdr:from>
    <xdr:to>
      <xdr:col>16</xdr:col>
      <xdr:colOff>756399</xdr:colOff>
      <xdr:row>61</xdr:row>
      <xdr:rowOff>21292</xdr:rowOff>
    </xdr:to>
    <xdr:graphicFrame macro="">
      <xdr:nvGraphicFramePr>
        <xdr:cNvPr id="6" name="Chart 5">
          <a:extLst>
            <a:ext uri="{FF2B5EF4-FFF2-40B4-BE49-F238E27FC236}">
              <a16:creationId xmlns:a16="http://schemas.microsoft.com/office/drawing/2014/main" id="{ABAEB604-0337-49F7-A47E-B90B9D0CD2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33618</xdr:colOff>
      <xdr:row>162</xdr:row>
      <xdr:rowOff>179293</xdr:rowOff>
    </xdr:from>
    <xdr:to>
      <xdr:col>16</xdr:col>
      <xdr:colOff>229721</xdr:colOff>
      <xdr:row>181</xdr:row>
      <xdr:rowOff>10086</xdr:rowOff>
    </xdr:to>
    <xdr:graphicFrame macro="">
      <xdr:nvGraphicFramePr>
        <xdr:cNvPr id="8" name="Chart 7">
          <a:extLst>
            <a:ext uri="{FF2B5EF4-FFF2-40B4-BE49-F238E27FC236}">
              <a16:creationId xmlns:a16="http://schemas.microsoft.com/office/drawing/2014/main" id="{DFD54D15-BFB6-48FB-AF93-8CA2A77EE6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112059</xdr:colOff>
      <xdr:row>16</xdr:row>
      <xdr:rowOff>78442</xdr:rowOff>
    </xdr:from>
    <xdr:to>
      <xdr:col>8</xdr:col>
      <xdr:colOff>549089</xdr:colOff>
      <xdr:row>21</xdr:row>
      <xdr:rowOff>78442</xdr:rowOff>
    </xdr:to>
    <xdr:sp macro="" textlink="">
      <xdr:nvSpPr>
        <xdr:cNvPr id="9" name="TextBox 8">
          <a:extLst>
            <a:ext uri="{FF2B5EF4-FFF2-40B4-BE49-F238E27FC236}">
              <a16:creationId xmlns:a16="http://schemas.microsoft.com/office/drawing/2014/main" id="{6E64D21A-3ADF-4B34-AD79-42CED5D5AE4D}"/>
            </a:ext>
          </a:extLst>
        </xdr:cNvPr>
        <xdr:cNvSpPr txBox="1"/>
      </xdr:nvSpPr>
      <xdr:spPr>
        <a:xfrm>
          <a:off x="5871883" y="3126442"/>
          <a:ext cx="2835088"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Very high payments</a:t>
          </a:r>
          <a:r>
            <a:rPr lang="en-AU" sz="1100" baseline="0"/>
            <a:t> for many accident periods during CQ 2020Q4.</a:t>
          </a:r>
          <a:endParaRPr lang="en-AU" sz="1100"/>
        </a:p>
      </xdr:txBody>
    </xdr:sp>
    <xdr:clientData/>
  </xdr:twoCellAnchor>
  <xdr:twoCellAnchor>
    <xdr:from>
      <xdr:col>15</xdr:col>
      <xdr:colOff>369795</xdr:colOff>
      <xdr:row>27</xdr:row>
      <xdr:rowOff>67237</xdr:rowOff>
    </xdr:from>
    <xdr:to>
      <xdr:col>19</xdr:col>
      <xdr:colOff>100853</xdr:colOff>
      <xdr:row>32</xdr:row>
      <xdr:rowOff>67237</xdr:rowOff>
    </xdr:to>
    <xdr:sp macro="" textlink="">
      <xdr:nvSpPr>
        <xdr:cNvPr id="10" name="TextBox 9">
          <a:extLst>
            <a:ext uri="{FF2B5EF4-FFF2-40B4-BE49-F238E27FC236}">
              <a16:creationId xmlns:a16="http://schemas.microsoft.com/office/drawing/2014/main" id="{DB12B9F5-2D89-47B0-9F19-5D038C4D2C21}"/>
            </a:ext>
          </a:extLst>
        </xdr:cNvPr>
        <xdr:cNvSpPr txBox="1"/>
      </xdr:nvSpPr>
      <xdr:spPr>
        <a:xfrm>
          <a:off x="13861677" y="5210737"/>
          <a:ext cx="2835088"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Some evidence of faster finalisation rate more recently.</a:t>
          </a:r>
        </a:p>
      </xdr:txBody>
    </xdr:sp>
    <xdr:clientData/>
  </xdr:twoCellAnchor>
  <xdr:twoCellAnchor>
    <xdr:from>
      <xdr:col>19</xdr:col>
      <xdr:colOff>145676</xdr:colOff>
      <xdr:row>48</xdr:row>
      <xdr:rowOff>22412</xdr:rowOff>
    </xdr:from>
    <xdr:to>
      <xdr:col>22</xdr:col>
      <xdr:colOff>470647</xdr:colOff>
      <xdr:row>60</xdr:row>
      <xdr:rowOff>0</xdr:rowOff>
    </xdr:to>
    <xdr:sp macro="" textlink="">
      <xdr:nvSpPr>
        <xdr:cNvPr id="11" name="TextBox 10">
          <a:extLst>
            <a:ext uri="{FF2B5EF4-FFF2-40B4-BE49-F238E27FC236}">
              <a16:creationId xmlns:a16="http://schemas.microsoft.com/office/drawing/2014/main" id="{32E9AD2B-C8FE-4857-B75B-1F07B57DBF1B}"/>
            </a:ext>
          </a:extLst>
        </xdr:cNvPr>
        <xdr:cNvSpPr txBox="1"/>
      </xdr:nvSpPr>
      <xdr:spPr>
        <a:xfrm>
          <a:off x="16741588" y="9166412"/>
          <a:ext cx="2431677" cy="226358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Ideally, would separate claims into working and large, however only aggregated</a:t>
          </a:r>
          <a:r>
            <a:rPr lang="en-AU" sz="1100" baseline="0"/>
            <a:t> claims data is available.</a:t>
          </a:r>
          <a:endParaRPr lang="en-AU"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644338</xdr:colOff>
      <xdr:row>136</xdr:row>
      <xdr:rowOff>45944</xdr:rowOff>
    </xdr:from>
    <xdr:to>
      <xdr:col>17</xdr:col>
      <xdr:colOff>67236</xdr:colOff>
      <xdr:row>161</xdr:row>
      <xdr:rowOff>33618</xdr:rowOff>
    </xdr:to>
    <xdr:graphicFrame macro="">
      <xdr:nvGraphicFramePr>
        <xdr:cNvPr id="2" name="Chart 1">
          <a:extLst>
            <a:ext uri="{FF2B5EF4-FFF2-40B4-BE49-F238E27FC236}">
              <a16:creationId xmlns:a16="http://schemas.microsoft.com/office/drawing/2014/main" id="{C96836F0-B593-469B-9B31-BE3BD5F272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616323</xdr:colOff>
      <xdr:row>137</xdr:row>
      <xdr:rowOff>168089</xdr:rowOff>
    </xdr:from>
    <xdr:to>
      <xdr:col>6</xdr:col>
      <xdr:colOff>504264</xdr:colOff>
      <xdr:row>146</xdr:row>
      <xdr:rowOff>156883</xdr:rowOff>
    </xdr:to>
    <xdr:sp macro="" textlink="">
      <xdr:nvSpPr>
        <xdr:cNvPr id="3" name="TextBox 2">
          <a:extLst>
            <a:ext uri="{FF2B5EF4-FFF2-40B4-BE49-F238E27FC236}">
              <a16:creationId xmlns:a16="http://schemas.microsoft.com/office/drawing/2014/main" id="{886E4149-52B3-4722-96EE-19E4AD13499C}"/>
            </a:ext>
          </a:extLst>
        </xdr:cNvPr>
        <xdr:cNvSpPr txBox="1"/>
      </xdr:nvSpPr>
      <xdr:spPr>
        <a:xfrm>
          <a:off x="2521323" y="25885589"/>
          <a:ext cx="4784912" cy="17032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Difficult to make selections for PPCF in OT.</a:t>
          </a:r>
        </a:p>
        <a:p>
          <a:endParaRPr lang="en-AU" sz="1100"/>
        </a:p>
        <a:p>
          <a:r>
            <a:rPr lang="en-AU" sz="1100"/>
            <a:t>Expect claims settling later to</a:t>
          </a:r>
          <a:r>
            <a:rPr lang="en-AU" sz="1100" baseline="0"/>
            <a:t> have higher payments attached, but difficult to quantify, due to lumpy nature of experience.</a:t>
          </a:r>
          <a:endParaRPr lang="en-AU" sz="1100"/>
        </a:p>
      </xdr:txBody>
    </xdr:sp>
    <xdr:clientData/>
  </xdr:twoCellAnchor>
  <xdr:twoCellAnchor>
    <xdr:from>
      <xdr:col>6</xdr:col>
      <xdr:colOff>33619</xdr:colOff>
      <xdr:row>268</xdr:row>
      <xdr:rowOff>168088</xdr:rowOff>
    </xdr:from>
    <xdr:to>
      <xdr:col>15</xdr:col>
      <xdr:colOff>610721</xdr:colOff>
      <xdr:row>286</xdr:row>
      <xdr:rowOff>189381</xdr:rowOff>
    </xdr:to>
    <xdr:graphicFrame macro="">
      <xdr:nvGraphicFramePr>
        <xdr:cNvPr id="7" name="Chart 6">
          <a:extLst>
            <a:ext uri="{FF2B5EF4-FFF2-40B4-BE49-F238E27FC236}">
              <a16:creationId xmlns:a16="http://schemas.microsoft.com/office/drawing/2014/main" id="{D45E68A3-D8BC-49F0-97C7-B1A4878BA3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112058</xdr:colOff>
      <xdr:row>72</xdr:row>
      <xdr:rowOff>123265</xdr:rowOff>
    </xdr:from>
    <xdr:to>
      <xdr:col>13</xdr:col>
      <xdr:colOff>56030</xdr:colOff>
      <xdr:row>81</xdr:row>
      <xdr:rowOff>123265</xdr:rowOff>
    </xdr:to>
    <xdr:sp macro="" textlink="">
      <xdr:nvSpPr>
        <xdr:cNvPr id="8" name="TextBox 7">
          <a:extLst>
            <a:ext uri="{FF2B5EF4-FFF2-40B4-BE49-F238E27FC236}">
              <a16:creationId xmlns:a16="http://schemas.microsoft.com/office/drawing/2014/main" id="{15324660-0A55-47B3-BB5B-7F9504A6BBD4}"/>
            </a:ext>
          </a:extLst>
        </xdr:cNvPr>
        <xdr:cNvSpPr txBox="1"/>
      </xdr:nvSpPr>
      <xdr:spPr>
        <a:xfrm>
          <a:off x="8718176" y="13839265"/>
          <a:ext cx="3899648" cy="1714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Difficult to select OT bands to spread payments in a meaningful way,</a:t>
          </a:r>
          <a:r>
            <a:rPr lang="en-AU" sz="1100" baseline="0"/>
            <a:t> since some payments are particularly lumpy.</a:t>
          </a:r>
        </a:p>
        <a:p>
          <a:endParaRPr lang="en-AU" sz="1100" baseline="0"/>
        </a:p>
        <a:p>
          <a:r>
            <a:rPr lang="en-AU" sz="1100" baseline="0"/>
            <a:t>Higher payments in tail, so makes sense to be more granular in the tail-end.</a:t>
          </a:r>
          <a:endParaRPr lang="en-AU" sz="110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644338</xdr:colOff>
      <xdr:row>71</xdr:row>
      <xdr:rowOff>45944</xdr:rowOff>
    </xdr:from>
    <xdr:to>
      <xdr:col>17</xdr:col>
      <xdr:colOff>67236</xdr:colOff>
      <xdr:row>96</xdr:row>
      <xdr:rowOff>33618</xdr:rowOff>
    </xdr:to>
    <xdr:graphicFrame macro="">
      <xdr:nvGraphicFramePr>
        <xdr:cNvPr id="2" name="Chart 1">
          <a:extLst>
            <a:ext uri="{FF2B5EF4-FFF2-40B4-BE49-F238E27FC236}">
              <a16:creationId xmlns:a16="http://schemas.microsoft.com/office/drawing/2014/main" id="{6F600610-4A48-4061-A669-31145DD3DD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246529</xdr:colOff>
      <xdr:row>72</xdr:row>
      <xdr:rowOff>123264</xdr:rowOff>
    </xdr:from>
    <xdr:to>
      <xdr:col>17</xdr:col>
      <xdr:colOff>381000</xdr:colOff>
      <xdr:row>82</xdr:row>
      <xdr:rowOff>156881</xdr:rowOff>
    </xdr:to>
    <xdr:sp macro="" textlink="">
      <xdr:nvSpPr>
        <xdr:cNvPr id="3" name="TextBox 2">
          <a:extLst>
            <a:ext uri="{FF2B5EF4-FFF2-40B4-BE49-F238E27FC236}">
              <a16:creationId xmlns:a16="http://schemas.microsoft.com/office/drawing/2014/main" id="{981B75F5-3471-48CD-836C-4792E4495A16}"/>
            </a:ext>
          </a:extLst>
        </xdr:cNvPr>
        <xdr:cNvSpPr txBox="1"/>
      </xdr:nvSpPr>
      <xdr:spPr>
        <a:xfrm>
          <a:off x="11047879" y="13839264"/>
          <a:ext cx="5173196" cy="19386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Very volatile experience for payout ratios.</a:t>
          </a:r>
        </a:p>
        <a:p>
          <a:endParaRPr lang="en-AU">
            <a:effectLst/>
          </a:endParaRPr>
        </a:p>
        <a:p>
          <a:r>
            <a:rPr lang="en-AU" sz="1100"/>
            <a:t>Unexpected large payout in tail - difficult to account for in selections. Discuss with claims team to determine what caused such</a:t>
          </a:r>
          <a:r>
            <a:rPr lang="en-AU" sz="1100" baseline="0"/>
            <a:t> a large claim with no estimate.</a:t>
          </a:r>
          <a:endParaRPr lang="en-AU" sz="1100"/>
        </a:p>
      </xdr:txBody>
    </xdr:sp>
    <xdr:clientData/>
  </xdr:twoCellAnchor>
  <xdr:twoCellAnchor>
    <xdr:from>
      <xdr:col>8</xdr:col>
      <xdr:colOff>582704</xdr:colOff>
      <xdr:row>8</xdr:row>
      <xdr:rowOff>45941</xdr:rowOff>
    </xdr:from>
    <xdr:to>
      <xdr:col>15</xdr:col>
      <xdr:colOff>694764</xdr:colOff>
      <xdr:row>23</xdr:row>
      <xdr:rowOff>112056</xdr:rowOff>
    </xdr:to>
    <xdr:graphicFrame macro="">
      <xdr:nvGraphicFramePr>
        <xdr:cNvPr id="4" name="Chart 3">
          <a:extLst>
            <a:ext uri="{FF2B5EF4-FFF2-40B4-BE49-F238E27FC236}">
              <a16:creationId xmlns:a16="http://schemas.microsoft.com/office/drawing/2014/main" id="{429F62DE-33F7-4780-A5DC-DC0B93706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33618</xdr:colOff>
      <xdr:row>240</xdr:row>
      <xdr:rowOff>168089</xdr:rowOff>
    </xdr:from>
    <xdr:to>
      <xdr:col>16</xdr:col>
      <xdr:colOff>229721</xdr:colOff>
      <xdr:row>258</xdr:row>
      <xdr:rowOff>189382</xdr:rowOff>
    </xdr:to>
    <xdr:graphicFrame macro="">
      <xdr:nvGraphicFramePr>
        <xdr:cNvPr id="7" name="Chart 6">
          <a:extLst>
            <a:ext uri="{FF2B5EF4-FFF2-40B4-BE49-F238E27FC236}">
              <a16:creationId xmlns:a16="http://schemas.microsoft.com/office/drawing/2014/main" id="{C93E672A-45FF-4131-A271-C4A11C411E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761999</xdr:colOff>
      <xdr:row>28</xdr:row>
      <xdr:rowOff>169206</xdr:rowOff>
    </xdr:from>
    <xdr:to>
      <xdr:col>16</xdr:col>
      <xdr:colOff>33618</xdr:colOff>
      <xdr:row>44</xdr:row>
      <xdr:rowOff>44821</xdr:rowOff>
    </xdr:to>
    <xdr:graphicFrame macro="">
      <xdr:nvGraphicFramePr>
        <xdr:cNvPr id="8" name="Chart 7">
          <a:extLst>
            <a:ext uri="{FF2B5EF4-FFF2-40B4-BE49-F238E27FC236}">
              <a16:creationId xmlns:a16="http://schemas.microsoft.com/office/drawing/2014/main" id="{B3C45350-4D7E-4940-91C9-1AC9E76A85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644338</xdr:colOff>
      <xdr:row>127</xdr:row>
      <xdr:rowOff>45944</xdr:rowOff>
    </xdr:from>
    <xdr:to>
      <xdr:col>17</xdr:col>
      <xdr:colOff>67236</xdr:colOff>
      <xdr:row>152</xdr:row>
      <xdr:rowOff>33618</xdr:rowOff>
    </xdr:to>
    <xdr:graphicFrame macro="">
      <xdr:nvGraphicFramePr>
        <xdr:cNvPr id="9" name="Chart 8">
          <a:extLst>
            <a:ext uri="{FF2B5EF4-FFF2-40B4-BE49-F238E27FC236}">
              <a16:creationId xmlns:a16="http://schemas.microsoft.com/office/drawing/2014/main" id="{F8008765-2EFF-45E6-AE46-B78298CBBE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246529</xdr:colOff>
      <xdr:row>128</xdr:row>
      <xdr:rowOff>123264</xdr:rowOff>
    </xdr:from>
    <xdr:to>
      <xdr:col>17</xdr:col>
      <xdr:colOff>381000</xdr:colOff>
      <xdr:row>140</xdr:row>
      <xdr:rowOff>190499</xdr:rowOff>
    </xdr:to>
    <xdr:sp macro="" textlink="">
      <xdr:nvSpPr>
        <xdr:cNvPr id="10" name="TextBox 9">
          <a:extLst>
            <a:ext uri="{FF2B5EF4-FFF2-40B4-BE49-F238E27FC236}">
              <a16:creationId xmlns:a16="http://schemas.microsoft.com/office/drawing/2014/main" id="{59E458E7-660E-4A90-BC50-37F46CAD7391}"/>
            </a:ext>
          </a:extLst>
        </xdr:cNvPr>
        <xdr:cNvSpPr txBox="1"/>
      </xdr:nvSpPr>
      <xdr:spPr>
        <a:xfrm>
          <a:off x="11047879" y="24507264"/>
          <a:ext cx="5173196" cy="23532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CED factors can be somewhat volatile, due</a:t>
          </a:r>
          <a:r>
            <a:rPr lang="en-AU" sz="1100" baseline="0"/>
            <a:t> to lumpy claims experience.</a:t>
          </a:r>
        </a:p>
        <a:p>
          <a:endParaRPr lang="en-AU" sz="1100" baseline="0"/>
        </a:p>
        <a:p>
          <a:endParaRPr lang="en-AU" sz="1100"/>
        </a:p>
        <a:p>
          <a:r>
            <a:rPr lang="en-AU" sz="1100"/>
            <a:t>Have selected</a:t>
          </a:r>
          <a:r>
            <a:rPr lang="en-AU" sz="1100" baseline="0"/>
            <a:t> tail value of 1 - expecting no further development past DQ13.</a:t>
          </a:r>
          <a:endParaRPr lang="en-AU" sz="1100"/>
        </a:p>
        <a:p>
          <a:endParaRPr lang="en-AU" sz="1100"/>
        </a:p>
        <a:p>
          <a:endParaRPr lang="en-AU" sz="1100"/>
        </a:p>
      </xdr:txBody>
    </xdr:sp>
    <xdr:clientData/>
  </xdr:twoCellAnchor>
  <xdr:twoCellAnchor>
    <xdr:from>
      <xdr:col>10</xdr:col>
      <xdr:colOff>0</xdr:colOff>
      <xdr:row>104</xdr:row>
      <xdr:rowOff>0</xdr:rowOff>
    </xdr:from>
    <xdr:to>
      <xdr:col>17</xdr:col>
      <xdr:colOff>100854</xdr:colOff>
      <xdr:row>119</xdr:row>
      <xdr:rowOff>66115</xdr:rowOff>
    </xdr:to>
    <xdr:graphicFrame macro="">
      <xdr:nvGraphicFramePr>
        <xdr:cNvPr id="11" name="Chart 10">
          <a:extLst>
            <a:ext uri="{FF2B5EF4-FFF2-40B4-BE49-F238E27FC236}">
              <a16:creationId xmlns:a16="http://schemas.microsoft.com/office/drawing/2014/main" id="{FE837F41-67FC-43B7-A90D-97BC7D7FF7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13</xdr:col>
      <xdr:colOff>268943</xdr:colOff>
      <xdr:row>45</xdr:row>
      <xdr:rowOff>156882</xdr:rowOff>
    </xdr:from>
    <xdr:to>
      <xdr:col>20</xdr:col>
      <xdr:colOff>694768</xdr:colOff>
      <xdr:row>61</xdr:row>
      <xdr:rowOff>32497</xdr:rowOff>
    </xdr:to>
    <xdr:graphicFrame macro="">
      <xdr:nvGraphicFramePr>
        <xdr:cNvPr id="13" name="Chart 12">
          <a:extLst>
            <a:ext uri="{FF2B5EF4-FFF2-40B4-BE49-F238E27FC236}">
              <a16:creationId xmlns:a16="http://schemas.microsoft.com/office/drawing/2014/main" id="{B70A0F02-643E-44D0-A1F9-9F3B679DE1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4</xdr:col>
      <xdr:colOff>89646</xdr:colOff>
      <xdr:row>8</xdr:row>
      <xdr:rowOff>168088</xdr:rowOff>
    </xdr:from>
    <xdr:to>
      <xdr:col>16</xdr:col>
      <xdr:colOff>280146</xdr:colOff>
      <xdr:row>25</xdr:row>
      <xdr:rowOff>178175</xdr:rowOff>
    </xdr:to>
    <xdr:graphicFrame macro="">
      <xdr:nvGraphicFramePr>
        <xdr:cNvPr id="2" name="Chart 1">
          <a:extLst>
            <a:ext uri="{FF2B5EF4-FFF2-40B4-BE49-F238E27FC236}">
              <a16:creationId xmlns:a16="http://schemas.microsoft.com/office/drawing/2014/main" id="{92AD2141-9655-411E-92FE-32FF9A4A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302559</xdr:colOff>
      <xdr:row>26</xdr:row>
      <xdr:rowOff>123265</xdr:rowOff>
    </xdr:from>
    <xdr:to>
      <xdr:col>7</xdr:col>
      <xdr:colOff>67236</xdr:colOff>
      <xdr:row>32</xdr:row>
      <xdr:rowOff>0</xdr:rowOff>
    </xdr:to>
    <xdr:sp macro="" textlink="">
      <xdr:nvSpPr>
        <xdr:cNvPr id="3" name="TextBox 2">
          <a:extLst>
            <a:ext uri="{FF2B5EF4-FFF2-40B4-BE49-F238E27FC236}">
              <a16:creationId xmlns:a16="http://schemas.microsoft.com/office/drawing/2014/main" id="{A7B43E58-5918-46AF-AD86-E57A20A387E3}"/>
            </a:ext>
          </a:extLst>
        </xdr:cNvPr>
        <xdr:cNvSpPr txBox="1"/>
      </xdr:nvSpPr>
      <xdr:spPr>
        <a:xfrm>
          <a:off x="2912409" y="5542990"/>
          <a:ext cx="3746127" cy="10197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Not enough of a difference to suggest different a priori loss ratio based on AQ seasonality.</a:t>
          </a:r>
        </a:p>
        <a:p>
          <a:endParaRPr lang="en-AU" sz="1100" baseline="0"/>
        </a:p>
        <a:p>
          <a:r>
            <a:rPr lang="en-AU" sz="1100" baseline="0"/>
            <a:t>Can't just rely on post-2018 experience, as there may still be large claims that emerge for more recent years.</a:t>
          </a:r>
        </a:p>
      </xdr:txBody>
    </xdr:sp>
    <xdr:clientData/>
  </xdr:twoCellAnchor>
  <xdr:twoCellAnchor>
    <xdr:from>
      <xdr:col>6</xdr:col>
      <xdr:colOff>16808</xdr:colOff>
      <xdr:row>128</xdr:row>
      <xdr:rowOff>158002</xdr:rowOff>
    </xdr:from>
    <xdr:to>
      <xdr:col>16</xdr:col>
      <xdr:colOff>212911</xdr:colOff>
      <xdr:row>146</xdr:row>
      <xdr:rowOff>179295</xdr:rowOff>
    </xdr:to>
    <xdr:graphicFrame macro="">
      <xdr:nvGraphicFramePr>
        <xdr:cNvPr id="4" name="Chart 3">
          <a:extLst>
            <a:ext uri="{FF2B5EF4-FFF2-40B4-BE49-F238E27FC236}">
              <a16:creationId xmlns:a16="http://schemas.microsoft.com/office/drawing/2014/main" id="{E132C5FF-7A14-41E4-95F4-BADB34F042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3</xdr:col>
      <xdr:colOff>257735</xdr:colOff>
      <xdr:row>5</xdr:row>
      <xdr:rowOff>0</xdr:rowOff>
    </xdr:from>
    <xdr:to>
      <xdr:col>13</xdr:col>
      <xdr:colOff>582705</xdr:colOff>
      <xdr:row>29</xdr:row>
      <xdr:rowOff>144556</xdr:rowOff>
    </xdr:to>
    <xdr:graphicFrame macro="">
      <xdr:nvGraphicFramePr>
        <xdr:cNvPr id="3" name="Chart 2">
          <a:extLst>
            <a:ext uri="{FF2B5EF4-FFF2-40B4-BE49-F238E27FC236}">
              <a16:creationId xmlns:a16="http://schemas.microsoft.com/office/drawing/2014/main" id="{42CF9818-D0B9-4991-A831-35BA0AA4D8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201705</xdr:colOff>
      <xdr:row>33</xdr:row>
      <xdr:rowOff>100852</xdr:rowOff>
    </xdr:from>
    <xdr:to>
      <xdr:col>13</xdr:col>
      <xdr:colOff>526675</xdr:colOff>
      <xdr:row>58</xdr:row>
      <xdr:rowOff>54908</xdr:rowOff>
    </xdr:to>
    <xdr:graphicFrame macro="">
      <xdr:nvGraphicFramePr>
        <xdr:cNvPr id="4" name="Chart 3">
          <a:extLst>
            <a:ext uri="{FF2B5EF4-FFF2-40B4-BE49-F238E27FC236}">
              <a16:creationId xmlns:a16="http://schemas.microsoft.com/office/drawing/2014/main" id="{17AE46EC-D3B8-4433-BD8C-6AB73E36FD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0</xdr:col>
      <xdr:colOff>229719</xdr:colOff>
      <xdr:row>40</xdr:row>
      <xdr:rowOff>101972</xdr:rowOff>
    </xdr:from>
    <xdr:to>
      <xdr:col>19</xdr:col>
      <xdr:colOff>11205</xdr:colOff>
      <xdr:row>59</xdr:row>
      <xdr:rowOff>168087</xdr:rowOff>
    </xdr:to>
    <xdr:graphicFrame macro="">
      <xdr:nvGraphicFramePr>
        <xdr:cNvPr id="2" name="Chart 1">
          <a:extLst>
            <a:ext uri="{FF2B5EF4-FFF2-40B4-BE49-F238E27FC236}">
              <a16:creationId xmlns:a16="http://schemas.microsoft.com/office/drawing/2014/main" id="{3554AF93-1CD7-4656-AEF0-B54CBCE6AE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268941</xdr:colOff>
      <xdr:row>60</xdr:row>
      <xdr:rowOff>100852</xdr:rowOff>
    </xdr:from>
    <xdr:to>
      <xdr:col>19</xdr:col>
      <xdr:colOff>50427</xdr:colOff>
      <xdr:row>79</xdr:row>
      <xdr:rowOff>166967</xdr:rowOff>
    </xdr:to>
    <xdr:graphicFrame macro="">
      <xdr:nvGraphicFramePr>
        <xdr:cNvPr id="3" name="Chart 2">
          <a:extLst>
            <a:ext uri="{FF2B5EF4-FFF2-40B4-BE49-F238E27FC236}">
              <a16:creationId xmlns:a16="http://schemas.microsoft.com/office/drawing/2014/main" id="{7810DD36-297F-4824-B9EA-24865C4432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268941</xdr:colOff>
      <xdr:row>41</xdr:row>
      <xdr:rowOff>156882</xdr:rowOff>
    </xdr:from>
    <xdr:to>
      <xdr:col>24</xdr:col>
      <xdr:colOff>67236</xdr:colOff>
      <xdr:row>59</xdr:row>
      <xdr:rowOff>156882</xdr:rowOff>
    </xdr:to>
    <xdr:sp macro="" textlink="">
      <xdr:nvSpPr>
        <xdr:cNvPr id="4" name="TextBox 3">
          <a:extLst>
            <a:ext uri="{FF2B5EF4-FFF2-40B4-BE49-F238E27FC236}">
              <a16:creationId xmlns:a16="http://schemas.microsoft.com/office/drawing/2014/main" id="{3C3C1169-4992-497C-BFF5-53F208ED4751}"/>
            </a:ext>
          </a:extLst>
        </xdr:cNvPr>
        <xdr:cNvSpPr txBox="1"/>
      </xdr:nvSpPr>
      <xdr:spPr>
        <a:xfrm>
          <a:off x="16013766" y="7967382"/>
          <a:ext cx="2846295" cy="3429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In</a:t>
          </a:r>
          <a:r>
            <a:rPr lang="en-AU" sz="1100" baseline="0"/>
            <a:t> a long-tailed class, should incorporate case estimate information.</a:t>
          </a:r>
        </a:p>
        <a:p>
          <a:r>
            <a:rPr lang="en-AU" sz="1100" baseline="0"/>
            <a:t>However, even though claims have been all reported by DQ4, there has sometimes been very large incurred development out in the tail. A review of estimating processes might be undertaken.</a:t>
          </a:r>
        </a:p>
        <a:p>
          <a:r>
            <a:rPr lang="en-AU" sz="1100" baseline="0"/>
            <a:t>Selections very difficult for PPCI, PPCF, PPCF_OT, due to lumpy nature of payments, particularly out in the tail.</a:t>
          </a:r>
        </a:p>
        <a:p>
          <a:r>
            <a:rPr lang="en-AU" sz="1100" baseline="0"/>
            <a:t>Estimating practices don't seem consistent or sufficient, so selections difficult for PCE method.</a:t>
          </a:r>
        </a:p>
        <a:p>
          <a:r>
            <a:rPr lang="en-AU" sz="1100" baseline="0"/>
            <a:t>Have taken BF for last two years, with BCL prior.</a:t>
          </a:r>
          <a:endParaRPr lang="en-AU" sz="1100"/>
        </a:p>
      </xdr:txBody>
    </xdr:sp>
    <xdr:clientData/>
  </xdr:twoCellAnchor>
  <xdr:twoCellAnchor>
    <xdr:from>
      <xdr:col>29</xdr:col>
      <xdr:colOff>11207</xdr:colOff>
      <xdr:row>21</xdr:row>
      <xdr:rowOff>44823</xdr:rowOff>
    </xdr:from>
    <xdr:to>
      <xdr:col>37</xdr:col>
      <xdr:colOff>571502</xdr:colOff>
      <xdr:row>39</xdr:row>
      <xdr:rowOff>99733</xdr:rowOff>
    </xdr:to>
    <xdr:graphicFrame macro="">
      <xdr:nvGraphicFramePr>
        <xdr:cNvPr id="5" name="Chart 4">
          <a:extLst>
            <a:ext uri="{FF2B5EF4-FFF2-40B4-BE49-F238E27FC236}">
              <a16:creationId xmlns:a16="http://schemas.microsoft.com/office/drawing/2014/main" id="{A0276081-8A8C-4A0E-A648-0D940B6085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12</xdr:col>
      <xdr:colOff>100012</xdr:colOff>
      <xdr:row>4</xdr:row>
      <xdr:rowOff>90487</xdr:rowOff>
    </xdr:from>
    <xdr:to>
      <xdr:col>19</xdr:col>
      <xdr:colOff>404812</xdr:colOff>
      <xdr:row>18</xdr:row>
      <xdr:rowOff>166687</xdr:rowOff>
    </xdr:to>
    <xdr:graphicFrame macro="">
      <xdr:nvGraphicFramePr>
        <xdr:cNvPr id="2" name="Chart 1">
          <a:extLst>
            <a:ext uri="{FF2B5EF4-FFF2-40B4-BE49-F238E27FC236}">
              <a16:creationId xmlns:a16="http://schemas.microsoft.com/office/drawing/2014/main" id="{ABFFF2AB-1F05-42BA-93B0-3D05613B2EF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7.xml"/><Relationship Id="rId1" Type="http://schemas.openxmlformats.org/officeDocument/2006/relationships/printerSettings" Target="../printerSettings/printerSettings12.bin"/><Relationship Id="rId4" Type="http://schemas.openxmlformats.org/officeDocument/2006/relationships/comments" Target="../comments5.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8.xml"/><Relationship Id="rId1" Type="http://schemas.openxmlformats.org/officeDocument/2006/relationships/printerSettings" Target="../printerSettings/printerSettings13.bin"/><Relationship Id="rId4" Type="http://schemas.openxmlformats.org/officeDocument/2006/relationships/comments" Target="../comments6.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2.xml"/><Relationship Id="rId1" Type="http://schemas.openxmlformats.org/officeDocument/2006/relationships/printerSettings" Target="../printerSettings/printerSettings17.bin"/><Relationship Id="rId4" Type="http://schemas.openxmlformats.org/officeDocument/2006/relationships/comments" Target="../comments7.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85411-278E-48E7-8FD5-BC39087947C4}">
  <sheetPr>
    <tabColor theme="4" tint="0.39997558519241921"/>
  </sheetPr>
  <dimension ref="A1:D17"/>
  <sheetViews>
    <sheetView showGridLines="0" tabSelected="1" topLeftCell="A13" workbookViewId="0">
      <selection activeCell="J23" sqref="J23"/>
    </sheetView>
  </sheetViews>
  <sheetFormatPr defaultRowHeight="15"/>
  <cols>
    <col min="1" max="1" width="32.85546875" style="1" customWidth="1"/>
    <col min="2" max="2" width="11.5703125" style="1" bestFit="1" customWidth="1"/>
    <col min="3" max="16384" width="9.140625" style="1"/>
  </cols>
  <sheetData>
    <row r="1" spans="1:4">
      <c r="A1" s="17" t="s">
        <v>0</v>
      </c>
      <c r="B1" s="2">
        <v>44561</v>
      </c>
    </row>
    <row r="2" spans="1:4">
      <c r="A2" s="17"/>
    </row>
    <row r="3" spans="1:4">
      <c r="A3" s="17"/>
    </row>
    <row r="4" spans="1:4">
      <c r="A4" s="17"/>
      <c r="D4"/>
    </row>
    <row r="5" spans="1:4">
      <c r="A5" s="17" t="s">
        <v>1</v>
      </c>
      <c r="B5" s="46">
        <v>0.02</v>
      </c>
      <c r="D5"/>
    </row>
    <row r="6" spans="1:4">
      <c r="A6" s="17" t="s">
        <v>2</v>
      </c>
      <c r="B6" s="46">
        <v>0.02</v>
      </c>
    </row>
    <row r="7" spans="1:4">
      <c r="A7" s="17" t="s">
        <v>3</v>
      </c>
      <c r="B7" s="46">
        <v>0.12</v>
      </c>
    </row>
    <row r="8" spans="1:4">
      <c r="A8" s="17"/>
    </row>
    <row r="9" spans="1:4">
      <c r="A9" s="17" t="s">
        <v>4</v>
      </c>
      <c r="B9" s="46">
        <v>2.0000000000000001E-4</v>
      </c>
    </row>
    <row r="10" spans="1:4">
      <c r="A10" s="17" t="s">
        <v>5</v>
      </c>
      <c r="B10" s="46">
        <v>4.4999999999999997E-3</v>
      </c>
    </row>
    <row r="11" spans="1:4">
      <c r="A11" s="17"/>
    </row>
    <row r="12" spans="1:4">
      <c r="A12" s="17"/>
    </row>
    <row r="13" spans="1:4">
      <c r="A13" s="17"/>
    </row>
    <row r="14" spans="1:4">
      <c r="A14" s="17"/>
    </row>
    <row r="15" spans="1:4">
      <c r="A15" s="17" t="s">
        <v>6</v>
      </c>
      <c r="B15" s="130">
        <v>40</v>
      </c>
      <c r="C15" s="1" t="s">
        <v>7</v>
      </c>
    </row>
    <row r="16" spans="1:4">
      <c r="A16" s="17" t="s">
        <v>8</v>
      </c>
      <c r="B16" s="44">
        <v>0.02</v>
      </c>
      <c r="C16" s="1" t="s">
        <v>9</v>
      </c>
    </row>
    <row r="17" spans="1:1">
      <c r="A17" s="17"/>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A2CB8-B636-4EB4-B7FF-D96A8E641448}">
  <sheetPr>
    <tabColor rgb="FFFFC000"/>
  </sheetPr>
  <dimension ref="A1"/>
  <sheetViews>
    <sheetView workbookViewId="0"/>
  </sheetViews>
  <sheetFormatPr defaultRowHeight="15"/>
  <cols>
    <col min="1" max="16384" width="9.140625" style="13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6AD07-CFE4-478A-B7BD-0292F9C35B2D}">
  <sheetPr>
    <tabColor theme="7" tint="0.59999389629810485"/>
  </sheetPr>
  <dimension ref="A1:V109"/>
  <sheetViews>
    <sheetView showGridLines="0" zoomScale="70" zoomScaleNormal="70" workbookViewId="0"/>
  </sheetViews>
  <sheetFormatPr defaultRowHeight="15"/>
  <cols>
    <col min="1" max="1" width="19.5703125" style="1" customWidth="1"/>
    <col min="2" max="2" width="21.42578125" style="1" customWidth="1"/>
    <col min="3" max="3" width="12.7109375" style="1" bestFit="1" customWidth="1"/>
    <col min="4" max="5" width="12.42578125" style="1" bestFit="1" customWidth="1"/>
    <col min="6" max="7" width="10.85546875" style="1" bestFit="1" customWidth="1"/>
    <col min="8" max="17" width="9.28515625" style="1" bestFit="1" customWidth="1"/>
    <col min="18" max="19" width="13.7109375" style="1" customWidth="1"/>
    <col min="20" max="16384" width="9.140625" style="1"/>
  </cols>
  <sheetData>
    <row r="1" spans="1:2">
      <c r="A1" s="1" t="s">
        <v>10</v>
      </c>
    </row>
    <row r="3" spans="1:2">
      <c r="A3" s="1" t="s">
        <v>11</v>
      </c>
    </row>
    <row r="5" spans="1:2">
      <c r="A5" s="1" t="s">
        <v>12</v>
      </c>
    </row>
    <row r="6" spans="1:2">
      <c r="A6" s="4" t="s">
        <v>13</v>
      </c>
      <c r="B6" s="4" t="s">
        <v>14</v>
      </c>
    </row>
    <row r="7" spans="1:2">
      <c r="A7" s="11" t="s">
        <v>15</v>
      </c>
      <c r="B7" s="14">
        <v>22714995.379549231</v>
      </c>
    </row>
    <row r="8" spans="1:2">
      <c r="A8" s="12" t="s">
        <v>16</v>
      </c>
      <c r="B8" s="15">
        <v>25012554.056775678</v>
      </c>
    </row>
    <row r="9" spans="1:2">
      <c r="A9" s="12" t="s">
        <v>17</v>
      </c>
      <c r="B9" s="15">
        <v>28130948.357264493</v>
      </c>
    </row>
    <row r="10" spans="1:2">
      <c r="A10" s="12" t="s">
        <v>18</v>
      </c>
      <c r="B10" s="15">
        <v>30785189.197438885</v>
      </c>
    </row>
    <row r="11" spans="1:2">
      <c r="A11" s="12" t="s">
        <v>19</v>
      </c>
      <c r="B11" s="15">
        <v>33897209.797595017</v>
      </c>
    </row>
    <row r="12" spans="1:2">
      <c r="A12" s="12" t="s">
        <v>20</v>
      </c>
      <c r="B12" s="15">
        <v>37988735.935764134</v>
      </c>
    </row>
    <row r="13" spans="1:2">
      <c r="A13" s="12" t="s">
        <v>21</v>
      </c>
      <c r="B13" s="15">
        <v>41582795.368786618</v>
      </c>
    </row>
    <row r="14" spans="1:2">
      <c r="A14" s="12" t="s">
        <v>22</v>
      </c>
      <c r="B14" s="15">
        <v>46174962.462120026</v>
      </c>
    </row>
    <row r="15" spans="1:2">
      <c r="A15" s="12" t="s">
        <v>23</v>
      </c>
      <c r="B15" s="15">
        <v>50941547.079703838</v>
      </c>
    </row>
    <row r="16" spans="1:2">
      <c r="A16" s="12" t="s">
        <v>24</v>
      </c>
      <c r="B16" s="15">
        <v>57453964.899684832</v>
      </c>
    </row>
    <row r="17" spans="1:22">
      <c r="A17" s="12" t="s">
        <v>25</v>
      </c>
      <c r="B17" s="15">
        <v>63750768.042823128</v>
      </c>
    </row>
    <row r="18" spans="1:22">
      <c r="A18" s="12" t="s">
        <v>26</v>
      </c>
      <c r="B18" s="15">
        <v>71194704.698147178</v>
      </c>
    </row>
    <row r="19" spans="1:22">
      <c r="A19" s="12" t="s">
        <v>27</v>
      </c>
      <c r="B19" s="15">
        <v>78125908.883894831</v>
      </c>
    </row>
    <row r="20" spans="1:22">
      <c r="A20" s="12" t="s">
        <v>28</v>
      </c>
      <c r="B20" s="15">
        <v>87115325.715312287</v>
      </c>
    </row>
    <row r="21" spans="1:22">
      <c r="A21" s="12" t="s">
        <v>29</v>
      </c>
      <c r="B21" s="15">
        <v>97102319.671927124</v>
      </c>
    </row>
    <row r="22" spans="1:22">
      <c r="A22" s="13" t="s">
        <v>30</v>
      </c>
      <c r="B22" s="16">
        <v>107629808.140797</v>
      </c>
    </row>
    <row r="24" spans="1:22">
      <c r="A24" s="1" t="s">
        <v>31</v>
      </c>
    </row>
    <row r="25" spans="1:22">
      <c r="B25" s="1" t="s">
        <v>32</v>
      </c>
      <c r="R25" s="18" t="s">
        <v>33</v>
      </c>
      <c r="S25" s="18"/>
    </row>
    <row r="26" spans="1:22">
      <c r="A26" s="4" t="s">
        <v>13</v>
      </c>
      <c r="B26" s="5">
        <v>0</v>
      </c>
      <c r="C26" s="5">
        <v>1</v>
      </c>
      <c r="D26" s="5">
        <v>2</v>
      </c>
      <c r="E26" s="5">
        <v>3</v>
      </c>
      <c r="F26" s="5">
        <v>4</v>
      </c>
      <c r="G26" s="5">
        <v>5</v>
      </c>
      <c r="H26" s="5">
        <v>6</v>
      </c>
      <c r="I26" s="5">
        <v>7</v>
      </c>
      <c r="J26" s="5">
        <v>8</v>
      </c>
      <c r="K26" s="5">
        <v>9</v>
      </c>
      <c r="L26" s="5">
        <v>10</v>
      </c>
      <c r="M26" s="5">
        <v>11</v>
      </c>
      <c r="N26" s="5">
        <v>12</v>
      </c>
      <c r="O26" s="5">
        <v>13</v>
      </c>
      <c r="P26" s="5">
        <v>14</v>
      </c>
      <c r="Q26" s="6">
        <v>15</v>
      </c>
      <c r="R26" s="1" t="s">
        <v>34</v>
      </c>
      <c r="S26" s="1" t="s">
        <v>35</v>
      </c>
      <c r="U26" s="1" t="s">
        <v>36</v>
      </c>
      <c r="V26" s="1" t="s">
        <v>37</v>
      </c>
    </row>
    <row r="27" spans="1:22">
      <c r="A27" s="7" t="s">
        <v>15</v>
      </c>
      <c r="B27" s="3">
        <v>9138260</v>
      </c>
      <c r="C27" s="3">
        <v>1733651</v>
      </c>
      <c r="D27" s="3">
        <v>494321</v>
      </c>
      <c r="E27" s="3">
        <v>48163</v>
      </c>
      <c r="F27" s="3">
        <v>74539</v>
      </c>
      <c r="G27" s="3">
        <v>34862</v>
      </c>
      <c r="H27" s="3">
        <v>1245</v>
      </c>
      <c r="I27" s="3">
        <v>0</v>
      </c>
      <c r="J27" s="3">
        <v>0</v>
      </c>
      <c r="K27" s="3">
        <v>0</v>
      </c>
      <c r="L27" s="3">
        <v>0</v>
      </c>
      <c r="M27" s="3">
        <v>0</v>
      </c>
      <c r="N27" s="3">
        <v>0</v>
      </c>
      <c r="O27" s="3">
        <v>0</v>
      </c>
      <c r="P27" s="3">
        <v>0</v>
      </c>
      <c r="Q27" s="10">
        <v>0</v>
      </c>
      <c r="R27" s="3">
        <f>SUM(B27:Q27)</f>
        <v>11525041</v>
      </c>
      <c r="S27" s="3">
        <f>B27</f>
        <v>9138260</v>
      </c>
      <c r="U27" s="1">
        <f>LEFT(A27,4)*1</f>
        <v>2018</v>
      </c>
      <c r="V27" s="1">
        <f>RIGHT(A27,1)*3</f>
        <v>3</v>
      </c>
    </row>
    <row r="28" spans="1:22">
      <c r="A28" s="8" t="s">
        <v>16</v>
      </c>
      <c r="B28" s="3">
        <v>6975135</v>
      </c>
      <c r="C28" s="3">
        <v>3172653</v>
      </c>
      <c r="D28" s="3">
        <v>210432</v>
      </c>
      <c r="E28" s="3">
        <v>153242</v>
      </c>
      <c r="F28" s="3">
        <v>42153</v>
      </c>
      <c r="G28" s="3">
        <v>-245394</v>
      </c>
      <c r="H28" s="3">
        <v>12043</v>
      </c>
      <c r="I28" s="3">
        <v>1476</v>
      </c>
      <c r="J28" s="3">
        <v>0</v>
      </c>
      <c r="K28" s="3">
        <v>0</v>
      </c>
      <c r="L28" s="3">
        <v>0</v>
      </c>
      <c r="M28" s="3">
        <v>0</v>
      </c>
      <c r="N28" s="3">
        <v>0</v>
      </c>
      <c r="O28" s="3">
        <v>0</v>
      </c>
      <c r="P28" s="10">
        <v>0</v>
      </c>
      <c r="Q28" s="3"/>
      <c r="R28" s="3">
        <f t="shared" ref="R28:R42" si="0">SUM(B28:Q28)</f>
        <v>10321740</v>
      </c>
      <c r="S28" s="3">
        <f>C27+B28</f>
        <v>8708786</v>
      </c>
      <c r="U28" s="1">
        <f t="shared" ref="U28:U42" si="1">LEFT(A28,4)*1</f>
        <v>2018</v>
      </c>
      <c r="V28" s="1">
        <f t="shared" ref="V28:V42" si="2">RIGHT(A28,1)*3</f>
        <v>6</v>
      </c>
    </row>
    <row r="29" spans="1:22">
      <c r="A29" s="8" t="s">
        <v>17</v>
      </c>
      <c r="B29" s="3">
        <v>1147623</v>
      </c>
      <c r="C29" s="3">
        <v>3152795</v>
      </c>
      <c r="D29" s="3">
        <v>2846328</v>
      </c>
      <c r="E29" s="3">
        <v>-397561</v>
      </c>
      <c r="F29" s="3">
        <v>41723</v>
      </c>
      <c r="G29" s="3">
        <v>55418</v>
      </c>
      <c r="H29" s="3">
        <v>17862</v>
      </c>
      <c r="I29" s="3">
        <v>0</v>
      </c>
      <c r="J29" s="3">
        <v>0</v>
      </c>
      <c r="K29" s="3">
        <v>0</v>
      </c>
      <c r="L29" s="3">
        <v>0</v>
      </c>
      <c r="M29" s="3">
        <v>0</v>
      </c>
      <c r="N29" s="3">
        <v>0</v>
      </c>
      <c r="O29" s="10">
        <v>0</v>
      </c>
      <c r="P29" s="3"/>
      <c r="Q29" s="3"/>
      <c r="R29" s="3">
        <f t="shared" si="0"/>
        <v>6864188</v>
      </c>
      <c r="S29" s="3">
        <f>D27+C28+B29</f>
        <v>4814597</v>
      </c>
      <c r="U29" s="1">
        <f t="shared" si="1"/>
        <v>2018</v>
      </c>
      <c r="V29" s="1">
        <f t="shared" si="2"/>
        <v>9</v>
      </c>
    </row>
    <row r="30" spans="1:22">
      <c r="A30" s="8" t="s">
        <v>18</v>
      </c>
      <c r="B30" s="3">
        <v>22418623</v>
      </c>
      <c r="C30" s="3">
        <v>16785243</v>
      </c>
      <c r="D30" s="3">
        <v>2723686</v>
      </c>
      <c r="E30" s="3">
        <v>-1875236</v>
      </c>
      <c r="F30" s="3">
        <v>65823</v>
      </c>
      <c r="G30" s="3">
        <v>71583</v>
      </c>
      <c r="H30" s="3">
        <v>34752</v>
      </c>
      <c r="I30" s="3">
        <v>0</v>
      </c>
      <c r="J30" s="3">
        <v>0</v>
      </c>
      <c r="K30" s="3">
        <v>0</v>
      </c>
      <c r="L30" s="3">
        <v>0</v>
      </c>
      <c r="M30" s="3">
        <v>0</v>
      </c>
      <c r="N30" s="10">
        <v>0</v>
      </c>
      <c r="O30" s="3"/>
      <c r="P30" s="3"/>
      <c r="Q30" s="3"/>
      <c r="R30" s="3">
        <f t="shared" si="0"/>
        <v>40224474</v>
      </c>
      <c r="S30" s="3">
        <f>E27+D28+C29+B30</f>
        <v>25830013</v>
      </c>
      <c r="U30" s="1">
        <f t="shared" si="1"/>
        <v>2018</v>
      </c>
      <c r="V30" s="1">
        <f t="shared" si="2"/>
        <v>12</v>
      </c>
    </row>
    <row r="31" spans="1:22">
      <c r="A31" s="8" t="s">
        <v>19</v>
      </c>
      <c r="B31" s="3">
        <v>8456238</v>
      </c>
      <c r="C31" s="3">
        <v>5978230</v>
      </c>
      <c r="D31" s="3">
        <v>158723</v>
      </c>
      <c r="E31" s="3">
        <v>258492</v>
      </c>
      <c r="F31" s="3">
        <v>82431</v>
      </c>
      <c r="G31" s="3">
        <v>-231876</v>
      </c>
      <c r="H31" s="3">
        <v>0</v>
      </c>
      <c r="I31" s="3">
        <v>6582</v>
      </c>
      <c r="J31" s="3">
        <v>0</v>
      </c>
      <c r="K31" s="3">
        <v>0</v>
      </c>
      <c r="L31" s="3">
        <v>0</v>
      </c>
      <c r="M31" s="10">
        <v>0</v>
      </c>
      <c r="N31" s="3"/>
      <c r="O31" s="3"/>
      <c r="P31" s="3"/>
      <c r="Q31" s="3"/>
      <c r="R31" s="3">
        <f t="shared" si="0"/>
        <v>14708820</v>
      </c>
      <c r="S31" s="3">
        <f>F27+E28+D29+C30+B31</f>
        <v>28315590</v>
      </c>
      <c r="U31" s="1">
        <f t="shared" si="1"/>
        <v>2019</v>
      </c>
      <c r="V31" s="1">
        <f t="shared" si="2"/>
        <v>3</v>
      </c>
    </row>
    <row r="32" spans="1:22">
      <c r="A32" s="8" t="s">
        <v>20</v>
      </c>
      <c r="B32" s="3">
        <v>10723841</v>
      </c>
      <c r="C32" s="3">
        <v>4287623</v>
      </c>
      <c r="D32" s="3">
        <v>875135</v>
      </c>
      <c r="E32" s="3">
        <v>-697235</v>
      </c>
      <c r="F32" s="3">
        <v>72681</v>
      </c>
      <c r="G32" s="3">
        <v>-428416</v>
      </c>
      <c r="H32" s="3">
        <v>0</v>
      </c>
      <c r="I32" s="3">
        <v>0</v>
      </c>
      <c r="J32" s="3">
        <v>0</v>
      </c>
      <c r="K32" s="3">
        <v>0</v>
      </c>
      <c r="L32" s="10">
        <v>0</v>
      </c>
      <c r="M32" s="3"/>
      <c r="N32" s="3"/>
      <c r="O32" s="3"/>
      <c r="P32" s="3"/>
      <c r="Q32" s="3"/>
      <c r="R32" s="3">
        <f t="shared" si="0"/>
        <v>14833629</v>
      </c>
      <c r="S32" s="3">
        <f>G27+F28+E29+D30+C31+B32</f>
        <v>19105211</v>
      </c>
      <c r="U32" s="1">
        <f t="shared" si="1"/>
        <v>2019</v>
      </c>
      <c r="V32" s="1">
        <f t="shared" si="2"/>
        <v>6</v>
      </c>
    </row>
    <row r="33" spans="1:22">
      <c r="A33" s="8" t="s">
        <v>21</v>
      </c>
      <c r="B33" s="3">
        <v>17896318</v>
      </c>
      <c r="C33" s="3">
        <v>8976231</v>
      </c>
      <c r="D33" s="3">
        <v>3978623</v>
      </c>
      <c r="E33" s="3">
        <v>-1583276</v>
      </c>
      <c r="F33" s="3">
        <v>85238</v>
      </c>
      <c r="G33" s="3">
        <v>97415</v>
      </c>
      <c r="H33" s="3">
        <v>0</v>
      </c>
      <c r="I33" s="3">
        <v>0</v>
      </c>
      <c r="J33" s="3">
        <v>0</v>
      </c>
      <c r="K33" s="10">
        <v>0</v>
      </c>
      <c r="L33" s="3"/>
      <c r="M33" s="3"/>
      <c r="N33" s="3"/>
      <c r="O33" s="3"/>
      <c r="P33" s="3"/>
      <c r="Q33" s="3"/>
      <c r="R33" s="3">
        <f t="shared" si="0"/>
        <v>29450549</v>
      </c>
      <c r="S33" s="3">
        <f>H27+G28+F29+E30+D31+C32+B33</f>
        <v>20265002</v>
      </c>
      <c r="U33" s="1">
        <f t="shared" si="1"/>
        <v>2019</v>
      </c>
      <c r="V33" s="1">
        <f t="shared" si="2"/>
        <v>9</v>
      </c>
    </row>
    <row r="34" spans="1:22">
      <c r="A34" s="8" t="s">
        <v>22</v>
      </c>
      <c r="B34" s="3">
        <v>22462837</v>
      </c>
      <c r="C34" s="3">
        <v>19786324</v>
      </c>
      <c r="D34" s="3">
        <v>6187236</v>
      </c>
      <c r="E34" s="3">
        <v>-4975863</v>
      </c>
      <c r="F34" s="3">
        <v>117826</v>
      </c>
      <c r="G34" s="3">
        <v>120846</v>
      </c>
      <c r="H34" s="3">
        <v>0</v>
      </c>
      <c r="I34" s="3">
        <v>0</v>
      </c>
      <c r="J34" s="10">
        <v>0</v>
      </c>
      <c r="K34" s="3"/>
      <c r="L34" s="3"/>
      <c r="M34" s="3"/>
      <c r="N34" s="3"/>
      <c r="O34" s="3"/>
      <c r="P34" s="3"/>
      <c r="Q34" s="3"/>
      <c r="R34" s="3">
        <f t="shared" si="0"/>
        <v>43699206</v>
      </c>
      <c r="S34" s="3">
        <f>I27+H28+G29+F30+E31+D32+C33+B34</f>
        <v>32705979</v>
      </c>
      <c r="U34" s="1">
        <f t="shared" si="1"/>
        <v>2019</v>
      </c>
      <c r="V34" s="1">
        <f t="shared" si="2"/>
        <v>12</v>
      </c>
    </row>
    <row r="35" spans="1:22">
      <c r="A35" s="8" t="s">
        <v>23</v>
      </c>
      <c r="B35" s="3">
        <v>17852637</v>
      </c>
      <c r="C35" s="3">
        <v>7846238</v>
      </c>
      <c r="D35" s="3">
        <v>-1273264</v>
      </c>
      <c r="E35" s="3">
        <v>35716</v>
      </c>
      <c r="F35" s="3">
        <v>24582</v>
      </c>
      <c r="G35" s="3">
        <v>0</v>
      </c>
      <c r="H35" s="3">
        <v>7851</v>
      </c>
      <c r="I35" s="10">
        <v>0</v>
      </c>
      <c r="J35" s="3"/>
      <c r="K35" s="3"/>
      <c r="L35" s="3"/>
      <c r="M35" s="3"/>
      <c r="N35" s="3"/>
      <c r="O35" s="3"/>
      <c r="P35" s="3"/>
      <c r="Q35" s="3"/>
      <c r="R35" s="3">
        <f t="shared" si="0"/>
        <v>24493760</v>
      </c>
      <c r="S35" s="3">
        <f>J27+I28+H29+G30+F31+E32+D33+C34+B35</f>
        <v>41093701</v>
      </c>
      <c r="U35" s="1">
        <f t="shared" si="1"/>
        <v>2020</v>
      </c>
      <c r="V35" s="1">
        <f t="shared" si="2"/>
        <v>3</v>
      </c>
    </row>
    <row r="36" spans="1:22">
      <c r="A36" s="8" t="s">
        <v>24</v>
      </c>
      <c r="B36" s="3">
        <v>13786203</v>
      </c>
      <c r="C36" s="3">
        <v>6478519</v>
      </c>
      <c r="D36" s="3">
        <v>375261</v>
      </c>
      <c r="E36" s="3">
        <v>46982</v>
      </c>
      <c r="F36" s="3">
        <v>31752</v>
      </c>
      <c r="G36" s="3">
        <v>-168913</v>
      </c>
      <c r="H36" s="10">
        <v>0</v>
      </c>
      <c r="I36" s="3"/>
      <c r="J36" s="3"/>
      <c r="K36" s="3"/>
      <c r="L36" s="3"/>
      <c r="M36" s="3"/>
      <c r="N36" s="3"/>
      <c r="O36" s="3"/>
      <c r="P36" s="3"/>
      <c r="Q36" s="3"/>
      <c r="R36" s="3">
        <f t="shared" si="0"/>
        <v>20549804</v>
      </c>
      <c r="S36" s="3">
        <f>K27+J28+I29+H30+G31+F32+E33+D34+C35+B36</f>
        <v>26111958</v>
      </c>
      <c r="U36" s="1">
        <f t="shared" si="1"/>
        <v>2020</v>
      </c>
      <c r="V36" s="1">
        <f t="shared" si="2"/>
        <v>6</v>
      </c>
    </row>
    <row r="37" spans="1:22">
      <c r="A37" s="8" t="s">
        <v>25</v>
      </c>
      <c r="B37" s="3">
        <v>21826749</v>
      </c>
      <c r="C37" s="3">
        <v>16875891</v>
      </c>
      <c r="D37" s="3">
        <v>648525</v>
      </c>
      <c r="E37" s="3">
        <v>80765</v>
      </c>
      <c r="F37" s="3">
        <v>-157239</v>
      </c>
      <c r="G37" s="10">
        <v>0</v>
      </c>
      <c r="H37" s="3"/>
      <c r="I37" s="3"/>
      <c r="J37" s="3"/>
      <c r="K37" s="3"/>
      <c r="L37" s="3"/>
      <c r="M37" s="3"/>
      <c r="N37" s="3"/>
      <c r="O37" s="3"/>
      <c r="P37" s="3"/>
      <c r="Q37" s="3"/>
      <c r="R37" s="3">
        <f t="shared" si="0"/>
        <v>39274691</v>
      </c>
      <c r="S37" s="3">
        <f>L27+K28+J29+I30+H31+G32+F33+E34+D35+C36+B37</f>
        <v>21712963</v>
      </c>
      <c r="U37" s="1">
        <f t="shared" si="1"/>
        <v>2020</v>
      </c>
      <c r="V37" s="1">
        <f t="shared" si="2"/>
        <v>9</v>
      </c>
    </row>
    <row r="38" spans="1:22">
      <c r="A38" s="8" t="s">
        <v>26</v>
      </c>
      <c r="B38" s="3">
        <v>48796327</v>
      </c>
      <c r="C38" s="3">
        <v>36875116</v>
      </c>
      <c r="D38" s="3">
        <v>1157896</v>
      </c>
      <c r="E38" s="3">
        <v>-1397562</v>
      </c>
      <c r="F38" s="10">
        <v>35264</v>
      </c>
      <c r="G38" s="3"/>
      <c r="H38" s="3"/>
      <c r="I38" s="3"/>
      <c r="J38" s="3"/>
      <c r="K38" s="3"/>
      <c r="L38" s="3"/>
      <c r="M38" s="3"/>
      <c r="N38" s="3"/>
      <c r="O38" s="3"/>
      <c r="P38" s="3"/>
      <c r="Q38" s="3"/>
      <c r="R38" s="3">
        <f t="shared" si="0"/>
        <v>85467041</v>
      </c>
      <c r="S38" s="3">
        <f>M27+L28+K29+J30+I31+H32+G33+F34+E35+D36+C37+B38</f>
        <v>66305018</v>
      </c>
      <c r="U38" s="1">
        <f t="shared" si="1"/>
        <v>2020</v>
      </c>
      <c r="V38" s="1">
        <f t="shared" si="2"/>
        <v>12</v>
      </c>
    </row>
    <row r="39" spans="1:22">
      <c r="A39" s="8" t="s">
        <v>27</v>
      </c>
      <c r="B39" s="3">
        <v>21798634</v>
      </c>
      <c r="C39" s="3">
        <v>11876284</v>
      </c>
      <c r="D39" s="3">
        <v>2147963</v>
      </c>
      <c r="E39" s="10">
        <v>348762</v>
      </c>
      <c r="F39" s="3"/>
      <c r="G39" s="3"/>
      <c r="H39" s="3"/>
      <c r="I39" s="3"/>
      <c r="J39" s="3"/>
      <c r="K39" s="3"/>
      <c r="L39" s="3"/>
      <c r="M39" s="3"/>
      <c r="N39" s="3"/>
      <c r="O39" s="3"/>
      <c r="P39" s="3"/>
      <c r="Q39" s="3"/>
      <c r="R39" s="3">
        <f t="shared" si="0"/>
        <v>36171643</v>
      </c>
      <c r="S39" s="3">
        <f>N27+M28+L29+K30+J31+I32+H33+G34+F35+E36+D37+C38+B39</f>
        <v>59514685</v>
      </c>
      <c r="U39" s="1">
        <f t="shared" si="1"/>
        <v>2021</v>
      </c>
      <c r="V39" s="1">
        <f t="shared" si="2"/>
        <v>3</v>
      </c>
    </row>
    <row r="40" spans="1:22">
      <c r="A40" s="8" t="s">
        <v>28</v>
      </c>
      <c r="B40" s="3">
        <v>24876912</v>
      </c>
      <c r="C40" s="3">
        <v>14523876</v>
      </c>
      <c r="D40" s="10">
        <v>912587</v>
      </c>
      <c r="E40" s="3"/>
      <c r="F40" s="3"/>
      <c r="G40" s="3"/>
      <c r="H40" s="3"/>
      <c r="I40" s="3"/>
      <c r="J40" s="3"/>
      <c r="K40" s="3"/>
      <c r="L40" s="3"/>
      <c r="M40" s="3"/>
      <c r="N40" s="3"/>
      <c r="O40" s="3"/>
      <c r="P40" s="3"/>
      <c r="Q40" s="3"/>
      <c r="R40" s="3">
        <f t="shared" si="0"/>
        <v>40313375</v>
      </c>
      <c r="S40" s="3">
        <f>O27+N28+M29+L30+K31+J32+I33+H34+G35+F36+E37+D38+C39+B40</f>
        <v>38023609</v>
      </c>
      <c r="U40" s="1">
        <f t="shared" si="1"/>
        <v>2021</v>
      </c>
      <c r="V40" s="1">
        <f t="shared" si="2"/>
        <v>6</v>
      </c>
    </row>
    <row r="41" spans="1:22">
      <c r="A41" s="8" t="s">
        <v>29</v>
      </c>
      <c r="B41" s="3">
        <v>31562875</v>
      </c>
      <c r="C41" s="10">
        <v>17428456</v>
      </c>
      <c r="D41" s="3"/>
      <c r="E41" s="3"/>
      <c r="F41" s="3"/>
      <c r="G41" s="3"/>
      <c r="H41" s="3"/>
      <c r="I41" s="3"/>
      <c r="J41" s="3"/>
      <c r="K41" s="3"/>
      <c r="L41" s="3"/>
      <c r="M41" s="3"/>
      <c r="N41" s="3"/>
      <c r="O41" s="3"/>
      <c r="P41" s="3"/>
      <c r="Q41" s="3"/>
      <c r="R41" s="3">
        <f t="shared" si="0"/>
        <v>48991331</v>
      </c>
      <c r="S41" s="3">
        <f>P27+O28+N29+M30+L31+K32+J33+I34+H35+G36+F37+E38+D39+C40+B41</f>
        <v>46518851</v>
      </c>
      <c r="U41" s="1">
        <f t="shared" si="1"/>
        <v>2021</v>
      </c>
      <c r="V41" s="1">
        <f t="shared" si="2"/>
        <v>9</v>
      </c>
    </row>
    <row r="42" spans="1:22">
      <c r="A42" s="9" t="s">
        <v>30</v>
      </c>
      <c r="B42" s="10">
        <v>51793285</v>
      </c>
      <c r="C42" s="3"/>
      <c r="D42" s="3"/>
      <c r="E42" s="3"/>
      <c r="F42" s="3"/>
      <c r="G42" s="3"/>
      <c r="H42" s="3"/>
      <c r="I42" s="3"/>
      <c r="J42" s="3"/>
      <c r="K42" s="3"/>
      <c r="L42" s="3"/>
      <c r="M42" s="3"/>
      <c r="N42" s="3"/>
      <c r="O42" s="3"/>
      <c r="P42" s="3"/>
      <c r="Q42" s="3"/>
      <c r="R42" s="3">
        <f t="shared" si="0"/>
        <v>51793285</v>
      </c>
      <c r="S42" s="3">
        <f>Q27+P28+O29+N30+M31+L32+K33+J34+I35+H36+G37+F38+E39+D40+C41+B42</f>
        <v>70518354</v>
      </c>
      <c r="U42" s="1">
        <f t="shared" si="1"/>
        <v>2021</v>
      </c>
      <c r="V42" s="1">
        <f t="shared" si="2"/>
        <v>12</v>
      </c>
    </row>
    <row r="43" spans="1:22">
      <c r="Q43" s="1" t="s">
        <v>38</v>
      </c>
      <c r="R43" s="3">
        <f>SUM(R27:R42)</f>
        <v>518682577</v>
      </c>
      <c r="S43" s="3">
        <f>SUM(S27:S42)</f>
        <v>518682577</v>
      </c>
    </row>
    <row r="44" spans="1:22">
      <c r="R44" s="1" t="b">
        <f>R43=SUM(B27:Q42)</f>
        <v>1</v>
      </c>
      <c r="S44" s="1" t="b">
        <f>R43=S43</f>
        <v>1</v>
      </c>
      <c r="T44" s="1" t="s">
        <v>39</v>
      </c>
    </row>
    <row r="45" spans="1:22">
      <c r="R45" s="3"/>
      <c r="S45" s="3"/>
    </row>
    <row r="46" spans="1:22">
      <c r="A46" s="1" t="s">
        <v>40</v>
      </c>
    </row>
    <row r="47" spans="1:22">
      <c r="B47" s="1" t="s">
        <v>32</v>
      </c>
    </row>
    <row r="48" spans="1:22">
      <c r="A48" s="4" t="s">
        <v>13</v>
      </c>
      <c r="B48" s="5">
        <v>0</v>
      </c>
      <c r="C48" s="5">
        <v>1</v>
      </c>
      <c r="D48" s="5">
        <v>2</v>
      </c>
      <c r="E48" s="5">
        <v>3</v>
      </c>
      <c r="F48" s="5">
        <v>4</v>
      </c>
      <c r="G48" s="5">
        <v>5</v>
      </c>
      <c r="H48" s="5">
        <v>6</v>
      </c>
      <c r="I48" s="5">
        <v>7</v>
      </c>
      <c r="J48" s="5">
        <v>8</v>
      </c>
      <c r="K48" s="5">
        <v>9</v>
      </c>
      <c r="L48" s="5">
        <v>10</v>
      </c>
      <c r="M48" s="5">
        <v>11</v>
      </c>
      <c r="N48" s="5">
        <v>12</v>
      </c>
      <c r="O48" s="5">
        <v>13</v>
      </c>
      <c r="P48" s="5">
        <v>14</v>
      </c>
      <c r="Q48" s="6">
        <v>15</v>
      </c>
      <c r="R48" s="1" t="s">
        <v>41</v>
      </c>
      <c r="U48" s="1" t="s">
        <v>36</v>
      </c>
      <c r="V48" s="1" t="s">
        <v>37</v>
      </c>
    </row>
    <row r="49" spans="1:22">
      <c r="A49" s="7" t="s">
        <v>15</v>
      </c>
      <c r="B49" s="3">
        <v>413246</v>
      </c>
      <c r="C49" s="3">
        <v>297521</v>
      </c>
      <c r="D49" s="3">
        <v>218732</v>
      </c>
      <c r="E49" s="3">
        <v>132456</v>
      </c>
      <c r="F49" s="3">
        <v>24862</v>
      </c>
      <c r="G49" s="3">
        <v>42513</v>
      </c>
      <c r="H49" s="3">
        <v>0</v>
      </c>
      <c r="I49" s="3">
        <v>0</v>
      </c>
      <c r="J49" s="3">
        <v>0</v>
      </c>
      <c r="K49" s="3">
        <v>0</v>
      </c>
      <c r="L49" s="3">
        <v>0</v>
      </c>
      <c r="M49" s="3">
        <v>0</v>
      </c>
      <c r="N49" s="3">
        <v>0</v>
      </c>
      <c r="O49" s="3">
        <v>0</v>
      </c>
      <c r="P49" s="3">
        <v>0</v>
      </c>
      <c r="Q49" s="10">
        <v>0</v>
      </c>
      <c r="R49" s="3">
        <f>Q49</f>
        <v>0</v>
      </c>
      <c r="U49" s="1">
        <f>LEFT(A49,4)*1</f>
        <v>2018</v>
      </c>
      <c r="V49" s="1">
        <f>RIGHT(A49,1)*3</f>
        <v>3</v>
      </c>
    </row>
    <row r="50" spans="1:22">
      <c r="A50" s="8" t="s">
        <v>16</v>
      </c>
      <c r="B50" s="3">
        <v>412843</v>
      </c>
      <c r="C50" s="3">
        <v>235716</v>
      </c>
      <c r="D50" s="3">
        <v>123764</v>
      </c>
      <c r="E50" s="3">
        <v>68513</v>
      </c>
      <c r="F50" s="3">
        <v>-287621</v>
      </c>
      <c r="G50" s="3">
        <v>0</v>
      </c>
      <c r="H50" s="3">
        <v>0</v>
      </c>
      <c r="I50" s="3">
        <v>0</v>
      </c>
      <c r="J50" s="3">
        <v>0</v>
      </c>
      <c r="K50" s="3">
        <v>0</v>
      </c>
      <c r="L50" s="3">
        <v>0</v>
      </c>
      <c r="M50" s="3">
        <v>0</v>
      </c>
      <c r="N50" s="3">
        <v>0</v>
      </c>
      <c r="O50" s="3">
        <v>0</v>
      </c>
      <c r="P50" s="10">
        <v>0</v>
      </c>
      <c r="Q50" s="3"/>
      <c r="R50" s="3">
        <f>P50</f>
        <v>0</v>
      </c>
      <c r="U50" s="1">
        <f t="shared" ref="U50:U64" si="3">LEFT(A50,4)*1</f>
        <v>2018</v>
      </c>
      <c r="V50" s="1">
        <f t="shared" ref="V50:V64" si="4">RIGHT(A50,1)*3</f>
        <v>6</v>
      </c>
    </row>
    <row r="51" spans="1:22">
      <c r="A51" s="8" t="s">
        <v>17</v>
      </c>
      <c r="B51" s="3">
        <v>523798</v>
      </c>
      <c r="C51" s="3">
        <v>324789</v>
      </c>
      <c r="D51" s="3">
        <v>135276</v>
      </c>
      <c r="E51" s="3">
        <v>124862</v>
      </c>
      <c r="F51" s="3">
        <v>0</v>
      </c>
      <c r="G51" s="3">
        <v>0</v>
      </c>
      <c r="H51" s="3">
        <v>0</v>
      </c>
      <c r="I51" s="3">
        <v>0</v>
      </c>
      <c r="J51" s="3">
        <v>0</v>
      </c>
      <c r="K51" s="3">
        <v>0</v>
      </c>
      <c r="L51" s="3">
        <v>0</v>
      </c>
      <c r="M51" s="3">
        <v>0</v>
      </c>
      <c r="N51" s="3">
        <v>0</v>
      </c>
      <c r="O51" s="10">
        <v>0</v>
      </c>
      <c r="P51" s="3"/>
      <c r="Q51" s="3"/>
      <c r="R51" s="3">
        <f>O51</f>
        <v>0</v>
      </c>
      <c r="U51" s="1">
        <f t="shared" si="3"/>
        <v>2018</v>
      </c>
      <c r="V51" s="1">
        <f t="shared" si="4"/>
        <v>9</v>
      </c>
    </row>
    <row r="52" spans="1:22">
      <c r="A52" s="8" t="s">
        <v>18</v>
      </c>
      <c r="B52" s="3">
        <v>1945263</v>
      </c>
      <c r="C52" s="3">
        <v>123785</v>
      </c>
      <c r="D52" s="3">
        <v>62375</v>
      </c>
      <c r="E52" s="3">
        <v>71326</v>
      </c>
      <c r="F52" s="3">
        <v>45231</v>
      </c>
      <c r="G52" s="3">
        <v>4562</v>
      </c>
      <c r="H52" s="3">
        <v>0</v>
      </c>
      <c r="I52" s="3">
        <v>0</v>
      </c>
      <c r="J52" s="3">
        <v>0</v>
      </c>
      <c r="K52" s="3">
        <v>0</v>
      </c>
      <c r="L52" s="3">
        <v>0</v>
      </c>
      <c r="M52" s="3">
        <v>0</v>
      </c>
      <c r="N52" s="10">
        <v>0</v>
      </c>
      <c r="O52" s="3"/>
      <c r="P52" s="3"/>
      <c r="Q52" s="3"/>
      <c r="R52" s="3">
        <f>N52</f>
        <v>0</v>
      </c>
      <c r="U52" s="1">
        <f t="shared" si="3"/>
        <v>2018</v>
      </c>
      <c r="V52" s="1">
        <f t="shared" si="4"/>
        <v>12</v>
      </c>
    </row>
    <row r="53" spans="1:22">
      <c r="A53" s="8" t="s">
        <v>19</v>
      </c>
      <c r="B53" s="3">
        <v>876238</v>
      </c>
      <c r="C53" s="3">
        <v>251398</v>
      </c>
      <c r="D53" s="3">
        <v>201468</v>
      </c>
      <c r="E53" s="3">
        <v>132456</v>
      </c>
      <c r="F53" s="3">
        <v>81230</v>
      </c>
      <c r="G53" s="3">
        <v>0</v>
      </c>
      <c r="H53" s="3">
        <v>0</v>
      </c>
      <c r="I53" s="3">
        <v>0</v>
      </c>
      <c r="J53" s="3">
        <v>0</v>
      </c>
      <c r="K53" s="3">
        <v>0</v>
      </c>
      <c r="L53" s="3">
        <v>0</v>
      </c>
      <c r="M53" s="10">
        <v>0</v>
      </c>
      <c r="N53" s="3"/>
      <c r="O53" s="3"/>
      <c r="P53" s="3"/>
      <c r="Q53" s="3"/>
      <c r="R53" s="3">
        <f>M53</f>
        <v>0</v>
      </c>
      <c r="U53" s="1">
        <f t="shared" si="3"/>
        <v>2019</v>
      </c>
      <c r="V53" s="1">
        <f t="shared" si="4"/>
        <v>3</v>
      </c>
    </row>
    <row r="54" spans="1:22">
      <c r="A54" s="8" t="s">
        <v>20</v>
      </c>
      <c r="B54" s="3">
        <v>397862</v>
      </c>
      <c r="C54" s="3">
        <v>103576</v>
      </c>
      <c r="D54" s="3">
        <v>63025</v>
      </c>
      <c r="E54" s="3">
        <v>20146</v>
      </c>
      <c r="F54" s="3">
        <v>87623</v>
      </c>
      <c r="G54" s="3">
        <v>0</v>
      </c>
      <c r="H54" s="3">
        <v>0</v>
      </c>
      <c r="I54" s="3">
        <v>0</v>
      </c>
      <c r="J54" s="3">
        <v>0</v>
      </c>
      <c r="K54" s="3">
        <v>0</v>
      </c>
      <c r="L54" s="10">
        <v>0</v>
      </c>
      <c r="M54" s="3"/>
      <c r="N54" s="3"/>
      <c r="O54" s="3"/>
      <c r="P54" s="3"/>
      <c r="Q54" s="3"/>
      <c r="R54" s="3">
        <f>L54</f>
        <v>0</v>
      </c>
      <c r="U54" s="1">
        <f t="shared" si="3"/>
        <v>2019</v>
      </c>
      <c r="V54" s="1">
        <f t="shared" si="4"/>
        <v>6</v>
      </c>
    </row>
    <row r="55" spans="1:22">
      <c r="A55" s="8" t="s">
        <v>21</v>
      </c>
      <c r="B55" s="3">
        <v>1326795</v>
      </c>
      <c r="C55" s="3">
        <v>387623</v>
      </c>
      <c r="D55" s="3">
        <v>82762</v>
      </c>
      <c r="E55" s="3">
        <v>185623</v>
      </c>
      <c r="F55" s="3">
        <v>92456</v>
      </c>
      <c r="G55" s="3">
        <v>12012</v>
      </c>
      <c r="H55" s="3">
        <v>0</v>
      </c>
      <c r="I55" s="3">
        <v>0</v>
      </c>
      <c r="J55" s="3">
        <v>0</v>
      </c>
      <c r="K55" s="10">
        <v>0</v>
      </c>
      <c r="L55" s="3"/>
      <c r="M55" s="3"/>
      <c r="N55" s="3"/>
      <c r="O55" s="3"/>
      <c r="P55" s="3"/>
      <c r="Q55" s="3"/>
      <c r="R55" s="3">
        <f>K55</f>
        <v>0</v>
      </c>
      <c r="U55" s="1">
        <f t="shared" si="3"/>
        <v>2019</v>
      </c>
      <c r="V55" s="1">
        <f t="shared" si="4"/>
        <v>9</v>
      </c>
    </row>
    <row r="56" spans="1:22">
      <c r="A56" s="8" t="s">
        <v>22</v>
      </c>
      <c r="B56" s="3">
        <v>1456284</v>
      </c>
      <c r="C56" s="3">
        <v>423876</v>
      </c>
      <c r="D56" s="3">
        <v>-202156</v>
      </c>
      <c r="E56" s="3">
        <v>9028</v>
      </c>
      <c r="F56" s="3">
        <v>120357</v>
      </c>
      <c r="G56" s="3">
        <v>0</v>
      </c>
      <c r="H56" s="3">
        <v>0</v>
      </c>
      <c r="I56" s="3">
        <v>0</v>
      </c>
      <c r="J56" s="10">
        <v>0</v>
      </c>
      <c r="K56" s="3"/>
      <c r="L56" s="3"/>
      <c r="M56" s="3"/>
      <c r="N56" s="3"/>
      <c r="O56" s="3"/>
      <c r="P56" s="3"/>
      <c r="Q56" s="3"/>
      <c r="R56" s="3">
        <f>J56</f>
        <v>0</v>
      </c>
      <c r="U56" s="1">
        <f t="shared" si="3"/>
        <v>2019</v>
      </c>
      <c r="V56" s="1">
        <f t="shared" si="4"/>
        <v>12</v>
      </c>
    </row>
    <row r="57" spans="1:22">
      <c r="A57" s="8" t="s">
        <v>23</v>
      </c>
      <c r="B57" s="3">
        <v>482130</v>
      </c>
      <c r="C57" s="3">
        <v>245623</v>
      </c>
      <c r="D57" s="3">
        <v>268792</v>
      </c>
      <c r="E57" s="3">
        <v>98602</v>
      </c>
      <c r="F57" s="3">
        <v>28762</v>
      </c>
      <c r="G57" s="3">
        <v>0</v>
      </c>
      <c r="H57" s="3">
        <v>0</v>
      </c>
      <c r="I57" s="10">
        <v>0</v>
      </c>
      <c r="J57" s="3"/>
      <c r="K57" s="3"/>
      <c r="L57" s="3"/>
      <c r="M57" s="3"/>
      <c r="N57" s="3"/>
      <c r="O57" s="3"/>
      <c r="P57" s="3"/>
      <c r="Q57" s="3"/>
      <c r="R57" s="3">
        <f>I57</f>
        <v>0</v>
      </c>
      <c r="U57" s="1">
        <f t="shared" si="3"/>
        <v>2020</v>
      </c>
      <c r="V57" s="1">
        <f t="shared" si="4"/>
        <v>3</v>
      </c>
    </row>
    <row r="58" spans="1:22">
      <c r="A58" s="8" t="s">
        <v>24</v>
      </c>
      <c r="B58" s="3">
        <v>901586</v>
      </c>
      <c r="C58" s="3">
        <v>285621</v>
      </c>
      <c r="D58" s="3">
        <v>265438</v>
      </c>
      <c r="E58" s="3">
        <v>220178</v>
      </c>
      <c r="F58" s="3">
        <v>-8627</v>
      </c>
      <c r="G58" s="3">
        <v>0</v>
      </c>
      <c r="H58" s="10">
        <v>0</v>
      </c>
      <c r="I58" s="3"/>
      <c r="J58" s="3"/>
      <c r="K58" s="3"/>
      <c r="L58" s="3"/>
      <c r="M58" s="3"/>
      <c r="N58" s="3"/>
      <c r="O58" s="3"/>
      <c r="P58" s="3"/>
      <c r="Q58" s="3"/>
      <c r="R58" s="3">
        <f>H58</f>
        <v>0</v>
      </c>
      <c r="U58" s="1">
        <f t="shared" si="3"/>
        <v>2020</v>
      </c>
      <c r="V58" s="1">
        <f t="shared" si="4"/>
        <v>6</v>
      </c>
    </row>
    <row r="59" spans="1:22">
      <c r="A59" s="8" t="s">
        <v>25</v>
      </c>
      <c r="B59" s="3">
        <v>145238</v>
      </c>
      <c r="C59" s="3">
        <v>201463</v>
      </c>
      <c r="D59" s="3">
        <v>172023</v>
      </c>
      <c r="E59" s="3">
        <v>-230000</v>
      </c>
      <c r="F59" s="3">
        <v>0</v>
      </c>
      <c r="G59" s="10">
        <v>0</v>
      </c>
      <c r="H59" s="3"/>
      <c r="I59" s="3"/>
      <c r="J59" s="3"/>
      <c r="K59" s="3"/>
      <c r="L59" s="3"/>
      <c r="M59" s="3"/>
      <c r="N59" s="3"/>
      <c r="O59" s="3"/>
      <c r="P59" s="3"/>
      <c r="Q59" s="3"/>
      <c r="R59" s="3">
        <f>G59</f>
        <v>0</v>
      </c>
      <c r="U59" s="1">
        <f t="shared" si="3"/>
        <v>2020</v>
      </c>
      <c r="V59" s="1">
        <f t="shared" si="4"/>
        <v>9</v>
      </c>
    </row>
    <row r="60" spans="1:22">
      <c r="A60" s="8" t="s">
        <v>26</v>
      </c>
      <c r="B60" s="3">
        <v>1458632</v>
      </c>
      <c r="C60" s="3">
        <v>301562</v>
      </c>
      <c r="D60" s="3">
        <v>-242386</v>
      </c>
      <c r="E60" s="3">
        <v>71232</v>
      </c>
      <c r="F60" s="10">
        <v>31562</v>
      </c>
      <c r="G60" s="3"/>
      <c r="H60" s="3"/>
      <c r="I60" s="3"/>
      <c r="J60" s="3"/>
      <c r="K60" s="3"/>
      <c r="L60" s="3"/>
      <c r="M60" s="3"/>
      <c r="N60" s="3"/>
      <c r="O60" s="3"/>
      <c r="P60" s="3"/>
      <c r="Q60" s="3"/>
      <c r="R60" s="3">
        <f>F60</f>
        <v>31562</v>
      </c>
      <c r="U60" s="1">
        <f t="shared" si="3"/>
        <v>2020</v>
      </c>
      <c r="V60" s="1">
        <f t="shared" si="4"/>
        <v>12</v>
      </c>
    </row>
    <row r="61" spans="1:22">
      <c r="A61" s="8" t="s">
        <v>27</v>
      </c>
      <c r="B61" s="3">
        <v>1568762</v>
      </c>
      <c r="C61" s="3">
        <v>312562</v>
      </c>
      <c r="D61" s="3">
        <v>256782</v>
      </c>
      <c r="E61" s="10">
        <v>100238</v>
      </c>
      <c r="F61" s="3"/>
      <c r="G61" s="3"/>
      <c r="H61" s="3"/>
      <c r="I61" s="3"/>
      <c r="J61" s="3"/>
      <c r="K61" s="3"/>
      <c r="L61" s="3"/>
      <c r="M61" s="3"/>
      <c r="N61" s="3"/>
      <c r="O61" s="3"/>
      <c r="P61" s="3"/>
      <c r="Q61" s="3"/>
      <c r="R61" s="3">
        <f>E61</f>
        <v>100238</v>
      </c>
      <c r="U61" s="1">
        <f t="shared" si="3"/>
        <v>2021</v>
      </c>
      <c r="V61" s="1">
        <f t="shared" si="4"/>
        <v>3</v>
      </c>
    </row>
    <row r="62" spans="1:22">
      <c r="A62" s="8" t="s">
        <v>28</v>
      </c>
      <c r="B62" s="3">
        <v>1234782</v>
      </c>
      <c r="C62" s="3">
        <v>356243</v>
      </c>
      <c r="D62" s="10">
        <v>401582</v>
      </c>
      <c r="E62" s="3"/>
      <c r="F62" s="3"/>
      <c r="G62" s="3"/>
      <c r="H62" s="3"/>
      <c r="I62" s="3"/>
      <c r="J62" s="3"/>
      <c r="K62" s="3"/>
      <c r="L62" s="3"/>
      <c r="M62" s="3"/>
      <c r="N62" s="3"/>
      <c r="O62" s="3"/>
      <c r="P62" s="3"/>
      <c r="Q62" s="3"/>
      <c r="R62" s="3">
        <f>D62</f>
        <v>401582</v>
      </c>
      <c r="U62" s="1">
        <f t="shared" si="3"/>
        <v>2021</v>
      </c>
      <c r="V62" s="1">
        <f t="shared" si="4"/>
        <v>6</v>
      </c>
    </row>
    <row r="63" spans="1:22">
      <c r="A63" s="8" t="s">
        <v>29</v>
      </c>
      <c r="B63" s="3">
        <v>1623102</v>
      </c>
      <c r="C63" s="10">
        <v>301285</v>
      </c>
      <c r="D63" s="3"/>
      <c r="E63" s="3"/>
      <c r="F63" s="3"/>
      <c r="G63" s="3"/>
      <c r="H63" s="3"/>
      <c r="I63" s="3"/>
      <c r="J63" s="3"/>
      <c r="K63" s="3"/>
      <c r="L63" s="3"/>
      <c r="M63" s="3"/>
      <c r="N63" s="3"/>
      <c r="O63" s="3"/>
      <c r="P63" s="3"/>
      <c r="Q63" s="3"/>
      <c r="R63" s="3">
        <f>C63</f>
        <v>301285</v>
      </c>
      <c r="U63" s="1">
        <f t="shared" si="3"/>
        <v>2021</v>
      </c>
      <c r="V63" s="1">
        <f t="shared" si="4"/>
        <v>9</v>
      </c>
    </row>
    <row r="64" spans="1:22">
      <c r="A64" s="9" t="s">
        <v>30</v>
      </c>
      <c r="B64" s="10">
        <v>2512023</v>
      </c>
      <c r="C64" s="3"/>
      <c r="D64" s="3"/>
      <c r="E64" s="3"/>
      <c r="F64" s="3"/>
      <c r="G64" s="3"/>
      <c r="H64" s="3"/>
      <c r="I64" s="3"/>
      <c r="J64" s="3"/>
      <c r="K64" s="3"/>
      <c r="L64" s="3"/>
      <c r="M64" s="3"/>
      <c r="N64" s="3"/>
      <c r="O64" s="3"/>
      <c r="P64" s="3"/>
      <c r="Q64" s="3"/>
      <c r="R64" s="3">
        <f>B64</f>
        <v>2512023</v>
      </c>
      <c r="U64" s="1">
        <f t="shared" si="3"/>
        <v>2021</v>
      </c>
      <c r="V64" s="1">
        <f t="shared" si="4"/>
        <v>12</v>
      </c>
    </row>
    <row r="65" spans="1:22">
      <c r="Q65" s="1" t="s">
        <v>38</v>
      </c>
      <c r="R65" s="3">
        <f>SUM(R49:R64)</f>
        <v>3346690</v>
      </c>
    </row>
    <row r="68" spans="1:22">
      <c r="A68" s="1" t="s">
        <v>42</v>
      </c>
    </row>
    <row r="69" spans="1:22">
      <c r="B69" s="1" t="s">
        <v>32</v>
      </c>
      <c r="R69" s="18"/>
      <c r="S69" s="18"/>
    </row>
    <row r="70" spans="1:22">
      <c r="A70" s="4" t="s">
        <v>13</v>
      </c>
      <c r="B70" s="5">
        <v>0</v>
      </c>
      <c r="C70" s="5">
        <v>1</v>
      </c>
      <c r="D70" s="5">
        <v>2</v>
      </c>
      <c r="E70" s="5">
        <v>3</v>
      </c>
      <c r="F70" s="5">
        <v>4</v>
      </c>
      <c r="G70" s="5">
        <v>5</v>
      </c>
      <c r="H70" s="5">
        <v>6</v>
      </c>
      <c r="I70" s="5">
        <v>7</v>
      </c>
      <c r="J70" s="5">
        <v>8</v>
      </c>
      <c r="K70" s="5">
        <v>9</v>
      </c>
      <c r="L70" s="5">
        <v>10</v>
      </c>
      <c r="M70" s="5">
        <v>11</v>
      </c>
      <c r="N70" s="5">
        <v>12</v>
      </c>
      <c r="O70" s="5">
        <v>13</v>
      </c>
      <c r="P70" s="5">
        <v>14</v>
      </c>
      <c r="Q70" s="6">
        <v>15</v>
      </c>
      <c r="R70" s="1" t="s">
        <v>41</v>
      </c>
      <c r="U70" s="1" t="s">
        <v>36</v>
      </c>
      <c r="V70" s="1" t="s">
        <v>37</v>
      </c>
    </row>
    <row r="71" spans="1:22">
      <c r="A71" s="7" t="s">
        <v>15</v>
      </c>
      <c r="B71" s="3">
        <v>908</v>
      </c>
      <c r="C71" s="3">
        <v>991</v>
      </c>
      <c r="D71" s="3">
        <v>1045</v>
      </c>
      <c r="E71" s="3">
        <v>1045</v>
      </c>
      <c r="F71" s="3">
        <v>1045</v>
      </c>
      <c r="G71" s="3">
        <v>1045</v>
      </c>
      <c r="H71" s="3">
        <v>1045</v>
      </c>
      <c r="I71" s="3">
        <v>1045</v>
      </c>
      <c r="J71" s="3">
        <v>1045</v>
      </c>
      <c r="K71" s="3">
        <v>1045</v>
      </c>
      <c r="L71" s="3">
        <v>1045</v>
      </c>
      <c r="M71" s="3">
        <v>1045</v>
      </c>
      <c r="N71" s="3">
        <v>1045</v>
      </c>
      <c r="O71" s="3">
        <v>1045</v>
      </c>
      <c r="P71" s="3">
        <v>1045</v>
      </c>
      <c r="Q71" s="10">
        <v>1045</v>
      </c>
      <c r="R71" s="3">
        <f>Q71</f>
        <v>1045</v>
      </c>
      <c r="S71" s="3"/>
      <c r="U71" s="1">
        <f>LEFT(A71,4)*1</f>
        <v>2018</v>
      </c>
      <c r="V71" s="1">
        <f>RIGHT(A71,1)*3</f>
        <v>3</v>
      </c>
    </row>
    <row r="72" spans="1:22">
      <c r="A72" s="8" t="s">
        <v>16</v>
      </c>
      <c r="B72" s="3">
        <v>931</v>
      </c>
      <c r="C72" s="3">
        <v>952</v>
      </c>
      <c r="D72" s="3">
        <v>1015</v>
      </c>
      <c r="E72" s="3">
        <v>1015</v>
      </c>
      <c r="F72" s="3">
        <v>1015</v>
      </c>
      <c r="G72" s="3">
        <v>1015</v>
      </c>
      <c r="H72" s="3">
        <v>1015</v>
      </c>
      <c r="I72" s="3">
        <v>1015</v>
      </c>
      <c r="J72" s="3">
        <v>1015</v>
      </c>
      <c r="K72" s="3">
        <v>1015</v>
      </c>
      <c r="L72" s="3">
        <v>1015</v>
      </c>
      <c r="M72" s="3">
        <v>1015</v>
      </c>
      <c r="N72" s="3">
        <v>1015</v>
      </c>
      <c r="O72" s="3">
        <v>1015</v>
      </c>
      <c r="P72" s="10">
        <v>1015</v>
      </c>
      <c r="Q72" s="3"/>
      <c r="R72" s="3">
        <f>P72</f>
        <v>1015</v>
      </c>
      <c r="S72" s="3"/>
      <c r="U72" s="1">
        <f t="shared" ref="U72:U86" si="5">LEFT(A72,4)*1</f>
        <v>2018</v>
      </c>
      <c r="V72" s="1">
        <f t="shared" ref="V72:V86" si="6">RIGHT(A72,1)*3</f>
        <v>6</v>
      </c>
    </row>
    <row r="73" spans="1:22">
      <c r="A73" s="8" t="s">
        <v>17</v>
      </c>
      <c r="B73" s="3">
        <v>943</v>
      </c>
      <c r="C73" s="3">
        <v>1018</v>
      </c>
      <c r="D73" s="3">
        <v>1104</v>
      </c>
      <c r="E73" s="3">
        <v>1104</v>
      </c>
      <c r="F73" s="3">
        <v>1104</v>
      </c>
      <c r="G73" s="3">
        <v>1104</v>
      </c>
      <c r="H73" s="3">
        <v>1104</v>
      </c>
      <c r="I73" s="3">
        <v>1104</v>
      </c>
      <c r="J73" s="3">
        <v>1104</v>
      </c>
      <c r="K73" s="3">
        <v>1104</v>
      </c>
      <c r="L73" s="3">
        <v>1104</v>
      </c>
      <c r="M73" s="3">
        <v>1104</v>
      </c>
      <c r="N73" s="3">
        <v>1104</v>
      </c>
      <c r="O73" s="10">
        <v>1104</v>
      </c>
      <c r="P73" s="3"/>
      <c r="Q73" s="3"/>
      <c r="R73" s="3">
        <f>O73</f>
        <v>1104</v>
      </c>
      <c r="S73" s="3"/>
      <c r="U73" s="1">
        <f t="shared" si="5"/>
        <v>2018</v>
      </c>
      <c r="V73" s="1">
        <f t="shared" si="6"/>
        <v>9</v>
      </c>
    </row>
    <row r="74" spans="1:22">
      <c r="A74" s="8" t="s">
        <v>18</v>
      </c>
      <c r="B74" s="3">
        <v>1374</v>
      </c>
      <c r="C74" s="3">
        <v>1474</v>
      </c>
      <c r="D74" s="3">
        <v>1604</v>
      </c>
      <c r="E74" s="3">
        <v>1604</v>
      </c>
      <c r="F74" s="3">
        <v>1604</v>
      </c>
      <c r="G74" s="3">
        <v>1604</v>
      </c>
      <c r="H74" s="3">
        <v>1604</v>
      </c>
      <c r="I74" s="3">
        <v>1604</v>
      </c>
      <c r="J74" s="3">
        <v>1604</v>
      </c>
      <c r="K74" s="3">
        <v>1604</v>
      </c>
      <c r="L74" s="3">
        <v>1604</v>
      </c>
      <c r="M74" s="3">
        <v>1604</v>
      </c>
      <c r="N74" s="10">
        <v>1604</v>
      </c>
      <c r="O74" s="3"/>
      <c r="P74" s="3"/>
      <c r="Q74" s="3"/>
      <c r="R74" s="3">
        <f>N74</f>
        <v>1604</v>
      </c>
      <c r="S74" s="3"/>
      <c r="U74" s="1">
        <f t="shared" si="5"/>
        <v>2018</v>
      </c>
      <c r="V74" s="1">
        <f t="shared" si="6"/>
        <v>12</v>
      </c>
    </row>
    <row r="75" spans="1:22">
      <c r="A75" s="8" t="s">
        <v>19</v>
      </c>
      <c r="B75" s="3">
        <v>1095</v>
      </c>
      <c r="C75" s="3">
        <v>1187</v>
      </c>
      <c r="D75" s="3">
        <v>1253</v>
      </c>
      <c r="E75" s="3">
        <v>1253</v>
      </c>
      <c r="F75" s="3">
        <v>1253</v>
      </c>
      <c r="G75" s="3">
        <v>1253</v>
      </c>
      <c r="H75" s="3">
        <v>1253</v>
      </c>
      <c r="I75" s="3">
        <v>1253</v>
      </c>
      <c r="J75" s="3">
        <v>1253</v>
      </c>
      <c r="K75" s="3">
        <v>1253</v>
      </c>
      <c r="L75" s="3">
        <v>1253</v>
      </c>
      <c r="M75" s="10">
        <v>1253</v>
      </c>
      <c r="N75" s="3"/>
      <c r="O75" s="3"/>
      <c r="P75" s="3"/>
      <c r="Q75" s="3"/>
      <c r="R75" s="3">
        <f>M75</f>
        <v>1253</v>
      </c>
      <c r="S75" s="3"/>
      <c r="U75" s="1">
        <f t="shared" si="5"/>
        <v>2019</v>
      </c>
      <c r="V75" s="1">
        <f t="shared" si="6"/>
        <v>3</v>
      </c>
    </row>
    <row r="76" spans="1:22">
      <c r="A76" s="8" t="s">
        <v>20</v>
      </c>
      <c r="B76" s="3">
        <v>959</v>
      </c>
      <c r="C76" s="3">
        <v>1097</v>
      </c>
      <c r="D76" s="3">
        <v>1324</v>
      </c>
      <c r="E76" s="3">
        <v>1324</v>
      </c>
      <c r="F76" s="3">
        <v>1324</v>
      </c>
      <c r="G76" s="3">
        <v>1324</v>
      </c>
      <c r="H76" s="3">
        <v>1324</v>
      </c>
      <c r="I76" s="3">
        <v>1324</v>
      </c>
      <c r="J76" s="3">
        <v>1324</v>
      </c>
      <c r="K76" s="3">
        <v>1324</v>
      </c>
      <c r="L76" s="10">
        <v>1324</v>
      </c>
      <c r="M76" s="3"/>
      <c r="N76" s="3"/>
      <c r="O76" s="3"/>
      <c r="P76" s="3"/>
      <c r="Q76" s="3"/>
      <c r="R76" s="3">
        <f>L76</f>
        <v>1324</v>
      </c>
      <c r="S76" s="3"/>
      <c r="U76" s="1">
        <f t="shared" si="5"/>
        <v>2019</v>
      </c>
      <c r="V76" s="1">
        <f t="shared" si="6"/>
        <v>6</v>
      </c>
    </row>
    <row r="77" spans="1:22">
      <c r="A77" s="8" t="s">
        <v>21</v>
      </c>
      <c r="B77" s="3">
        <v>1574</v>
      </c>
      <c r="C77" s="3">
        <v>1698</v>
      </c>
      <c r="D77" s="3">
        <v>1874</v>
      </c>
      <c r="E77" s="3">
        <v>1874</v>
      </c>
      <c r="F77" s="3">
        <v>1874</v>
      </c>
      <c r="G77" s="3">
        <v>1874</v>
      </c>
      <c r="H77" s="3">
        <v>1874</v>
      </c>
      <c r="I77" s="3">
        <v>1874</v>
      </c>
      <c r="J77" s="3">
        <v>1874</v>
      </c>
      <c r="K77" s="10">
        <v>1874</v>
      </c>
      <c r="L77" s="3"/>
      <c r="M77" s="3"/>
      <c r="N77" s="3"/>
      <c r="O77" s="3"/>
      <c r="P77" s="3"/>
      <c r="Q77" s="3"/>
      <c r="R77" s="3">
        <f>K77</f>
        <v>1874</v>
      </c>
      <c r="S77" s="3"/>
      <c r="U77" s="1">
        <f t="shared" si="5"/>
        <v>2019</v>
      </c>
      <c r="V77" s="1">
        <f t="shared" si="6"/>
        <v>9</v>
      </c>
    </row>
    <row r="78" spans="1:22">
      <c r="A78" s="8" t="s">
        <v>22</v>
      </c>
      <c r="B78" s="3">
        <v>1612</v>
      </c>
      <c r="C78" s="3">
        <v>1774</v>
      </c>
      <c r="D78" s="3">
        <v>1912</v>
      </c>
      <c r="E78" s="3">
        <v>1912</v>
      </c>
      <c r="F78" s="3">
        <v>1912</v>
      </c>
      <c r="G78" s="3">
        <v>1912</v>
      </c>
      <c r="H78" s="3">
        <v>1912</v>
      </c>
      <c r="I78" s="3">
        <v>1912</v>
      </c>
      <c r="J78" s="10">
        <v>1912</v>
      </c>
      <c r="K78" s="3"/>
      <c r="L78" s="3"/>
      <c r="M78" s="3"/>
      <c r="N78" s="3"/>
      <c r="O78" s="3"/>
      <c r="P78" s="3"/>
      <c r="Q78" s="3"/>
      <c r="R78" s="3">
        <f>J78</f>
        <v>1912</v>
      </c>
      <c r="S78" s="3"/>
      <c r="U78" s="1">
        <f t="shared" si="5"/>
        <v>2019</v>
      </c>
      <c r="V78" s="1">
        <f t="shared" si="6"/>
        <v>12</v>
      </c>
    </row>
    <row r="79" spans="1:22">
      <c r="A79" s="8" t="s">
        <v>23</v>
      </c>
      <c r="B79" s="3">
        <v>1384</v>
      </c>
      <c r="C79" s="3">
        <v>1672</v>
      </c>
      <c r="D79" s="3">
        <v>1851</v>
      </c>
      <c r="E79" s="3">
        <v>1851</v>
      </c>
      <c r="F79" s="3">
        <v>1851</v>
      </c>
      <c r="G79" s="3">
        <v>1851</v>
      </c>
      <c r="H79" s="3">
        <v>1851</v>
      </c>
      <c r="I79" s="10">
        <v>1851</v>
      </c>
      <c r="J79" s="3"/>
      <c r="K79" s="3"/>
      <c r="L79" s="3"/>
      <c r="M79" s="3"/>
      <c r="N79" s="3"/>
      <c r="O79" s="3"/>
      <c r="P79" s="3"/>
      <c r="Q79" s="3"/>
      <c r="R79" s="3">
        <f>I79</f>
        <v>1851</v>
      </c>
      <c r="S79" s="3"/>
      <c r="U79" s="1">
        <f t="shared" si="5"/>
        <v>2020</v>
      </c>
      <c r="V79" s="1">
        <f t="shared" si="6"/>
        <v>3</v>
      </c>
    </row>
    <row r="80" spans="1:22">
      <c r="A80" s="8" t="s">
        <v>24</v>
      </c>
      <c r="B80" s="3">
        <v>1372</v>
      </c>
      <c r="C80" s="3">
        <v>1586</v>
      </c>
      <c r="D80" s="3">
        <v>1774</v>
      </c>
      <c r="E80" s="3">
        <v>1774</v>
      </c>
      <c r="F80" s="3">
        <v>1774</v>
      </c>
      <c r="G80" s="3">
        <v>1774</v>
      </c>
      <c r="H80" s="10">
        <v>1774</v>
      </c>
      <c r="I80" s="3"/>
      <c r="J80" s="3"/>
      <c r="K80" s="3"/>
      <c r="L80" s="3"/>
      <c r="M80" s="3"/>
      <c r="N80" s="3"/>
      <c r="O80" s="3"/>
      <c r="P80" s="3"/>
      <c r="Q80" s="3"/>
      <c r="R80" s="3">
        <f>H80</f>
        <v>1774</v>
      </c>
      <c r="S80" s="3"/>
      <c r="U80" s="1">
        <f t="shared" si="5"/>
        <v>2020</v>
      </c>
      <c r="V80" s="1">
        <f t="shared" si="6"/>
        <v>6</v>
      </c>
    </row>
    <row r="81" spans="1:22">
      <c r="A81" s="8" t="s">
        <v>25</v>
      </c>
      <c r="B81" s="3">
        <v>1881</v>
      </c>
      <c r="C81" s="3">
        <v>2093</v>
      </c>
      <c r="D81" s="3">
        <v>2256</v>
      </c>
      <c r="E81" s="3">
        <v>2256</v>
      </c>
      <c r="F81" s="3">
        <v>2256</v>
      </c>
      <c r="G81" s="10">
        <v>2256</v>
      </c>
      <c r="H81" s="3"/>
      <c r="I81" s="3"/>
      <c r="J81" s="3"/>
      <c r="K81" s="3"/>
      <c r="L81" s="3"/>
      <c r="M81" s="3"/>
      <c r="N81" s="3"/>
      <c r="O81" s="3"/>
      <c r="P81" s="3"/>
      <c r="Q81" s="3"/>
      <c r="R81" s="3">
        <f>G81</f>
        <v>2256</v>
      </c>
      <c r="S81" s="3"/>
      <c r="U81" s="1">
        <f t="shared" si="5"/>
        <v>2020</v>
      </c>
      <c r="V81" s="1">
        <f t="shared" si="6"/>
        <v>9</v>
      </c>
    </row>
    <row r="82" spans="1:22">
      <c r="A82" s="8" t="s">
        <v>26</v>
      </c>
      <c r="B82" s="3">
        <v>2551</v>
      </c>
      <c r="C82" s="3">
        <v>2854</v>
      </c>
      <c r="D82" s="3">
        <v>3074</v>
      </c>
      <c r="E82" s="3">
        <v>3074</v>
      </c>
      <c r="F82" s="10">
        <v>3074</v>
      </c>
      <c r="G82" s="3"/>
      <c r="H82" s="3"/>
      <c r="I82" s="3"/>
      <c r="J82" s="3"/>
      <c r="K82" s="3"/>
      <c r="L82" s="3"/>
      <c r="M82" s="3"/>
      <c r="N82" s="3"/>
      <c r="O82" s="3"/>
      <c r="P82" s="3"/>
      <c r="Q82" s="3"/>
      <c r="R82" s="3">
        <f>F82</f>
        <v>3074</v>
      </c>
      <c r="S82" s="3"/>
      <c r="U82" s="1">
        <f t="shared" si="5"/>
        <v>2020</v>
      </c>
      <c r="V82" s="1">
        <f t="shared" si="6"/>
        <v>12</v>
      </c>
    </row>
    <row r="83" spans="1:22">
      <c r="A83" s="8" t="s">
        <v>27</v>
      </c>
      <c r="B83" s="3">
        <v>2382</v>
      </c>
      <c r="C83" s="3">
        <v>2521</v>
      </c>
      <c r="D83" s="3">
        <v>2628</v>
      </c>
      <c r="E83" s="10">
        <v>2628</v>
      </c>
      <c r="F83" s="3"/>
      <c r="G83" s="3"/>
      <c r="H83" s="3"/>
      <c r="I83" s="3"/>
      <c r="J83" s="3"/>
      <c r="K83" s="3"/>
      <c r="L83" s="3"/>
      <c r="M83" s="3"/>
      <c r="N83" s="3"/>
      <c r="O83" s="3"/>
      <c r="P83" s="3"/>
      <c r="Q83" s="3"/>
      <c r="R83" s="3">
        <f>E83</f>
        <v>2628</v>
      </c>
      <c r="S83" s="3"/>
      <c r="U83" s="1">
        <f t="shared" si="5"/>
        <v>2021</v>
      </c>
      <c r="V83" s="1">
        <f t="shared" si="6"/>
        <v>3</v>
      </c>
    </row>
    <row r="84" spans="1:22">
      <c r="A84" s="8" t="s">
        <v>28</v>
      </c>
      <c r="B84" s="3">
        <v>2195</v>
      </c>
      <c r="C84" s="3">
        <v>2684</v>
      </c>
      <c r="D84" s="10">
        <v>2935</v>
      </c>
      <c r="E84" s="3"/>
      <c r="F84" s="3"/>
      <c r="G84" s="3"/>
      <c r="H84" s="3"/>
      <c r="I84" s="3"/>
      <c r="J84" s="3"/>
      <c r="K84" s="3"/>
      <c r="L84" s="3"/>
      <c r="M84" s="3"/>
      <c r="N84" s="3"/>
      <c r="O84" s="3"/>
      <c r="P84" s="3"/>
      <c r="Q84" s="3"/>
      <c r="R84" s="3">
        <f>D84</f>
        <v>2935</v>
      </c>
      <c r="S84" s="3"/>
      <c r="U84" s="1">
        <f t="shared" si="5"/>
        <v>2021</v>
      </c>
      <c r="V84" s="1">
        <f t="shared" si="6"/>
        <v>6</v>
      </c>
    </row>
    <row r="85" spans="1:22">
      <c r="A85" s="8" t="s">
        <v>29</v>
      </c>
      <c r="B85" s="3">
        <v>2315</v>
      </c>
      <c r="C85" s="10">
        <v>2536</v>
      </c>
      <c r="D85" s="3"/>
      <c r="E85" s="3"/>
      <c r="F85" s="3"/>
      <c r="G85" s="3"/>
      <c r="H85" s="3"/>
      <c r="I85" s="3"/>
      <c r="J85" s="3"/>
      <c r="K85" s="3"/>
      <c r="L85" s="3"/>
      <c r="M85" s="3"/>
      <c r="N85" s="3"/>
      <c r="O85" s="3"/>
      <c r="P85" s="3"/>
      <c r="Q85" s="3"/>
      <c r="R85" s="3">
        <f>C85</f>
        <v>2536</v>
      </c>
      <c r="S85" s="3"/>
      <c r="U85" s="1">
        <f t="shared" si="5"/>
        <v>2021</v>
      </c>
      <c r="V85" s="1">
        <f t="shared" si="6"/>
        <v>9</v>
      </c>
    </row>
    <row r="86" spans="1:22">
      <c r="A86" s="9" t="s">
        <v>30</v>
      </c>
      <c r="B86" s="10">
        <v>2815</v>
      </c>
      <c r="C86" s="3"/>
      <c r="D86" s="3"/>
      <c r="E86" s="3"/>
      <c r="F86" s="3"/>
      <c r="G86" s="3"/>
      <c r="H86" s="3"/>
      <c r="I86" s="3"/>
      <c r="J86" s="3"/>
      <c r="K86" s="3"/>
      <c r="L86" s="3"/>
      <c r="M86" s="3"/>
      <c r="N86" s="3"/>
      <c r="O86" s="3"/>
      <c r="P86" s="3"/>
      <c r="Q86" s="3"/>
      <c r="R86" s="3">
        <f>B86</f>
        <v>2815</v>
      </c>
      <c r="S86" s="3"/>
      <c r="U86" s="1">
        <f t="shared" si="5"/>
        <v>2021</v>
      </c>
      <c r="V86" s="1">
        <f t="shared" si="6"/>
        <v>12</v>
      </c>
    </row>
    <row r="87" spans="1:22">
      <c r="R87" s="3">
        <f>SUM(R71:R86)</f>
        <v>31000</v>
      </c>
      <c r="S87" s="3"/>
    </row>
    <row r="90" spans="1:22">
      <c r="A90" s="1" t="s">
        <v>43</v>
      </c>
    </row>
    <row r="91" spans="1:22">
      <c r="B91" s="1" t="s">
        <v>32</v>
      </c>
    </row>
    <row r="92" spans="1:22">
      <c r="A92" s="4" t="s">
        <v>13</v>
      </c>
      <c r="B92" s="5">
        <v>0</v>
      </c>
      <c r="C92" s="5">
        <v>1</v>
      </c>
      <c r="D92" s="5">
        <v>2</v>
      </c>
      <c r="E92" s="5">
        <v>3</v>
      </c>
      <c r="F92" s="5">
        <v>4</v>
      </c>
      <c r="G92" s="5">
        <v>5</v>
      </c>
      <c r="H92" s="5">
        <v>6</v>
      </c>
      <c r="I92" s="5">
        <v>7</v>
      </c>
      <c r="J92" s="5">
        <v>8</v>
      </c>
      <c r="K92" s="5">
        <v>9</v>
      </c>
      <c r="L92" s="5">
        <v>10</v>
      </c>
      <c r="M92" s="5">
        <v>11</v>
      </c>
      <c r="N92" s="5">
        <v>12</v>
      </c>
      <c r="O92" s="5">
        <v>13</v>
      </c>
      <c r="P92" s="5">
        <v>14</v>
      </c>
      <c r="Q92" s="6">
        <v>15</v>
      </c>
      <c r="R92" s="1" t="s">
        <v>41</v>
      </c>
      <c r="U92" s="1" t="s">
        <v>36</v>
      </c>
      <c r="V92" s="1" t="s">
        <v>37</v>
      </c>
    </row>
    <row r="93" spans="1:22">
      <c r="A93" s="7" t="s">
        <v>15</v>
      </c>
      <c r="B93" s="3">
        <v>639</v>
      </c>
      <c r="C93" s="3">
        <v>815</v>
      </c>
      <c r="D93" s="3">
        <v>878</v>
      </c>
      <c r="E93" s="3">
        <v>956</v>
      </c>
      <c r="F93" s="3">
        <v>974</v>
      </c>
      <c r="G93" s="3">
        <v>1045</v>
      </c>
      <c r="H93" s="3">
        <v>1045</v>
      </c>
      <c r="I93" s="3">
        <v>1045</v>
      </c>
      <c r="J93" s="3">
        <v>1045</v>
      </c>
      <c r="K93" s="3">
        <v>1045</v>
      </c>
      <c r="L93" s="3">
        <v>1045</v>
      </c>
      <c r="M93" s="3">
        <v>1045</v>
      </c>
      <c r="N93" s="3">
        <v>1045</v>
      </c>
      <c r="O93" s="3">
        <v>1045</v>
      </c>
      <c r="P93" s="3">
        <v>1045</v>
      </c>
      <c r="Q93" s="10">
        <v>1045</v>
      </c>
      <c r="R93" s="3">
        <f>Q93</f>
        <v>1045</v>
      </c>
      <c r="U93" s="1">
        <f>LEFT(A93,4)*1</f>
        <v>2018</v>
      </c>
      <c r="V93" s="1">
        <f>RIGHT(A93,1)*3</f>
        <v>3</v>
      </c>
    </row>
    <row r="94" spans="1:22">
      <c r="A94" s="8" t="s">
        <v>16</v>
      </c>
      <c r="B94" s="3">
        <v>518</v>
      </c>
      <c r="C94" s="3">
        <v>774</v>
      </c>
      <c r="D94" s="3">
        <v>805</v>
      </c>
      <c r="E94" s="3">
        <v>924</v>
      </c>
      <c r="F94" s="3">
        <v>976</v>
      </c>
      <c r="G94" s="3">
        <v>985</v>
      </c>
      <c r="H94" s="3">
        <v>1015</v>
      </c>
      <c r="I94" s="3">
        <v>1015</v>
      </c>
      <c r="J94" s="3">
        <v>1015</v>
      </c>
      <c r="K94" s="3">
        <v>1015</v>
      </c>
      <c r="L94" s="3">
        <v>1015</v>
      </c>
      <c r="M94" s="3">
        <v>1015</v>
      </c>
      <c r="N94" s="3">
        <v>1015</v>
      </c>
      <c r="O94" s="3">
        <v>1015</v>
      </c>
      <c r="P94" s="10">
        <v>1015</v>
      </c>
      <c r="Q94" s="3"/>
      <c r="R94" s="3">
        <f>P94</f>
        <v>1015</v>
      </c>
      <c r="U94" s="1">
        <f t="shared" ref="U94:U108" si="7">LEFT(A94,4)*1</f>
        <v>2018</v>
      </c>
      <c r="V94" s="1">
        <f t="shared" ref="V94:V108" si="8">RIGHT(A94,1)*3</f>
        <v>6</v>
      </c>
    </row>
    <row r="95" spans="1:22">
      <c r="A95" s="8" t="s">
        <v>17</v>
      </c>
      <c r="B95" s="3">
        <v>577</v>
      </c>
      <c r="C95" s="3">
        <v>842</v>
      </c>
      <c r="D95" s="3">
        <v>938</v>
      </c>
      <c r="E95" s="3">
        <v>998</v>
      </c>
      <c r="F95" s="3">
        <v>1104</v>
      </c>
      <c r="G95" s="3">
        <v>1104</v>
      </c>
      <c r="H95" s="3">
        <v>1104</v>
      </c>
      <c r="I95" s="3">
        <v>1104</v>
      </c>
      <c r="J95" s="3">
        <v>1104</v>
      </c>
      <c r="K95" s="3">
        <v>1104</v>
      </c>
      <c r="L95" s="3">
        <v>1104</v>
      </c>
      <c r="M95" s="3">
        <v>1104</v>
      </c>
      <c r="N95" s="3">
        <v>1104</v>
      </c>
      <c r="O95" s="10">
        <v>1104</v>
      </c>
      <c r="P95" s="3"/>
      <c r="Q95" s="3"/>
      <c r="R95" s="3">
        <f>O95</f>
        <v>1104</v>
      </c>
      <c r="U95" s="1">
        <f t="shared" si="7"/>
        <v>2018</v>
      </c>
      <c r="V95" s="1">
        <f t="shared" si="8"/>
        <v>9</v>
      </c>
    </row>
    <row r="96" spans="1:22">
      <c r="A96" s="8" t="s">
        <v>18</v>
      </c>
      <c r="B96" s="3">
        <v>987</v>
      </c>
      <c r="C96" s="3">
        <v>1158</v>
      </c>
      <c r="D96" s="3">
        <v>1255</v>
      </c>
      <c r="E96" s="3">
        <v>1412</v>
      </c>
      <c r="F96" s="3">
        <v>1518</v>
      </c>
      <c r="G96" s="3">
        <v>1578</v>
      </c>
      <c r="H96" s="3">
        <v>1604</v>
      </c>
      <c r="I96" s="3">
        <v>1604</v>
      </c>
      <c r="J96" s="3">
        <v>1604</v>
      </c>
      <c r="K96" s="3">
        <v>1604</v>
      </c>
      <c r="L96" s="3">
        <v>1604</v>
      </c>
      <c r="M96" s="3">
        <v>1604</v>
      </c>
      <c r="N96" s="10">
        <v>1604</v>
      </c>
      <c r="O96" s="3"/>
      <c r="P96" s="3"/>
      <c r="Q96" s="3"/>
      <c r="R96" s="3">
        <f>N96</f>
        <v>1604</v>
      </c>
      <c r="U96" s="1">
        <f t="shared" si="7"/>
        <v>2018</v>
      </c>
      <c r="V96" s="1">
        <f t="shared" si="8"/>
        <v>12</v>
      </c>
    </row>
    <row r="97" spans="1:22">
      <c r="A97" s="8" t="s">
        <v>19</v>
      </c>
      <c r="B97" s="3">
        <v>618</v>
      </c>
      <c r="C97" s="3">
        <v>1012</v>
      </c>
      <c r="D97" s="3">
        <v>1018</v>
      </c>
      <c r="E97" s="3">
        <v>1137</v>
      </c>
      <c r="F97" s="3">
        <v>1212</v>
      </c>
      <c r="G97" s="3">
        <v>1253</v>
      </c>
      <c r="H97" s="3">
        <v>1253</v>
      </c>
      <c r="I97" s="3">
        <v>1253</v>
      </c>
      <c r="J97" s="3">
        <v>1253</v>
      </c>
      <c r="K97" s="3">
        <v>1253</v>
      </c>
      <c r="L97" s="3">
        <v>1253</v>
      </c>
      <c r="M97" s="10">
        <v>1253</v>
      </c>
      <c r="N97" s="3"/>
      <c r="O97" s="3"/>
      <c r="P97" s="3"/>
      <c r="Q97" s="3"/>
      <c r="R97" s="3">
        <f>M97</f>
        <v>1253</v>
      </c>
      <c r="U97" s="1">
        <f t="shared" si="7"/>
        <v>2019</v>
      </c>
      <c r="V97" s="1">
        <f t="shared" si="8"/>
        <v>3</v>
      </c>
    </row>
    <row r="98" spans="1:22">
      <c r="A98" s="8" t="s">
        <v>20</v>
      </c>
      <c r="B98" s="3">
        <v>468</v>
      </c>
      <c r="C98" s="3">
        <v>948</v>
      </c>
      <c r="D98" s="3">
        <v>1132</v>
      </c>
      <c r="E98" s="3">
        <v>1204</v>
      </c>
      <c r="F98" s="3">
        <v>1274</v>
      </c>
      <c r="G98" s="3">
        <v>1324</v>
      </c>
      <c r="H98" s="3">
        <v>1324</v>
      </c>
      <c r="I98" s="3">
        <v>1324</v>
      </c>
      <c r="J98" s="3">
        <v>1324</v>
      </c>
      <c r="K98" s="3">
        <v>1324</v>
      </c>
      <c r="L98" s="10">
        <v>1324</v>
      </c>
      <c r="M98" s="3"/>
      <c r="N98" s="3"/>
      <c r="O98" s="3"/>
      <c r="P98" s="3"/>
      <c r="Q98" s="3"/>
      <c r="R98" s="3">
        <f>L98</f>
        <v>1324</v>
      </c>
      <c r="U98" s="1">
        <f t="shared" si="7"/>
        <v>2019</v>
      </c>
      <c r="V98" s="1">
        <f t="shared" si="8"/>
        <v>6</v>
      </c>
    </row>
    <row r="99" spans="1:22">
      <c r="A99" s="8" t="s">
        <v>21</v>
      </c>
      <c r="B99" s="3">
        <v>1228</v>
      </c>
      <c r="C99" s="3">
        <v>1544</v>
      </c>
      <c r="D99" s="3">
        <v>1649</v>
      </c>
      <c r="E99" s="3">
        <v>1745</v>
      </c>
      <c r="F99" s="3">
        <v>1804</v>
      </c>
      <c r="G99" s="3">
        <v>1874</v>
      </c>
      <c r="H99" s="3">
        <v>1874</v>
      </c>
      <c r="I99" s="3">
        <v>1874</v>
      </c>
      <c r="J99" s="3">
        <v>1874</v>
      </c>
      <c r="K99" s="10">
        <v>1874</v>
      </c>
      <c r="L99" s="3"/>
      <c r="M99" s="3"/>
      <c r="N99" s="3"/>
      <c r="O99" s="3"/>
      <c r="P99" s="3"/>
      <c r="Q99" s="3"/>
      <c r="R99" s="3">
        <f>K99</f>
        <v>1874</v>
      </c>
      <c r="U99" s="1">
        <f t="shared" si="7"/>
        <v>2019</v>
      </c>
      <c r="V99" s="1">
        <f t="shared" si="8"/>
        <v>9</v>
      </c>
    </row>
    <row r="100" spans="1:22">
      <c r="A100" s="8" t="s">
        <v>22</v>
      </c>
      <c r="B100" s="3">
        <v>1218</v>
      </c>
      <c r="C100" s="3">
        <v>1417</v>
      </c>
      <c r="D100" s="3">
        <v>1507</v>
      </c>
      <c r="E100" s="3">
        <v>1768</v>
      </c>
      <c r="F100" s="3">
        <v>1867</v>
      </c>
      <c r="G100" s="3">
        <v>1912</v>
      </c>
      <c r="H100" s="3">
        <v>1912</v>
      </c>
      <c r="I100" s="3">
        <v>1912</v>
      </c>
      <c r="J100" s="10">
        <v>1912</v>
      </c>
      <c r="K100" s="3"/>
      <c r="L100" s="3"/>
      <c r="M100" s="3"/>
      <c r="N100" s="3"/>
      <c r="O100" s="3"/>
      <c r="P100" s="3"/>
      <c r="Q100" s="3"/>
      <c r="R100" s="3">
        <f>J100</f>
        <v>1912</v>
      </c>
      <c r="U100" s="1">
        <f t="shared" si="7"/>
        <v>2019</v>
      </c>
      <c r="V100" s="1">
        <f t="shared" si="8"/>
        <v>12</v>
      </c>
    </row>
    <row r="101" spans="1:22">
      <c r="A101" s="8" t="s">
        <v>23</v>
      </c>
      <c r="B101" s="3">
        <v>1016</v>
      </c>
      <c r="C101" s="3">
        <v>1476</v>
      </c>
      <c r="D101" s="3">
        <v>1655</v>
      </c>
      <c r="E101" s="3">
        <v>1704</v>
      </c>
      <c r="F101" s="3">
        <v>1828</v>
      </c>
      <c r="G101" s="3">
        <v>1828</v>
      </c>
      <c r="H101" s="3">
        <v>1851</v>
      </c>
      <c r="I101" s="10">
        <v>1851</v>
      </c>
      <c r="J101" s="3"/>
      <c r="K101" s="3"/>
      <c r="L101" s="3"/>
      <c r="M101" s="3"/>
      <c r="N101" s="3"/>
      <c r="O101" s="3"/>
      <c r="P101" s="3"/>
      <c r="Q101" s="3"/>
      <c r="R101" s="3">
        <f>I101</f>
        <v>1851</v>
      </c>
      <c r="U101" s="1">
        <f t="shared" si="7"/>
        <v>2020</v>
      </c>
      <c r="V101" s="1">
        <f t="shared" si="8"/>
        <v>3</v>
      </c>
    </row>
    <row r="102" spans="1:22">
      <c r="A102" s="8" t="s">
        <v>24</v>
      </c>
      <c r="B102" s="3">
        <v>1146</v>
      </c>
      <c r="C102" s="3">
        <v>1418</v>
      </c>
      <c r="D102" s="3">
        <v>1612</v>
      </c>
      <c r="E102" s="3">
        <v>1664</v>
      </c>
      <c r="F102" s="3">
        <v>1774</v>
      </c>
      <c r="G102" s="3">
        <v>1774</v>
      </c>
      <c r="H102" s="10">
        <v>1774</v>
      </c>
      <c r="I102" s="3"/>
      <c r="J102" s="3"/>
      <c r="K102" s="3"/>
      <c r="L102" s="3"/>
      <c r="M102" s="3"/>
      <c r="N102" s="3"/>
      <c r="O102" s="3"/>
      <c r="P102" s="3"/>
      <c r="Q102" s="3"/>
      <c r="R102" s="3">
        <f>H102</f>
        <v>1774</v>
      </c>
      <c r="U102" s="1">
        <f t="shared" si="7"/>
        <v>2020</v>
      </c>
      <c r="V102" s="1">
        <f t="shared" si="8"/>
        <v>6</v>
      </c>
    </row>
    <row r="103" spans="1:22">
      <c r="A103" s="8" t="s">
        <v>25</v>
      </c>
      <c r="B103" s="3">
        <v>1578</v>
      </c>
      <c r="C103" s="3">
        <v>1874</v>
      </c>
      <c r="D103" s="3">
        <v>2046</v>
      </c>
      <c r="E103" s="3">
        <v>2114</v>
      </c>
      <c r="F103" s="3">
        <v>2256</v>
      </c>
      <c r="G103" s="10">
        <v>2256</v>
      </c>
      <c r="H103" s="3"/>
      <c r="I103" s="3"/>
      <c r="J103" s="3"/>
      <c r="K103" s="3"/>
      <c r="L103" s="3"/>
      <c r="M103" s="3"/>
      <c r="N103" s="3"/>
      <c r="O103" s="3"/>
      <c r="P103" s="3"/>
      <c r="Q103" s="3"/>
      <c r="R103" s="3">
        <f>G103</f>
        <v>2256</v>
      </c>
      <c r="U103" s="1">
        <f t="shared" si="7"/>
        <v>2020</v>
      </c>
      <c r="V103" s="1">
        <f t="shared" si="8"/>
        <v>9</v>
      </c>
    </row>
    <row r="104" spans="1:22">
      <c r="A104" s="8" t="s">
        <v>26</v>
      </c>
      <c r="B104" s="3">
        <v>2084</v>
      </c>
      <c r="C104" s="3">
        <v>2486</v>
      </c>
      <c r="D104" s="3">
        <v>2724</v>
      </c>
      <c r="E104" s="3">
        <v>2908</v>
      </c>
      <c r="F104" s="10">
        <v>3028</v>
      </c>
      <c r="G104" s="3"/>
      <c r="H104" s="3"/>
      <c r="I104" s="3"/>
      <c r="J104" s="3"/>
      <c r="K104" s="3"/>
      <c r="L104" s="3"/>
      <c r="M104" s="3"/>
      <c r="N104" s="3"/>
      <c r="O104" s="3"/>
      <c r="P104" s="3"/>
      <c r="Q104" s="3"/>
      <c r="R104" s="3">
        <f>F104</f>
        <v>3028</v>
      </c>
      <c r="U104" s="1">
        <f t="shared" si="7"/>
        <v>2020</v>
      </c>
      <c r="V104" s="1">
        <f t="shared" si="8"/>
        <v>12</v>
      </c>
    </row>
    <row r="105" spans="1:22">
      <c r="A105" s="8" t="s">
        <v>27</v>
      </c>
      <c r="B105" s="3">
        <v>2104</v>
      </c>
      <c r="C105" s="3">
        <v>2308</v>
      </c>
      <c r="D105" s="3">
        <v>2448</v>
      </c>
      <c r="E105" s="10">
        <v>2496</v>
      </c>
      <c r="F105" s="3"/>
      <c r="G105" s="3"/>
      <c r="H105" s="3"/>
      <c r="I105" s="3"/>
      <c r="J105" s="3"/>
      <c r="K105" s="3"/>
      <c r="L105" s="3"/>
      <c r="M105" s="3"/>
      <c r="N105" s="3"/>
      <c r="O105" s="3"/>
      <c r="P105" s="3"/>
      <c r="Q105" s="3"/>
      <c r="R105" s="3">
        <f>E105</f>
        <v>2496</v>
      </c>
      <c r="U105" s="1">
        <f t="shared" si="7"/>
        <v>2021</v>
      </c>
      <c r="V105" s="1">
        <f t="shared" si="8"/>
        <v>3</v>
      </c>
    </row>
    <row r="106" spans="1:22">
      <c r="A106" s="8" t="s">
        <v>28</v>
      </c>
      <c r="B106" s="3">
        <v>1842</v>
      </c>
      <c r="C106" s="3">
        <v>2507</v>
      </c>
      <c r="D106" s="10">
        <v>2728</v>
      </c>
      <c r="E106" s="3"/>
      <c r="F106" s="3"/>
      <c r="G106" s="3"/>
      <c r="H106" s="3"/>
      <c r="I106" s="3"/>
      <c r="J106" s="3"/>
      <c r="K106" s="3"/>
      <c r="L106" s="3"/>
      <c r="M106" s="3"/>
      <c r="N106" s="3"/>
      <c r="O106" s="3"/>
      <c r="P106" s="3"/>
      <c r="Q106" s="3"/>
      <c r="R106" s="3">
        <f>D106</f>
        <v>2728</v>
      </c>
      <c r="U106" s="1">
        <f t="shared" si="7"/>
        <v>2021</v>
      </c>
      <c r="V106" s="1">
        <f t="shared" si="8"/>
        <v>6</v>
      </c>
    </row>
    <row r="107" spans="1:22">
      <c r="A107" s="8" t="s">
        <v>29</v>
      </c>
      <c r="B107" s="3">
        <v>2007</v>
      </c>
      <c r="C107" s="10">
        <v>2327</v>
      </c>
      <c r="D107" s="3"/>
      <c r="E107" s="3"/>
      <c r="F107" s="3"/>
      <c r="G107" s="3"/>
      <c r="H107" s="3"/>
      <c r="I107" s="3"/>
      <c r="J107" s="3"/>
      <c r="K107" s="3"/>
      <c r="L107" s="3"/>
      <c r="M107" s="3"/>
      <c r="N107" s="3"/>
      <c r="O107" s="3"/>
      <c r="P107" s="3"/>
      <c r="Q107" s="3"/>
      <c r="R107" s="3">
        <f>C107</f>
        <v>2327</v>
      </c>
      <c r="U107" s="1">
        <f t="shared" si="7"/>
        <v>2021</v>
      </c>
      <c r="V107" s="1">
        <f t="shared" si="8"/>
        <v>9</v>
      </c>
    </row>
    <row r="108" spans="1:22">
      <c r="A108" s="9" t="s">
        <v>30</v>
      </c>
      <c r="B108" s="10">
        <v>2338</v>
      </c>
      <c r="C108" s="3"/>
      <c r="D108" s="3"/>
      <c r="E108" s="3"/>
      <c r="F108" s="3"/>
      <c r="G108" s="3"/>
      <c r="H108" s="3"/>
      <c r="I108" s="3"/>
      <c r="J108" s="3"/>
      <c r="K108" s="3"/>
      <c r="L108" s="3"/>
      <c r="M108" s="3"/>
      <c r="N108" s="3"/>
      <c r="O108" s="3"/>
      <c r="P108" s="3"/>
      <c r="Q108" s="3"/>
      <c r="R108" s="3">
        <f>B108</f>
        <v>2338</v>
      </c>
      <c r="U108" s="1">
        <f t="shared" si="7"/>
        <v>2021</v>
      </c>
      <c r="V108" s="1">
        <f t="shared" si="8"/>
        <v>12</v>
      </c>
    </row>
    <row r="109" spans="1:22">
      <c r="R109" s="3">
        <f>SUM(R93:R108)</f>
        <v>29929</v>
      </c>
    </row>
  </sheetData>
  <conditionalFormatting sqref="R44:S44">
    <cfRule type="expression" dxfId="31" priority="1">
      <formula>TRUE</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8B4CD-0958-4172-B1D4-3134380EF7AB}">
  <sheetPr>
    <tabColor theme="7" tint="0.59999389629810485"/>
  </sheetPr>
  <dimension ref="A2:T145"/>
  <sheetViews>
    <sheetView showGridLines="0" zoomScale="85" zoomScaleNormal="85" workbookViewId="0"/>
  </sheetViews>
  <sheetFormatPr defaultRowHeight="15"/>
  <cols>
    <col min="1" max="1" width="17.140625" style="1" customWidth="1"/>
    <col min="2" max="3" width="14.42578125" style="1" bestFit="1" customWidth="1"/>
    <col min="4" max="5" width="14" style="1" bestFit="1" customWidth="1"/>
    <col min="6" max="7" width="12.140625" style="1" bestFit="1" customWidth="1"/>
    <col min="8" max="16" width="11.28515625" style="1" bestFit="1" customWidth="1"/>
    <col min="17" max="17" width="12.42578125" style="1" bestFit="1" customWidth="1"/>
    <col min="18" max="18" width="11.140625" style="1" customWidth="1"/>
    <col min="19" max="16384" width="9.140625" style="1"/>
  </cols>
  <sheetData>
    <row r="2" spans="1:18">
      <c r="A2" s="17" t="s">
        <v>44</v>
      </c>
    </row>
    <row r="3" spans="1:18">
      <c r="B3" s="1" t="str">
        <f>PRP_Data!B25</f>
        <v>Development quarter</v>
      </c>
    </row>
    <row r="4" spans="1:18">
      <c r="A4" s="4" t="str">
        <f>PRP_Data!A26</f>
        <v>Accident quarter</v>
      </c>
      <c r="B4" s="5">
        <f>PRP_Data!B26</f>
        <v>0</v>
      </c>
      <c r="C4" s="5">
        <f>PRP_Data!C26</f>
        <v>1</v>
      </c>
      <c r="D4" s="5">
        <f>PRP_Data!D26</f>
        <v>2</v>
      </c>
      <c r="E4" s="5">
        <f>PRP_Data!E26</f>
        <v>3</v>
      </c>
      <c r="F4" s="5">
        <f>PRP_Data!F26</f>
        <v>4</v>
      </c>
      <c r="G4" s="5">
        <f>PRP_Data!G26</f>
        <v>5</v>
      </c>
      <c r="H4" s="5">
        <f>PRP_Data!H26</f>
        <v>6</v>
      </c>
      <c r="I4" s="5">
        <f>PRP_Data!I26</f>
        <v>7</v>
      </c>
      <c r="J4" s="5">
        <f>PRP_Data!J26</f>
        <v>8</v>
      </c>
      <c r="K4" s="5">
        <f>PRP_Data!K26</f>
        <v>9</v>
      </c>
      <c r="L4" s="5">
        <f>PRP_Data!L26</f>
        <v>10</v>
      </c>
      <c r="M4" s="5">
        <f>PRP_Data!M26</f>
        <v>11</v>
      </c>
      <c r="N4" s="5">
        <f>PRP_Data!N26</f>
        <v>12</v>
      </c>
      <c r="O4" s="5">
        <f>PRP_Data!O26</f>
        <v>13</v>
      </c>
      <c r="P4" s="5">
        <f>PRP_Data!P26</f>
        <v>14</v>
      </c>
      <c r="Q4" s="6">
        <f>PRP_Data!Q26</f>
        <v>15</v>
      </c>
      <c r="R4" s="1" t="s">
        <v>41</v>
      </c>
    </row>
    <row r="5" spans="1:18">
      <c r="A5" s="7" t="str">
        <f>PRP_Data!A27</f>
        <v>2018Q1</v>
      </c>
      <c r="B5" s="3">
        <f>PRP_Data!B71</f>
        <v>908</v>
      </c>
      <c r="C5" s="3">
        <f>PRP_Data!C71</f>
        <v>991</v>
      </c>
      <c r="D5" s="3">
        <f>PRP_Data!D71</f>
        <v>1045</v>
      </c>
      <c r="E5" s="3">
        <f>PRP_Data!E71</f>
        <v>1045</v>
      </c>
      <c r="F5" s="3">
        <f>PRP_Data!F71</f>
        <v>1045</v>
      </c>
      <c r="G5" s="3">
        <f>PRP_Data!G71</f>
        <v>1045</v>
      </c>
      <c r="H5" s="3">
        <f>PRP_Data!H71</f>
        <v>1045</v>
      </c>
      <c r="I5" s="3">
        <f>PRP_Data!I71</f>
        <v>1045</v>
      </c>
      <c r="J5" s="3">
        <f>PRP_Data!J71</f>
        <v>1045</v>
      </c>
      <c r="K5" s="3">
        <f>PRP_Data!K71</f>
        <v>1045</v>
      </c>
      <c r="L5" s="3">
        <f>PRP_Data!L71</f>
        <v>1045</v>
      </c>
      <c r="M5" s="3">
        <f>PRP_Data!M71</f>
        <v>1045</v>
      </c>
      <c r="N5" s="3">
        <f>PRP_Data!N71</f>
        <v>1045</v>
      </c>
      <c r="O5" s="3">
        <f>PRP_Data!O71</f>
        <v>1045</v>
      </c>
      <c r="P5" s="3">
        <f>PRP_Data!P71</f>
        <v>1045</v>
      </c>
      <c r="Q5" s="10">
        <f>PRP_Data!Q71</f>
        <v>1045</v>
      </c>
      <c r="R5" s="3">
        <f>Q5</f>
        <v>1045</v>
      </c>
    </row>
    <row r="6" spans="1:18">
      <c r="A6" s="8" t="str">
        <f>PRP_Data!A28</f>
        <v>2018Q2</v>
      </c>
      <c r="B6" s="3">
        <f>PRP_Data!B72</f>
        <v>931</v>
      </c>
      <c r="C6" s="3">
        <f>PRP_Data!C72</f>
        <v>952</v>
      </c>
      <c r="D6" s="3">
        <f>PRP_Data!D72</f>
        <v>1015</v>
      </c>
      <c r="E6" s="3">
        <f>PRP_Data!E72</f>
        <v>1015</v>
      </c>
      <c r="F6" s="3">
        <f>PRP_Data!F72</f>
        <v>1015</v>
      </c>
      <c r="G6" s="3">
        <f>PRP_Data!G72</f>
        <v>1015</v>
      </c>
      <c r="H6" s="3">
        <f>PRP_Data!H72</f>
        <v>1015</v>
      </c>
      <c r="I6" s="3">
        <f>PRP_Data!I72</f>
        <v>1015</v>
      </c>
      <c r="J6" s="3">
        <f>PRP_Data!J72</f>
        <v>1015</v>
      </c>
      <c r="K6" s="3">
        <f>PRP_Data!K72</f>
        <v>1015</v>
      </c>
      <c r="L6" s="3">
        <f>PRP_Data!L72</f>
        <v>1015</v>
      </c>
      <c r="M6" s="3">
        <f>PRP_Data!M72</f>
        <v>1015</v>
      </c>
      <c r="N6" s="3">
        <f>PRP_Data!N72</f>
        <v>1015</v>
      </c>
      <c r="O6" s="3">
        <f>PRP_Data!O72</f>
        <v>1015</v>
      </c>
      <c r="P6" s="10">
        <f>PRP_Data!P72</f>
        <v>1015</v>
      </c>
      <c r="Q6" s="3"/>
      <c r="R6" s="3">
        <f>P6</f>
        <v>1015</v>
      </c>
    </row>
    <row r="7" spans="1:18">
      <c r="A7" s="8" t="str">
        <f>PRP_Data!A29</f>
        <v>2018Q3</v>
      </c>
      <c r="B7" s="3">
        <f>PRP_Data!B73</f>
        <v>943</v>
      </c>
      <c r="C7" s="3">
        <f>PRP_Data!C73</f>
        <v>1018</v>
      </c>
      <c r="D7" s="3">
        <f>PRP_Data!D73</f>
        <v>1104</v>
      </c>
      <c r="E7" s="3">
        <f>PRP_Data!E73</f>
        <v>1104</v>
      </c>
      <c r="F7" s="3">
        <f>PRP_Data!F73</f>
        <v>1104</v>
      </c>
      <c r="G7" s="3">
        <f>PRP_Data!G73</f>
        <v>1104</v>
      </c>
      <c r="H7" s="3">
        <f>PRP_Data!H73</f>
        <v>1104</v>
      </c>
      <c r="I7" s="3">
        <f>PRP_Data!I73</f>
        <v>1104</v>
      </c>
      <c r="J7" s="3">
        <f>PRP_Data!J73</f>
        <v>1104</v>
      </c>
      <c r="K7" s="3">
        <f>PRP_Data!K73</f>
        <v>1104</v>
      </c>
      <c r="L7" s="3">
        <f>PRP_Data!L73</f>
        <v>1104</v>
      </c>
      <c r="M7" s="3">
        <f>PRP_Data!M73</f>
        <v>1104</v>
      </c>
      <c r="N7" s="3">
        <f>PRP_Data!N73</f>
        <v>1104</v>
      </c>
      <c r="O7" s="10">
        <f>PRP_Data!O73</f>
        <v>1104</v>
      </c>
      <c r="P7" s="3"/>
      <c r="Q7" s="3"/>
      <c r="R7" s="3">
        <f>O7</f>
        <v>1104</v>
      </c>
    </row>
    <row r="8" spans="1:18">
      <c r="A8" s="8" t="str">
        <f>PRP_Data!A30</f>
        <v>2018Q4</v>
      </c>
      <c r="B8" s="3">
        <f>PRP_Data!B74</f>
        <v>1374</v>
      </c>
      <c r="C8" s="3">
        <f>PRP_Data!C74</f>
        <v>1474</v>
      </c>
      <c r="D8" s="3">
        <f>PRP_Data!D74</f>
        <v>1604</v>
      </c>
      <c r="E8" s="3">
        <f>PRP_Data!E74</f>
        <v>1604</v>
      </c>
      <c r="F8" s="3">
        <f>PRP_Data!F74</f>
        <v>1604</v>
      </c>
      <c r="G8" s="3">
        <f>PRP_Data!G74</f>
        <v>1604</v>
      </c>
      <c r="H8" s="3">
        <f>PRP_Data!H74</f>
        <v>1604</v>
      </c>
      <c r="I8" s="3">
        <f>PRP_Data!I74</f>
        <v>1604</v>
      </c>
      <c r="J8" s="3">
        <f>PRP_Data!J74</f>
        <v>1604</v>
      </c>
      <c r="K8" s="3">
        <f>PRP_Data!K74</f>
        <v>1604</v>
      </c>
      <c r="L8" s="3">
        <f>PRP_Data!L74</f>
        <v>1604</v>
      </c>
      <c r="M8" s="3">
        <f>PRP_Data!M74</f>
        <v>1604</v>
      </c>
      <c r="N8" s="10">
        <f>PRP_Data!N74</f>
        <v>1604</v>
      </c>
      <c r="O8" s="3"/>
      <c r="P8" s="3"/>
      <c r="Q8" s="3"/>
      <c r="R8" s="3">
        <f>N8</f>
        <v>1604</v>
      </c>
    </row>
    <row r="9" spans="1:18">
      <c r="A9" s="8" t="str">
        <f>PRP_Data!A31</f>
        <v>2019Q1</v>
      </c>
      <c r="B9" s="3">
        <f>PRP_Data!B75</f>
        <v>1095</v>
      </c>
      <c r="C9" s="3">
        <f>PRP_Data!C75</f>
        <v>1187</v>
      </c>
      <c r="D9" s="3">
        <f>PRP_Data!D75</f>
        <v>1253</v>
      </c>
      <c r="E9" s="3">
        <f>PRP_Data!E75</f>
        <v>1253</v>
      </c>
      <c r="F9" s="3">
        <f>PRP_Data!F75</f>
        <v>1253</v>
      </c>
      <c r="G9" s="3">
        <f>PRP_Data!G75</f>
        <v>1253</v>
      </c>
      <c r="H9" s="3">
        <f>PRP_Data!H75</f>
        <v>1253</v>
      </c>
      <c r="I9" s="3">
        <f>PRP_Data!I75</f>
        <v>1253</v>
      </c>
      <c r="J9" s="3">
        <f>PRP_Data!J75</f>
        <v>1253</v>
      </c>
      <c r="K9" s="3">
        <f>PRP_Data!K75</f>
        <v>1253</v>
      </c>
      <c r="L9" s="3">
        <f>PRP_Data!L75</f>
        <v>1253</v>
      </c>
      <c r="M9" s="10">
        <f>PRP_Data!M75</f>
        <v>1253</v>
      </c>
      <c r="N9" s="3"/>
      <c r="O9" s="3"/>
      <c r="P9" s="3"/>
      <c r="Q9" s="3"/>
      <c r="R9" s="3">
        <f>M9</f>
        <v>1253</v>
      </c>
    </row>
    <row r="10" spans="1:18">
      <c r="A10" s="8" t="str">
        <f>PRP_Data!A32</f>
        <v>2019Q2</v>
      </c>
      <c r="B10" s="3">
        <f>PRP_Data!B76</f>
        <v>959</v>
      </c>
      <c r="C10" s="3">
        <f>PRP_Data!C76</f>
        <v>1097</v>
      </c>
      <c r="D10" s="3">
        <f>PRP_Data!D76</f>
        <v>1324</v>
      </c>
      <c r="E10" s="3">
        <f>PRP_Data!E76</f>
        <v>1324</v>
      </c>
      <c r="F10" s="3">
        <f>PRP_Data!F76</f>
        <v>1324</v>
      </c>
      <c r="G10" s="3">
        <f>PRP_Data!G76</f>
        <v>1324</v>
      </c>
      <c r="H10" s="3">
        <f>PRP_Data!H76</f>
        <v>1324</v>
      </c>
      <c r="I10" s="3">
        <f>PRP_Data!I76</f>
        <v>1324</v>
      </c>
      <c r="J10" s="3">
        <f>PRP_Data!J76</f>
        <v>1324</v>
      </c>
      <c r="K10" s="3">
        <f>PRP_Data!K76</f>
        <v>1324</v>
      </c>
      <c r="L10" s="10">
        <f>PRP_Data!L76</f>
        <v>1324</v>
      </c>
      <c r="M10" s="3"/>
      <c r="N10" s="3"/>
      <c r="O10" s="3"/>
      <c r="P10" s="3"/>
      <c r="Q10" s="3"/>
      <c r="R10" s="3">
        <f>L10</f>
        <v>1324</v>
      </c>
    </row>
    <row r="11" spans="1:18">
      <c r="A11" s="8" t="str">
        <f>PRP_Data!A33</f>
        <v>2019Q3</v>
      </c>
      <c r="B11" s="3">
        <f>PRP_Data!B77</f>
        <v>1574</v>
      </c>
      <c r="C11" s="3">
        <f>PRP_Data!C77</f>
        <v>1698</v>
      </c>
      <c r="D11" s="3">
        <f>PRP_Data!D77</f>
        <v>1874</v>
      </c>
      <c r="E11" s="3">
        <f>PRP_Data!E77</f>
        <v>1874</v>
      </c>
      <c r="F11" s="3">
        <f>PRP_Data!F77</f>
        <v>1874</v>
      </c>
      <c r="G11" s="3">
        <f>PRP_Data!G77</f>
        <v>1874</v>
      </c>
      <c r="H11" s="3">
        <f>PRP_Data!H77</f>
        <v>1874</v>
      </c>
      <c r="I11" s="3">
        <f>PRP_Data!I77</f>
        <v>1874</v>
      </c>
      <c r="J11" s="3">
        <f>PRP_Data!J77</f>
        <v>1874</v>
      </c>
      <c r="K11" s="10">
        <f>PRP_Data!K77</f>
        <v>1874</v>
      </c>
      <c r="L11" s="3"/>
      <c r="M11" s="3"/>
      <c r="N11" s="3"/>
      <c r="O11" s="3"/>
      <c r="P11" s="3"/>
      <c r="Q11" s="3"/>
      <c r="R11" s="3">
        <f>K11</f>
        <v>1874</v>
      </c>
    </row>
    <row r="12" spans="1:18">
      <c r="A12" s="8" t="str">
        <f>PRP_Data!A34</f>
        <v>2019Q4</v>
      </c>
      <c r="B12" s="3">
        <f>PRP_Data!B78</f>
        <v>1612</v>
      </c>
      <c r="C12" s="3">
        <f>PRP_Data!C78</f>
        <v>1774</v>
      </c>
      <c r="D12" s="3">
        <f>PRP_Data!D78</f>
        <v>1912</v>
      </c>
      <c r="E12" s="3">
        <f>PRP_Data!E78</f>
        <v>1912</v>
      </c>
      <c r="F12" s="3">
        <f>PRP_Data!F78</f>
        <v>1912</v>
      </c>
      <c r="G12" s="3">
        <f>PRP_Data!G78</f>
        <v>1912</v>
      </c>
      <c r="H12" s="3">
        <f>PRP_Data!H78</f>
        <v>1912</v>
      </c>
      <c r="I12" s="3">
        <f>PRP_Data!I78</f>
        <v>1912</v>
      </c>
      <c r="J12" s="10">
        <f>PRP_Data!J78</f>
        <v>1912</v>
      </c>
      <c r="K12" s="3"/>
      <c r="L12" s="3"/>
      <c r="M12" s="3"/>
      <c r="N12" s="3"/>
      <c r="O12" s="3"/>
      <c r="P12" s="3"/>
      <c r="Q12" s="3"/>
      <c r="R12" s="3">
        <f>J12</f>
        <v>1912</v>
      </c>
    </row>
    <row r="13" spans="1:18">
      <c r="A13" s="8" t="str">
        <f>PRP_Data!A35</f>
        <v>2020Q1</v>
      </c>
      <c r="B13" s="3">
        <f>PRP_Data!B79</f>
        <v>1384</v>
      </c>
      <c r="C13" s="3">
        <f>PRP_Data!C79</f>
        <v>1672</v>
      </c>
      <c r="D13" s="3">
        <f>PRP_Data!D79</f>
        <v>1851</v>
      </c>
      <c r="E13" s="3">
        <f>PRP_Data!E79</f>
        <v>1851</v>
      </c>
      <c r="F13" s="3">
        <f>PRP_Data!F79</f>
        <v>1851</v>
      </c>
      <c r="G13" s="3">
        <f>PRP_Data!G79</f>
        <v>1851</v>
      </c>
      <c r="H13" s="3">
        <f>PRP_Data!H79</f>
        <v>1851</v>
      </c>
      <c r="I13" s="10">
        <f>PRP_Data!I79</f>
        <v>1851</v>
      </c>
      <c r="J13" s="3"/>
      <c r="K13" s="3"/>
      <c r="L13" s="3"/>
      <c r="M13" s="3"/>
      <c r="N13" s="3"/>
      <c r="O13" s="3"/>
      <c r="P13" s="3"/>
      <c r="Q13" s="3"/>
      <c r="R13" s="3">
        <f>I13</f>
        <v>1851</v>
      </c>
    </row>
    <row r="14" spans="1:18">
      <c r="A14" s="8" t="str">
        <f>PRP_Data!A36</f>
        <v>2020Q2</v>
      </c>
      <c r="B14" s="3">
        <f>PRP_Data!B80</f>
        <v>1372</v>
      </c>
      <c r="C14" s="3">
        <f>PRP_Data!C80</f>
        <v>1586</v>
      </c>
      <c r="D14" s="3">
        <f>PRP_Data!D80</f>
        <v>1774</v>
      </c>
      <c r="E14" s="3">
        <f>PRP_Data!E80</f>
        <v>1774</v>
      </c>
      <c r="F14" s="3">
        <f>PRP_Data!F80</f>
        <v>1774</v>
      </c>
      <c r="G14" s="3">
        <f>PRP_Data!G80</f>
        <v>1774</v>
      </c>
      <c r="H14" s="10">
        <f>PRP_Data!H80</f>
        <v>1774</v>
      </c>
      <c r="I14" s="3"/>
      <c r="J14" s="3"/>
      <c r="K14" s="3"/>
      <c r="L14" s="3"/>
      <c r="M14" s="3"/>
      <c r="N14" s="3"/>
      <c r="O14" s="3"/>
      <c r="P14" s="3"/>
      <c r="Q14" s="3"/>
      <c r="R14" s="3">
        <f>H14</f>
        <v>1774</v>
      </c>
    </row>
    <row r="15" spans="1:18">
      <c r="A15" s="8" t="str">
        <f>PRP_Data!A37</f>
        <v>2020Q3</v>
      </c>
      <c r="B15" s="3">
        <f>PRP_Data!B81</f>
        <v>1881</v>
      </c>
      <c r="C15" s="3">
        <f>PRP_Data!C81</f>
        <v>2093</v>
      </c>
      <c r="D15" s="3">
        <f>PRP_Data!D81</f>
        <v>2256</v>
      </c>
      <c r="E15" s="3">
        <f>PRP_Data!E81</f>
        <v>2256</v>
      </c>
      <c r="F15" s="3">
        <f>PRP_Data!F81</f>
        <v>2256</v>
      </c>
      <c r="G15" s="10">
        <f>PRP_Data!G81</f>
        <v>2256</v>
      </c>
      <c r="H15" s="3"/>
      <c r="I15" s="3"/>
      <c r="J15" s="3"/>
      <c r="K15" s="3"/>
      <c r="L15" s="3"/>
      <c r="M15" s="3"/>
      <c r="N15" s="3"/>
      <c r="O15" s="3"/>
      <c r="P15" s="3"/>
      <c r="Q15" s="3"/>
      <c r="R15" s="3">
        <f>G15</f>
        <v>2256</v>
      </c>
    </row>
    <row r="16" spans="1:18">
      <c r="A16" s="8" t="str">
        <f>PRP_Data!A38</f>
        <v>2020Q4</v>
      </c>
      <c r="B16" s="3">
        <f>PRP_Data!B82</f>
        <v>2551</v>
      </c>
      <c r="C16" s="3">
        <f>PRP_Data!C82</f>
        <v>2854</v>
      </c>
      <c r="D16" s="3">
        <f>PRP_Data!D82</f>
        <v>3074</v>
      </c>
      <c r="E16" s="3">
        <f>PRP_Data!E82</f>
        <v>3074</v>
      </c>
      <c r="F16" s="10">
        <f>PRP_Data!F82</f>
        <v>3074</v>
      </c>
      <c r="G16" s="3"/>
      <c r="H16" s="3"/>
      <c r="I16" s="3"/>
      <c r="J16" s="3"/>
      <c r="K16" s="3"/>
      <c r="L16" s="3"/>
      <c r="M16" s="3"/>
      <c r="N16" s="3"/>
      <c r="O16" s="3"/>
      <c r="P16" s="3"/>
      <c r="Q16" s="3"/>
      <c r="R16" s="3">
        <f>F16</f>
        <v>3074</v>
      </c>
    </row>
    <row r="17" spans="1:19">
      <c r="A17" s="8" t="str">
        <f>PRP_Data!A39</f>
        <v>2021Q1</v>
      </c>
      <c r="B17" s="3">
        <f>PRP_Data!B83</f>
        <v>2382</v>
      </c>
      <c r="C17" s="3">
        <f>PRP_Data!C83</f>
        <v>2521</v>
      </c>
      <c r="D17" s="3">
        <f>PRP_Data!D83</f>
        <v>2628</v>
      </c>
      <c r="E17" s="10">
        <f>PRP_Data!E83</f>
        <v>2628</v>
      </c>
      <c r="F17" s="3"/>
      <c r="G17" s="3"/>
      <c r="H17" s="3"/>
      <c r="I17" s="3"/>
      <c r="J17" s="3"/>
      <c r="K17" s="3"/>
      <c r="L17" s="3"/>
      <c r="M17" s="3"/>
      <c r="N17" s="3"/>
      <c r="O17" s="3"/>
      <c r="P17" s="3"/>
      <c r="Q17" s="3"/>
      <c r="R17" s="3">
        <f>E17</f>
        <v>2628</v>
      </c>
    </row>
    <row r="18" spans="1:19">
      <c r="A18" s="8" t="str">
        <f>PRP_Data!A40</f>
        <v>2021Q2</v>
      </c>
      <c r="B18" s="3">
        <f>PRP_Data!B84</f>
        <v>2195</v>
      </c>
      <c r="C18" s="3">
        <f>PRP_Data!C84</f>
        <v>2684</v>
      </c>
      <c r="D18" s="10">
        <f>PRP_Data!D84</f>
        <v>2935</v>
      </c>
      <c r="E18" s="3"/>
      <c r="F18" s="3"/>
      <c r="G18" s="3"/>
      <c r="H18" s="3"/>
      <c r="I18" s="3"/>
      <c r="J18" s="3"/>
      <c r="K18" s="3"/>
      <c r="L18" s="3"/>
      <c r="M18" s="3"/>
      <c r="N18" s="3"/>
      <c r="O18" s="3"/>
      <c r="P18" s="3"/>
      <c r="Q18" s="3"/>
      <c r="R18" s="3">
        <f>D18</f>
        <v>2935</v>
      </c>
    </row>
    <row r="19" spans="1:19">
      <c r="A19" s="8" t="str">
        <f>PRP_Data!A41</f>
        <v>2021Q3</v>
      </c>
      <c r="B19" s="3">
        <f>PRP_Data!B85</f>
        <v>2315</v>
      </c>
      <c r="C19" s="10">
        <f>PRP_Data!C85</f>
        <v>2536</v>
      </c>
      <c r="D19" s="3"/>
      <c r="E19" s="3"/>
      <c r="F19" s="3"/>
      <c r="G19" s="3"/>
      <c r="H19" s="3"/>
      <c r="I19" s="3"/>
      <c r="J19" s="3"/>
      <c r="K19" s="3"/>
      <c r="L19" s="3"/>
      <c r="M19" s="3"/>
      <c r="N19" s="3"/>
      <c r="O19" s="3"/>
      <c r="P19" s="3"/>
      <c r="Q19" s="3"/>
      <c r="R19" s="3">
        <f>C19</f>
        <v>2536</v>
      </c>
    </row>
    <row r="20" spans="1:19">
      <c r="A20" s="9" t="str">
        <f>PRP_Data!A42</f>
        <v>2021Q4</v>
      </c>
      <c r="B20" s="10">
        <f>PRP_Data!B86</f>
        <v>2815</v>
      </c>
      <c r="C20" s="3"/>
      <c r="D20" s="3"/>
      <c r="E20" s="3"/>
      <c r="F20" s="3"/>
      <c r="G20" s="3"/>
      <c r="H20" s="3"/>
      <c r="I20" s="3"/>
      <c r="J20" s="3"/>
      <c r="K20" s="3"/>
      <c r="L20" s="3"/>
      <c r="M20" s="3"/>
      <c r="N20" s="3"/>
      <c r="O20" s="3"/>
      <c r="P20" s="3"/>
      <c r="Q20" s="3"/>
      <c r="R20" s="3">
        <f>B20</f>
        <v>2815</v>
      </c>
    </row>
    <row r="21" spans="1:19">
      <c r="Q21" s="1" t="s">
        <v>38</v>
      </c>
      <c r="R21" s="3">
        <f>SUM(R5:R20)</f>
        <v>31000</v>
      </c>
    </row>
    <row r="22" spans="1:19">
      <c r="R22" s="1" t="b">
        <f>R21=PRP_Data!R87</f>
        <v>1</v>
      </c>
    </row>
    <row r="24" spans="1:19">
      <c r="A24" s="17" t="s">
        <v>45</v>
      </c>
    </row>
    <row r="25" spans="1:19">
      <c r="B25" s="1" t="s">
        <v>32</v>
      </c>
    </row>
    <row r="26" spans="1:19">
      <c r="A26" s="4" t="s">
        <v>13</v>
      </c>
      <c r="B26" s="5">
        <v>0</v>
      </c>
      <c r="C26" s="5">
        <v>1</v>
      </c>
      <c r="D26" s="5">
        <v>2</v>
      </c>
      <c r="E26" s="5">
        <v>3</v>
      </c>
      <c r="F26" s="5">
        <v>4</v>
      </c>
      <c r="G26" s="5">
        <v>5</v>
      </c>
      <c r="H26" s="5">
        <v>6</v>
      </c>
      <c r="I26" s="5">
        <v>7</v>
      </c>
      <c r="J26" s="5">
        <v>8</v>
      </c>
      <c r="K26" s="5">
        <v>9</v>
      </c>
      <c r="L26" s="5">
        <v>10</v>
      </c>
      <c r="M26" s="5">
        <v>11</v>
      </c>
      <c r="N26" s="5">
        <v>12</v>
      </c>
      <c r="O26" s="5">
        <v>13</v>
      </c>
      <c r="P26" s="5">
        <v>14</v>
      </c>
      <c r="Q26" s="6">
        <v>15</v>
      </c>
    </row>
    <row r="27" spans="1:19">
      <c r="A27" s="7" t="str">
        <f t="shared" ref="A27:A42" si="0">A5</f>
        <v>2018Q1</v>
      </c>
      <c r="B27" s="3"/>
      <c r="C27" s="20">
        <f t="shared" ref="C27:Q40" si="1">IFERROR(C5/B5,"")</f>
        <v>1.091409691629956</v>
      </c>
      <c r="D27" s="20">
        <f t="shared" si="1"/>
        <v>1.0544904137235116</v>
      </c>
      <c r="E27" s="20">
        <f t="shared" si="1"/>
        <v>1</v>
      </c>
      <c r="F27" s="20">
        <f t="shared" si="1"/>
        <v>1</v>
      </c>
      <c r="G27" s="20">
        <f t="shared" si="1"/>
        <v>1</v>
      </c>
      <c r="H27" s="20">
        <f t="shared" si="1"/>
        <v>1</v>
      </c>
      <c r="I27" s="20">
        <f t="shared" si="1"/>
        <v>1</v>
      </c>
      <c r="J27" s="20">
        <f t="shared" si="1"/>
        <v>1</v>
      </c>
      <c r="K27" s="20">
        <f t="shared" si="1"/>
        <v>1</v>
      </c>
      <c r="L27" s="20">
        <f t="shared" si="1"/>
        <v>1</v>
      </c>
      <c r="M27" s="20">
        <f t="shared" si="1"/>
        <v>1</v>
      </c>
      <c r="N27" s="20">
        <f t="shared" si="1"/>
        <v>1</v>
      </c>
      <c r="O27" s="20">
        <f t="shared" si="1"/>
        <v>1</v>
      </c>
      <c r="P27" s="20">
        <f t="shared" si="1"/>
        <v>1</v>
      </c>
      <c r="Q27" s="19">
        <f t="shared" si="1"/>
        <v>1</v>
      </c>
      <c r="S27" s="1">
        <v>1</v>
      </c>
    </row>
    <row r="28" spans="1:19">
      <c r="A28" s="8" t="str">
        <f t="shared" si="0"/>
        <v>2018Q2</v>
      </c>
      <c r="B28" s="3"/>
      <c r="C28" s="20">
        <f t="shared" si="1"/>
        <v>1.0225563909774436</v>
      </c>
      <c r="D28" s="20">
        <f t="shared" si="1"/>
        <v>1.0661764705882353</v>
      </c>
      <c r="E28" s="20">
        <f t="shared" si="1"/>
        <v>1</v>
      </c>
      <c r="F28" s="20">
        <f t="shared" si="1"/>
        <v>1</v>
      </c>
      <c r="G28" s="20">
        <f t="shared" si="1"/>
        <v>1</v>
      </c>
      <c r="H28" s="20">
        <f t="shared" si="1"/>
        <v>1</v>
      </c>
      <c r="I28" s="20">
        <f t="shared" si="1"/>
        <v>1</v>
      </c>
      <c r="J28" s="20">
        <f t="shared" si="1"/>
        <v>1</v>
      </c>
      <c r="K28" s="20">
        <f t="shared" si="1"/>
        <v>1</v>
      </c>
      <c r="L28" s="20">
        <f t="shared" si="1"/>
        <v>1</v>
      </c>
      <c r="M28" s="20">
        <f t="shared" si="1"/>
        <v>1</v>
      </c>
      <c r="N28" s="20">
        <f t="shared" si="1"/>
        <v>1</v>
      </c>
      <c r="O28" s="20">
        <f t="shared" si="1"/>
        <v>1</v>
      </c>
      <c r="P28" s="19">
        <f t="shared" si="1"/>
        <v>1</v>
      </c>
      <c r="Q28" s="3"/>
      <c r="S28" s="1">
        <f>S27+1</f>
        <v>2</v>
      </c>
    </row>
    <row r="29" spans="1:19">
      <c r="A29" s="8" t="str">
        <f t="shared" si="0"/>
        <v>2018Q3</v>
      </c>
      <c r="B29" s="3"/>
      <c r="C29" s="20">
        <f t="shared" si="1"/>
        <v>1.0795334040296924</v>
      </c>
      <c r="D29" s="20">
        <f t="shared" si="1"/>
        <v>1.0844793713163066</v>
      </c>
      <c r="E29" s="20">
        <f t="shared" si="1"/>
        <v>1</v>
      </c>
      <c r="F29" s="20">
        <f t="shared" si="1"/>
        <v>1</v>
      </c>
      <c r="G29" s="20">
        <f t="shared" si="1"/>
        <v>1</v>
      </c>
      <c r="H29" s="20">
        <f t="shared" si="1"/>
        <v>1</v>
      </c>
      <c r="I29" s="20">
        <f t="shared" si="1"/>
        <v>1</v>
      </c>
      <c r="J29" s="20">
        <f t="shared" si="1"/>
        <v>1</v>
      </c>
      <c r="K29" s="20">
        <f t="shared" si="1"/>
        <v>1</v>
      </c>
      <c r="L29" s="20">
        <f t="shared" si="1"/>
        <v>1</v>
      </c>
      <c r="M29" s="20">
        <f t="shared" si="1"/>
        <v>1</v>
      </c>
      <c r="N29" s="20">
        <f t="shared" si="1"/>
        <v>1</v>
      </c>
      <c r="O29" s="19">
        <f t="shared" si="1"/>
        <v>1</v>
      </c>
      <c r="P29" s="3"/>
      <c r="Q29" s="3"/>
      <c r="S29" s="1">
        <f t="shared" ref="S29:S42" si="2">S28+1</f>
        <v>3</v>
      </c>
    </row>
    <row r="30" spans="1:19">
      <c r="A30" s="8" t="str">
        <f t="shared" si="0"/>
        <v>2018Q4</v>
      </c>
      <c r="B30" s="3"/>
      <c r="C30" s="20">
        <f t="shared" si="1"/>
        <v>1.0727802037845706</v>
      </c>
      <c r="D30" s="20">
        <f t="shared" si="1"/>
        <v>1.0881953867028493</v>
      </c>
      <c r="E30" s="20">
        <f t="shared" si="1"/>
        <v>1</v>
      </c>
      <c r="F30" s="20">
        <f t="shared" si="1"/>
        <v>1</v>
      </c>
      <c r="G30" s="20">
        <f t="shared" si="1"/>
        <v>1</v>
      </c>
      <c r="H30" s="20">
        <f t="shared" si="1"/>
        <v>1</v>
      </c>
      <c r="I30" s="20">
        <f t="shared" si="1"/>
        <v>1</v>
      </c>
      <c r="J30" s="20">
        <f t="shared" si="1"/>
        <v>1</v>
      </c>
      <c r="K30" s="20">
        <f t="shared" si="1"/>
        <v>1</v>
      </c>
      <c r="L30" s="20">
        <f t="shared" si="1"/>
        <v>1</v>
      </c>
      <c r="M30" s="20">
        <f t="shared" si="1"/>
        <v>1</v>
      </c>
      <c r="N30" s="19">
        <f t="shared" si="1"/>
        <v>1</v>
      </c>
      <c r="O30" s="3"/>
      <c r="P30" s="3"/>
      <c r="Q30" s="3"/>
      <c r="S30" s="1">
        <f t="shared" si="2"/>
        <v>4</v>
      </c>
    </row>
    <row r="31" spans="1:19">
      <c r="A31" s="8" t="str">
        <f t="shared" si="0"/>
        <v>2019Q1</v>
      </c>
      <c r="B31" s="3"/>
      <c r="C31" s="20">
        <f t="shared" si="1"/>
        <v>1.0840182648401826</v>
      </c>
      <c r="D31" s="20">
        <f t="shared" si="1"/>
        <v>1.0556023588879528</v>
      </c>
      <c r="E31" s="20">
        <f t="shared" si="1"/>
        <v>1</v>
      </c>
      <c r="F31" s="20">
        <f t="shared" si="1"/>
        <v>1</v>
      </c>
      <c r="G31" s="20">
        <f t="shared" si="1"/>
        <v>1</v>
      </c>
      <c r="H31" s="20">
        <f t="shared" si="1"/>
        <v>1</v>
      </c>
      <c r="I31" s="20">
        <f t="shared" si="1"/>
        <v>1</v>
      </c>
      <c r="J31" s="20">
        <f t="shared" si="1"/>
        <v>1</v>
      </c>
      <c r="K31" s="20">
        <f t="shared" si="1"/>
        <v>1</v>
      </c>
      <c r="L31" s="20">
        <f t="shared" si="1"/>
        <v>1</v>
      </c>
      <c r="M31" s="19">
        <f t="shared" si="1"/>
        <v>1</v>
      </c>
      <c r="N31" s="3"/>
      <c r="O31" s="3"/>
      <c r="P31" s="3"/>
      <c r="Q31" s="3"/>
      <c r="S31" s="1">
        <f t="shared" si="2"/>
        <v>5</v>
      </c>
    </row>
    <row r="32" spans="1:19">
      <c r="A32" s="8" t="str">
        <f t="shared" si="0"/>
        <v>2019Q2</v>
      </c>
      <c r="B32" s="3"/>
      <c r="C32" s="20">
        <f t="shared" si="1"/>
        <v>1.1438998957247133</v>
      </c>
      <c r="D32" s="20">
        <f t="shared" si="1"/>
        <v>1.2069279854147676</v>
      </c>
      <c r="E32" s="20">
        <f t="shared" si="1"/>
        <v>1</v>
      </c>
      <c r="F32" s="20">
        <f t="shared" si="1"/>
        <v>1</v>
      </c>
      <c r="G32" s="20">
        <f t="shared" si="1"/>
        <v>1</v>
      </c>
      <c r="H32" s="20">
        <f t="shared" si="1"/>
        <v>1</v>
      </c>
      <c r="I32" s="20">
        <f t="shared" si="1"/>
        <v>1</v>
      </c>
      <c r="J32" s="20">
        <f t="shared" si="1"/>
        <v>1</v>
      </c>
      <c r="K32" s="20">
        <f t="shared" si="1"/>
        <v>1</v>
      </c>
      <c r="L32" s="19">
        <f t="shared" si="1"/>
        <v>1</v>
      </c>
      <c r="M32" s="3"/>
      <c r="N32" s="3"/>
      <c r="O32" s="3"/>
      <c r="P32" s="3"/>
      <c r="Q32" s="3"/>
      <c r="S32" s="1">
        <f t="shared" si="2"/>
        <v>6</v>
      </c>
    </row>
    <row r="33" spans="1:19">
      <c r="A33" s="8" t="str">
        <f t="shared" si="0"/>
        <v>2019Q3</v>
      </c>
      <c r="B33" s="3"/>
      <c r="C33" s="20">
        <f t="shared" si="1"/>
        <v>1.0787801778907242</v>
      </c>
      <c r="D33" s="20">
        <f t="shared" si="1"/>
        <v>1.1036513545347468</v>
      </c>
      <c r="E33" s="20">
        <f t="shared" si="1"/>
        <v>1</v>
      </c>
      <c r="F33" s="20">
        <f t="shared" si="1"/>
        <v>1</v>
      </c>
      <c r="G33" s="20">
        <f t="shared" si="1"/>
        <v>1</v>
      </c>
      <c r="H33" s="20">
        <f t="shared" si="1"/>
        <v>1</v>
      </c>
      <c r="I33" s="20">
        <f t="shared" si="1"/>
        <v>1</v>
      </c>
      <c r="J33" s="20">
        <f t="shared" si="1"/>
        <v>1</v>
      </c>
      <c r="K33" s="19">
        <f t="shared" si="1"/>
        <v>1</v>
      </c>
      <c r="L33" s="3"/>
      <c r="M33" s="3"/>
      <c r="N33" s="3"/>
      <c r="O33" s="3"/>
      <c r="P33" s="3"/>
      <c r="Q33" s="3"/>
      <c r="S33" s="1">
        <f t="shared" si="2"/>
        <v>7</v>
      </c>
    </row>
    <row r="34" spans="1:19">
      <c r="A34" s="8" t="str">
        <f t="shared" si="0"/>
        <v>2019Q4</v>
      </c>
      <c r="B34" s="3"/>
      <c r="C34" s="20">
        <f t="shared" si="1"/>
        <v>1.1004962779156326</v>
      </c>
      <c r="D34" s="20">
        <f t="shared" si="1"/>
        <v>1.0777903043968433</v>
      </c>
      <c r="E34" s="20">
        <f t="shared" si="1"/>
        <v>1</v>
      </c>
      <c r="F34" s="20">
        <f t="shared" si="1"/>
        <v>1</v>
      </c>
      <c r="G34" s="20">
        <f t="shared" si="1"/>
        <v>1</v>
      </c>
      <c r="H34" s="20">
        <f t="shared" si="1"/>
        <v>1</v>
      </c>
      <c r="I34" s="20">
        <f t="shared" si="1"/>
        <v>1</v>
      </c>
      <c r="J34" s="19">
        <f t="shared" si="1"/>
        <v>1</v>
      </c>
      <c r="K34" s="3"/>
      <c r="L34" s="3"/>
      <c r="M34" s="3"/>
      <c r="N34" s="3"/>
      <c r="O34" s="3"/>
      <c r="P34" s="3"/>
      <c r="Q34" s="3"/>
      <c r="S34" s="1">
        <f t="shared" si="2"/>
        <v>8</v>
      </c>
    </row>
    <row r="35" spans="1:19">
      <c r="A35" s="8" t="str">
        <f t="shared" si="0"/>
        <v>2020Q1</v>
      </c>
      <c r="B35" s="3"/>
      <c r="C35" s="20">
        <f t="shared" si="1"/>
        <v>1.2080924855491328</v>
      </c>
      <c r="D35" s="20">
        <f t="shared" si="1"/>
        <v>1.1070574162679425</v>
      </c>
      <c r="E35" s="20">
        <f t="shared" si="1"/>
        <v>1</v>
      </c>
      <c r="F35" s="20">
        <f t="shared" si="1"/>
        <v>1</v>
      </c>
      <c r="G35" s="20">
        <f t="shared" si="1"/>
        <v>1</v>
      </c>
      <c r="H35" s="20">
        <f t="shared" si="1"/>
        <v>1</v>
      </c>
      <c r="I35" s="19">
        <f t="shared" si="1"/>
        <v>1</v>
      </c>
      <c r="J35" s="3"/>
      <c r="K35" s="3"/>
      <c r="L35" s="3"/>
      <c r="M35" s="3"/>
      <c r="N35" s="3"/>
      <c r="O35" s="3"/>
      <c r="P35" s="3"/>
      <c r="Q35" s="3"/>
      <c r="S35" s="1">
        <f t="shared" si="2"/>
        <v>9</v>
      </c>
    </row>
    <row r="36" spans="1:19">
      <c r="A36" s="8" t="str">
        <f t="shared" si="0"/>
        <v>2020Q2</v>
      </c>
      <c r="B36" s="3"/>
      <c r="C36" s="20">
        <f t="shared" si="1"/>
        <v>1.1559766763848396</v>
      </c>
      <c r="D36" s="20">
        <f t="shared" si="1"/>
        <v>1.1185372005044136</v>
      </c>
      <c r="E36" s="20">
        <f t="shared" si="1"/>
        <v>1</v>
      </c>
      <c r="F36" s="20">
        <f t="shared" si="1"/>
        <v>1</v>
      </c>
      <c r="G36" s="20">
        <f t="shared" si="1"/>
        <v>1</v>
      </c>
      <c r="H36" s="19">
        <f t="shared" si="1"/>
        <v>1</v>
      </c>
      <c r="I36" s="3"/>
      <c r="J36" s="3"/>
      <c r="K36" s="3"/>
      <c r="L36" s="3"/>
      <c r="M36" s="3"/>
      <c r="N36" s="3"/>
      <c r="O36" s="3"/>
      <c r="P36" s="3"/>
      <c r="Q36" s="3"/>
      <c r="S36" s="1">
        <f t="shared" si="2"/>
        <v>10</v>
      </c>
    </row>
    <row r="37" spans="1:19">
      <c r="A37" s="8" t="str">
        <f t="shared" si="0"/>
        <v>2020Q3</v>
      </c>
      <c r="B37" s="3"/>
      <c r="C37" s="20">
        <f t="shared" si="1"/>
        <v>1.1127060074428496</v>
      </c>
      <c r="D37" s="20">
        <f t="shared" si="1"/>
        <v>1.0778786430960343</v>
      </c>
      <c r="E37" s="20">
        <f t="shared" si="1"/>
        <v>1</v>
      </c>
      <c r="F37" s="20">
        <f t="shared" si="1"/>
        <v>1</v>
      </c>
      <c r="G37" s="19">
        <f t="shared" si="1"/>
        <v>1</v>
      </c>
      <c r="H37" s="3"/>
      <c r="I37" s="3"/>
      <c r="J37" s="3"/>
      <c r="K37" s="3"/>
      <c r="L37" s="3"/>
      <c r="M37" s="3"/>
      <c r="N37" s="3"/>
      <c r="O37" s="3"/>
      <c r="P37" s="3"/>
      <c r="Q37" s="3"/>
      <c r="S37" s="1">
        <f t="shared" si="2"/>
        <v>11</v>
      </c>
    </row>
    <row r="38" spans="1:19">
      <c r="A38" s="8" t="str">
        <f t="shared" si="0"/>
        <v>2020Q4</v>
      </c>
      <c r="B38" s="3"/>
      <c r="C38" s="20">
        <f t="shared" si="1"/>
        <v>1.1187769502156018</v>
      </c>
      <c r="D38" s="20">
        <f t="shared" si="1"/>
        <v>1.0770847932725998</v>
      </c>
      <c r="E38" s="20">
        <f t="shared" si="1"/>
        <v>1</v>
      </c>
      <c r="F38" s="19">
        <f t="shared" si="1"/>
        <v>1</v>
      </c>
      <c r="G38" s="3"/>
      <c r="H38" s="3"/>
      <c r="I38" s="3"/>
      <c r="J38" s="3"/>
      <c r="K38" s="3"/>
      <c r="L38" s="3"/>
      <c r="M38" s="3"/>
      <c r="N38" s="3"/>
      <c r="O38" s="3"/>
      <c r="P38" s="3"/>
      <c r="Q38" s="3"/>
      <c r="S38" s="1">
        <f t="shared" si="2"/>
        <v>12</v>
      </c>
    </row>
    <row r="39" spans="1:19">
      <c r="A39" s="8" t="str">
        <f t="shared" si="0"/>
        <v>2021Q1</v>
      </c>
      <c r="B39" s="3"/>
      <c r="C39" s="20">
        <f t="shared" si="1"/>
        <v>1.0583543240973972</v>
      </c>
      <c r="D39" s="20">
        <f t="shared" si="1"/>
        <v>1.0424434748115827</v>
      </c>
      <c r="E39" s="19">
        <f t="shared" si="1"/>
        <v>1</v>
      </c>
      <c r="F39" s="3"/>
      <c r="G39" s="3"/>
      <c r="H39" s="3"/>
      <c r="I39" s="3"/>
      <c r="J39" s="3"/>
      <c r="K39" s="3"/>
      <c r="L39" s="3"/>
      <c r="M39" s="3"/>
      <c r="N39" s="3"/>
      <c r="O39" s="3"/>
      <c r="P39" s="3"/>
      <c r="Q39" s="3"/>
      <c r="S39" s="1">
        <f t="shared" si="2"/>
        <v>13</v>
      </c>
    </row>
    <row r="40" spans="1:19">
      <c r="A40" s="8" t="str">
        <f t="shared" si="0"/>
        <v>2021Q2</v>
      </c>
      <c r="B40" s="3"/>
      <c r="C40" s="20">
        <f t="shared" si="1"/>
        <v>1.2227790432801822</v>
      </c>
      <c r="D40" s="19">
        <f t="shared" si="1"/>
        <v>1.0935171385991058</v>
      </c>
      <c r="E40" s="3"/>
      <c r="F40" s="3"/>
      <c r="G40" s="3"/>
      <c r="H40" s="3"/>
      <c r="I40" s="3"/>
      <c r="J40" s="3"/>
      <c r="K40" s="3"/>
      <c r="L40" s="3"/>
      <c r="M40" s="3"/>
      <c r="N40" s="3"/>
      <c r="O40" s="3"/>
      <c r="P40" s="3"/>
      <c r="Q40" s="3"/>
      <c r="S40" s="1">
        <f t="shared" si="2"/>
        <v>14</v>
      </c>
    </row>
    <row r="41" spans="1:19">
      <c r="A41" s="8" t="str">
        <f t="shared" si="0"/>
        <v>2021Q3</v>
      </c>
      <c r="B41" s="3"/>
      <c r="C41" s="19">
        <f>IFERROR(C19/B19,"")</f>
        <v>1.0954643628509719</v>
      </c>
      <c r="D41" s="3"/>
      <c r="E41" s="3"/>
      <c r="F41" s="3"/>
      <c r="G41" s="3"/>
      <c r="H41" s="3"/>
      <c r="I41" s="3"/>
      <c r="J41" s="3"/>
      <c r="K41" s="3"/>
      <c r="L41" s="3"/>
      <c r="M41" s="3"/>
      <c r="N41" s="3"/>
      <c r="O41" s="3"/>
      <c r="P41" s="3"/>
      <c r="Q41" s="3"/>
      <c r="S41" s="1">
        <f t="shared" si="2"/>
        <v>15</v>
      </c>
    </row>
    <row r="42" spans="1:19">
      <c r="A42" s="9" t="str">
        <f t="shared" si="0"/>
        <v>2021Q4</v>
      </c>
      <c r="B42" s="10"/>
      <c r="C42" s="3"/>
      <c r="D42" s="3"/>
      <c r="E42" s="3"/>
      <c r="F42" s="3"/>
      <c r="G42" s="3"/>
      <c r="H42" s="3"/>
      <c r="I42" s="3"/>
      <c r="J42" s="3"/>
      <c r="K42" s="3"/>
      <c r="L42" s="3"/>
      <c r="M42" s="3"/>
      <c r="N42" s="3"/>
      <c r="O42" s="3"/>
      <c r="P42" s="3"/>
      <c r="Q42" s="3"/>
      <c r="S42" s="1">
        <f t="shared" si="2"/>
        <v>16</v>
      </c>
    </row>
    <row r="43" spans="1:19">
      <c r="B43" s="1" t="s">
        <v>46</v>
      </c>
      <c r="C43" s="1" t="str">
        <f>B26&amp;":"&amp;C26</f>
        <v>0:1</v>
      </c>
      <c r="D43" s="1" t="str">
        <f t="shared" ref="D43:Q43" si="3">C26&amp;":"&amp;D26</f>
        <v>1:2</v>
      </c>
      <c r="E43" s="1" t="str">
        <f t="shared" si="3"/>
        <v>2:3</v>
      </c>
      <c r="F43" s="1" t="str">
        <f t="shared" si="3"/>
        <v>3:4</v>
      </c>
      <c r="G43" s="1" t="str">
        <f t="shared" si="3"/>
        <v>4:5</v>
      </c>
      <c r="H43" s="1" t="str">
        <f t="shared" si="3"/>
        <v>5:6</v>
      </c>
      <c r="I43" s="1" t="str">
        <f t="shared" si="3"/>
        <v>6:7</v>
      </c>
      <c r="J43" s="1" t="str">
        <f t="shared" si="3"/>
        <v>7:8</v>
      </c>
      <c r="K43" s="1" t="str">
        <f t="shared" si="3"/>
        <v>8:9</v>
      </c>
      <c r="L43" s="1" t="str">
        <f t="shared" si="3"/>
        <v>9:10</v>
      </c>
      <c r="M43" s="1" t="str">
        <f t="shared" si="3"/>
        <v>10:11</v>
      </c>
      <c r="N43" s="1" t="str">
        <f t="shared" si="3"/>
        <v>11:12</v>
      </c>
      <c r="O43" s="1" t="str">
        <f t="shared" si="3"/>
        <v>12:13</v>
      </c>
      <c r="P43" s="1" t="str">
        <f t="shared" si="3"/>
        <v>13:14</v>
      </c>
      <c r="Q43" s="1" t="str">
        <f t="shared" si="3"/>
        <v>14:15</v>
      </c>
      <c r="R43" s="1" t="s">
        <v>47</v>
      </c>
    </row>
    <row r="44" spans="1:19">
      <c r="A44" s="1" t="s">
        <v>48</v>
      </c>
      <c r="C44" s="20">
        <f>AVERAGE(C27:C41)</f>
        <v>1.1097082771075926</v>
      </c>
      <c r="D44" s="20">
        <f t="shared" ref="D44:Q44" si="4">AVERAGE(D27:D41)</f>
        <v>1.0895594508654922</v>
      </c>
      <c r="E44" s="20">
        <f t="shared" si="4"/>
        <v>1</v>
      </c>
      <c r="F44" s="20">
        <f t="shared" si="4"/>
        <v>1</v>
      </c>
      <c r="G44" s="20">
        <f t="shared" si="4"/>
        <v>1</v>
      </c>
      <c r="H44" s="20">
        <f t="shared" si="4"/>
        <v>1</v>
      </c>
      <c r="I44" s="20">
        <f t="shared" si="4"/>
        <v>1</v>
      </c>
      <c r="J44" s="20">
        <f t="shared" si="4"/>
        <v>1</v>
      </c>
      <c r="K44" s="20">
        <f t="shared" si="4"/>
        <v>1</v>
      </c>
      <c r="L44" s="20">
        <f t="shared" si="4"/>
        <v>1</v>
      </c>
      <c r="M44" s="20">
        <f t="shared" si="4"/>
        <v>1</v>
      </c>
      <c r="N44" s="20">
        <f t="shared" si="4"/>
        <v>1</v>
      </c>
      <c r="O44" s="20">
        <f t="shared" si="4"/>
        <v>1</v>
      </c>
      <c r="P44" s="20">
        <f t="shared" si="4"/>
        <v>1</v>
      </c>
      <c r="Q44" s="20">
        <f t="shared" si="4"/>
        <v>1</v>
      </c>
      <c r="R44" s="21">
        <f>PRODUCT(C44:Q44)</f>
        <v>1.20909314102624</v>
      </c>
    </row>
    <row r="45" spans="1:19">
      <c r="A45" s="1" t="s">
        <v>49</v>
      </c>
      <c r="C45" s="20">
        <f>SUM(C$5:C19)/SUM(B$5:B19)</f>
        <v>1.1133498040552052</v>
      </c>
      <c r="D45" s="20">
        <f>SUM(D$5:D18)/SUM(C$5:C18)</f>
        <v>1.0867759840684716</v>
      </c>
      <c r="E45" s="20">
        <f>SUM(E$5:E17)/SUM(D$5:D17)</f>
        <v>1</v>
      </c>
      <c r="F45" s="20">
        <f>SUM(F$5:F16)/SUM(E$5:E16)</f>
        <v>1</v>
      </c>
      <c r="G45" s="20">
        <f>SUM(G$5:G15)/SUM(F$5:F15)</f>
        <v>1</v>
      </c>
      <c r="H45" s="20">
        <f>SUM(H$5:H14)/SUM(G$5:G14)</f>
        <v>1</v>
      </c>
      <c r="I45" s="20">
        <f>SUM(I$5:I13)/SUM(H$5:H13)</f>
        <v>1</v>
      </c>
      <c r="J45" s="20">
        <f>SUM(J$5:J12)/SUM(I$5:I12)</f>
        <v>1</v>
      </c>
      <c r="K45" s="20">
        <f>SUM(K$5:K11)/SUM(J$5:J11)</f>
        <v>1</v>
      </c>
      <c r="L45" s="20">
        <f>SUM(L$5:L10)/SUM(K$5:K10)</f>
        <v>1</v>
      </c>
      <c r="M45" s="20">
        <f>SUM(M$5:M9)/SUM(L$5:L9)</f>
        <v>1</v>
      </c>
      <c r="N45" s="20">
        <f>SUM(N$5:N8)/SUM(M$5:M8)</f>
        <v>1</v>
      </c>
      <c r="O45" s="20">
        <f>SUM(O$5:O7)/SUM(N$5:N7)</f>
        <v>1</v>
      </c>
      <c r="P45" s="20">
        <f>SUM(P$5:P6)/SUM(O$5:O6)</f>
        <v>1</v>
      </c>
      <c r="Q45" s="20">
        <f>SUM(Q$5:Q5)/SUM(P$5:P5)</f>
        <v>1</v>
      </c>
      <c r="R45" s="21">
        <f t="shared" ref="R45:R50" si="5">PRODUCT(C45:Q45)</f>
        <v>1.2099618289145357</v>
      </c>
    </row>
    <row r="46" spans="1:19">
      <c r="A46" s="1" t="s">
        <v>50</v>
      </c>
      <c r="C46" s="20">
        <f>SUM(C16:C19)/SUM(B16:B19)</f>
        <v>1.1219951286667373</v>
      </c>
      <c r="D46" s="20">
        <f>SUM(D15:D18)/SUM(C15:C18)</f>
        <v>1.0729905437352245</v>
      </c>
      <c r="E46" s="20">
        <f>SUM(E14:E17)/SUM(D14:D17)</f>
        <v>1</v>
      </c>
      <c r="F46" s="20">
        <f>SUM(F13:F16)/SUM(E13:E16)</f>
        <v>1</v>
      </c>
      <c r="G46" s="20">
        <f>SUM(G12:G15)/SUM(F12:F15)</f>
        <v>1</v>
      </c>
      <c r="H46" s="20">
        <f>SUM(H11:H14)/SUM(G11:G14)</f>
        <v>1</v>
      </c>
      <c r="I46" s="20">
        <f>SUM(I10:I13)/SUM(H10:H13)</f>
        <v>1</v>
      </c>
      <c r="J46" s="20">
        <f>SUM(J9:J12)/SUM(I9:I12)</f>
        <v>1</v>
      </c>
      <c r="K46" s="20">
        <f>SUM(K8:K11)/SUM(J8:J11)</f>
        <v>1</v>
      </c>
      <c r="L46" s="20">
        <f>SUM(L7:L10)/SUM(K7:K10)</f>
        <v>1</v>
      </c>
      <c r="M46" s="20">
        <f>SUM(M6:M9)/SUM(L6:L9)</f>
        <v>1</v>
      </c>
      <c r="N46" s="20">
        <f>SUM(N5:N8)/SUM(M5:M8)</f>
        <v>1</v>
      </c>
      <c r="O46" s="20"/>
      <c r="P46" s="20"/>
      <c r="Q46" s="20"/>
      <c r="R46" s="21">
        <f t="shared" si="5"/>
        <v>1.2038901631763956</v>
      </c>
    </row>
    <row r="47" spans="1:19">
      <c r="A47" s="1" t="s">
        <v>51</v>
      </c>
      <c r="C47" s="20">
        <f>SUM(C12:C19)/SUM(B12:B19)</f>
        <v>1.1292378281927096</v>
      </c>
      <c r="D47" s="20">
        <f>SUM(D11:D18)/SUM(C11:C18)</f>
        <v>1.0842317260988035</v>
      </c>
      <c r="E47" s="20">
        <f>SUM(E10:E17)/SUM(D10:D17)</f>
        <v>1</v>
      </c>
      <c r="F47" s="20">
        <f>SUM(F9:F16)/SUM(E9:E16)</f>
        <v>1</v>
      </c>
      <c r="G47" s="20">
        <f>SUM(G8:G15)/SUM(F8:F15)</f>
        <v>1</v>
      </c>
      <c r="H47" s="20">
        <f>SUM(H7:H14)/SUM(G7:G14)</f>
        <v>1</v>
      </c>
      <c r="I47" s="20">
        <f>SUM(I6:I13)/SUM(H6:H13)</f>
        <v>1</v>
      </c>
      <c r="J47" s="20">
        <f>SUM(J5:J12)/SUM(I5:I12)</f>
        <v>1</v>
      </c>
      <c r="K47" s="20"/>
      <c r="L47" s="20"/>
      <c r="M47" s="20"/>
      <c r="N47" s="20"/>
      <c r="O47" s="20"/>
      <c r="P47" s="20"/>
      <c r="Q47" s="20"/>
      <c r="R47" s="21">
        <f t="shared" si="5"/>
        <v>1.2243554796374456</v>
      </c>
    </row>
    <row r="48" spans="1:19">
      <c r="C48" s="20"/>
      <c r="D48" s="20"/>
      <c r="E48" s="20"/>
      <c r="F48" s="20"/>
      <c r="G48" s="20"/>
      <c r="H48" s="20"/>
      <c r="I48" s="20"/>
      <c r="J48" s="20"/>
      <c r="K48" s="20"/>
      <c r="L48" s="20"/>
      <c r="M48" s="20"/>
      <c r="N48" s="20"/>
      <c r="O48" s="20"/>
      <c r="P48" s="20"/>
      <c r="Q48" s="20"/>
      <c r="R48" s="21"/>
    </row>
    <row r="49" spans="1:18">
      <c r="A49" s="1" t="s">
        <v>52</v>
      </c>
      <c r="C49" s="20">
        <f>TREND(C$27:C41,$S$27:$S41,$S42)</f>
        <v>1.1539179712565311</v>
      </c>
      <c r="D49" s="20">
        <f>TREND(D$27:D40,$S$27:$S40,$S41)</f>
        <v>1.0911536955803669</v>
      </c>
      <c r="E49" s="20">
        <f>TREND(E$27:E39,$S$27:$S39,$S40)</f>
        <v>1</v>
      </c>
      <c r="F49" s="20">
        <f>TREND(F$27:F38,$S$27:$S38,$S39)</f>
        <v>1</v>
      </c>
      <c r="G49" s="20">
        <f>TREND(G$27:G37,$S$27:$S37,$S38)</f>
        <v>1</v>
      </c>
      <c r="H49" s="20">
        <f>TREND(H$27:H36,$S$27:$S36,$S37)</f>
        <v>1</v>
      </c>
      <c r="I49" s="20">
        <f>TREND(I$27:I35,$S$27:$S35,$S36)</f>
        <v>1</v>
      </c>
      <c r="J49" s="20">
        <f>TREND(J$27:J34,$S$27:$S34,$S35)</f>
        <v>1</v>
      </c>
      <c r="K49" s="20">
        <f>TREND(K$27:K33,$S$27:$S33,$S34)</f>
        <v>1</v>
      </c>
      <c r="L49" s="20">
        <f>TREND(L$27:L32,$S$27:$S32,$S33)</f>
        <v>1</v>
      </c>
      <c r="M49" s="20">
        <f>TREND(M$27:M31,$S$27:$S31,$S32)</f>
        <v>1</v>
      </c>
      <c r="N49" s="20">
        <f>TREND(N$27:N30,$S$27:$S30,$S31)</f>
        <v>1</v>
      </c>
      <c r="O49" s="20">
        <f>TREND(O$27:O29,$S$27:$S29,$S30)</f>
        <v>1</v>
      </c>
      <c r="P49" s="20">
        <f>TREND(P$27:P28,$S$27:$S28,$S29)</f>
        <v>1</v>
      </c>
      <c r="Q49" s="20">
        <f>TREND(Q$27:Q27,$S$27:$S27,$S28)</f>
        <v>1</v>
      </c>
      <c r="R49" s="21">
        <f t="shared" si="5"/>
        <v>1.2591018587331635</v>
      </c>
    </row>
    <row r="50" spans="1:18">
      <c r="A50" s="1" t="s">
        <v>53</v>
      </c>
      <c r="C50" s="22">
        <v>1.1299999999999999</v>
      </c>
      <c r="D50" s="22">
        <v>1.0900000000000001</v>
      </c>
      <c r="E50" s="22">
        <v>1</v>
      </c>
      <c r="F50" s="22">
        <v>1</v>
      </c>
      <c r="G50" s="22">
        <v>1</v>
      </c>
      <c r="H50" s="22">
        <v>1</v>
      </c>
      <c r="I50" s="22">
        <v>1</v>
      </c>
      <c r="J50" s="22">
        <v>1</v>
      </c>
      <c r="K50" s="22">
        <v>1</v>
      </c>
      <c r="L50" s="22">
        <v>1</v>
      </c>
      <c r="M50" s="22">
        <v>1</v>
      </c>
      <c r="N50" s="22">
        <v>1</v>
      </c>
      <c r="O50" s="22">
        <v>1</v>
      </c>
      <c r="P50" s="22">
        <v>1</v>
      </c>
      <c r="Q50" s="22">
        <v>1</v>
      </c>
      <c r="R50" s="21">
        <f t="shared" si="5"/>
        <v>1.2317</v>
      </c>
    </row>
    <row r="80" spans="1:1">
      <c r="A80" s="17" t="s">
        <v>54</v>
      </c>
    </row>
    <row r="81" spans="1:19">
      <c r="B81" s="1" t="str">
        <f t="shared" ref="B81" si="6">B3</f>
        <v>Development quarter</v>
      </c>
    </row>
    <row r="82" spans="1:19">
      <c r="A82" s="4" t="str">
        <f t="shared" ref="A82:Q97" si="7">A4</f>
        <v>Accident quarter</v>
      </c>
      <c r="B82" s="5">
        <f t="shared" si="7"/>
        <v>0</v>
      </c>
      <c r="C82" s="5">
        <f t="shared" si="7"/>
        <v>1</v>
      </c>
      <c r="D82" s="5">
        <f t="shared" si="7"/>
        <v>2</v>
      </c>
      <c r="E82" s="5">
        <f t="shared" si="7"/>
        <v>3</v>
      </c>
      <c r="F82" s="5">
        <f t="shared" si="7"/>
        <v>4</v>
      </c>
      <c r="G82" s="5">
        <f t="shared" si="7"/>
        <v>5</v>
      </c>
      <c r="H82" s="5">
        <f t="shared" si="7"/>
        <v>6</v>
      </c>
      <c r="I82" s="5">
        <f t="shared" si="7"/>
        <v>7</v>
      </c>
      <c r="J82" s="5">
        <f t="shared" si="7"/>
        <v>8</v>
      </c>
      <c r="K82" s="5">
        <f t="shared" si="7"/>
        <v>9</v>
      </c>
      <c r="L82" s="5">
        <f t="shared" si="7"/>
        <v>10</v>
      </c>
      <c r="M82" s="5">
        <f t="shared" si="7"/>
        <v>11</v>
      </c>
      <c r="N82" s="5">
        <f t="shared" si="7"/>
        <v>12</v>
      </c>
      <c r="O82" s="5">
        <f t="shared" si="7"/>
        <v>13</v>
      </c>
      <c r="P82" s="5">
        <f t="shared" si="7"/>
        <v>14</v>
      </c>
      <c r="Q82" s="6">
        <f t="shared" si="7"/>
        <v>15</v>
      </c>
      <c r="R82" s="1" t="s">
        <v>55</v>
      </c>
      <c r="S82" s="1" t="s">
        <v>56</v>
      </c>
    </row>
    <row r="83" spans="1:19">
      <c r="A83" s="7" t="str">
        <f t="shared" si="7"/>
        <v>2018Q1</v>
      </c>
      <c r="B83" s="3">
        <f t="shared" si="7"/>
        <v>908</v>
      </c>
      <c r="C83" s="3">
        <f t="shared" si="7"/>
        <v>991</v>
      </c>
      <c r="D83" s="3">
        <f t="shared" si="7"/>
        <v>1045</v>
      </c>
      <c r="E83" s="3">
        <f t="shared" si="7"/>
        <v>1045</v>
      </c>
      <c r="F83" s="3">
        <f t="shared" si="7"/>
        <v>1045</v>
      </c>
      <c r="G83" s="3">
        <f t="shared" si="7"/>
        <v>1045</v>
      </c>
      <c r="H83" s="3">
        <f t="shared" si="7"/>
        <v>1045</v>
      </c>
      <c r="I83" s="3">
        <f t="shared" si="7"/>
        <v>1045</v>
      </c>
      <c r="J83" s="3">
        <f t="shared" si="7"/>
        <v>1045</v>
      </c>
      <c r="K83" s="3">
        <f t="shared" si="7"/>
        <v>1045</v>
      </c>
      <c r="L83" s="3">
        <f t="shared" si="7"/>
        <v>1045</v>
      </c>
      <c r="M83" s="3">
        <f t="shared" si="7"/>
        <v>1045</v>
      </c>
      <c r="N83" s="3">
        <f t="shared" si="7"/>
        <v>1045</v>
      </c>
      <c r="O83" s="3">
        <f t="shared" si="7"/>
        <v>1045</v>
      </c>
      <c r="P83" s="3">
        <f t="shared" si="7"/>
        <v>1045</v>
      </c>
      <c r="Q83" s="10">
        <f t="shared" si="7"/>
        <v>1045</v>
      </c>
      <c r="R83" s="3">
        <f>Q83-R5</f>
        <v>0</v>
      </c>
    </row>
    <row r="84" spans="1:19">
      <c r="A84" s="8" t="str">
        <f t="shared" si="7"/>
        <v>2018Q2</v>
      </c>
      <c r="B84" s="3">
        <f t="shared" si="7"/>
        <v>931</v>
      </c>
      <c r="C84" s="3">
        <f t="shared" si="7"/>
        <v>952</v>
      </c>
      <c r="D84" s="3">
        <f t="shared" si="7"/>
        <v>1015</v>
      </c>
      <c r="E84" s="3">
        <f t="shared" si="7"/>
        <v>1015</v>
      </c>
      <c r="F84" s="3">
        <f t="shared" si="7"/>
        <v>1015</v>
      </c>
      <c r="G84" s="3">
        <f t="shared" si="7"/>
        <v>1015</v>
      </c>
      <c r="H84" s="3">
        <f t="shared" si="7"/>
        <v>1015</v>
      </c>
      <c r="I84" s="3">
        <f t="shared" si="7"/>
        <v>1015</v>
      </c>
      <c r="J84" s="3">
        <f t="shared" si="7"/>
        <v>1015</v>
      </c>
      <c r="K84" s="3">
        <f t="shared" si="7"/>
        <v>1015</v>
      </c>
      <c r="L84" s="3">
        <f t="shared" si="7"/>
        <v>1015</v>
      </c>
      <c r="M84" s="3">
        <f t="shared" si="7"/>
        <v>1015</v>
      </c>
      <c r="N84" s="3">
        <f t="shared" si="7"/>
        <v>1015</v>
      </c>
      <c r="O84" s="3">
        <f t="shared" si="7"/>
        <v>1015</v>
      </c>
      <c r="P84" s="10">
        <f t="shared" si="7"/>
        <v>1015</v>
      </c>
      <c r="Q84" s="26">
        <f t="shared" ref="O84:Q86" si="8">P84*Q$50</f>
        <v>1015</v>
      </c>
      <c r="R84" s="3">
        <f t="shared" ref="R84:R98" si="9">Q84-R6</f>
        <v>0</v>
      </c>
    </row>
    <row r="85" spans="1:19">
      <c r="A85" s="8" t="str">
        <f t="shared" si="7"/>
        <v>2018Q3</v>
      </c>
      <c r="B85" s="3">
        <f t="shared" si="7"/>
        <v>943</v>
      </c>
      <c r="C85" s="3">
        <f t="shared" si="7"/>
        <v>1018</v>
      </c>
      <c r="D85" s="3">
        <f t="shared" si="7"/>
        <v>1104</v>
      </c>
      <c r="E85" s="3">
        <f t="shared" si="7"/>
        <v>1104</v>
      </c>
      <c r="F85" s="3">
        <f t="shared" si="7"/>
        <v>1104</v>
      </c>
      <c r="G85" s="3">
        <f t="shared" si="7"/>
        <v>1104</v>
      </c>
      <c r="H85" s="3">
        <f t="shared" si="7"/>
        <v>1104</v>
      </c>
      <c r="I85" s="3">
        <f t="shared" si="7"/>
        <v>1104</v>
      </c>
      <c r="J85" s="3">
        <f t="shared" si="7"/>
        <v>1104</v>
      </c>
      <c r="K85" s="3">
        <f t="shared" si="7"/>
        <v>1104</v>
      </c>
      <c r="L85" s="3">
        <f t="shared" si="7"/>
        <v>1104</v>
      </c>
      <c r="M85" s="3">
        <f t="shared" si="7"/>
        <v>1104</v>
      </c>
      <c r="N85" s="3">
        <f t="shared" si="7"/>
        <v>1104</v>
      </c>
      <c r="O85" s="10">
        <f t="shared" si="7"/>
        <v>1104</v>
      </c>
      <c r="P85" s="23">
        <f t="shared" si="8"/>
        <v>1104</v>
      </c>
      <c r="Q85" s="27">
        <f t="shared" si="8"/>
        <v>1104</v>
      </c>
      <c r="R85" s="3">
        <f t="shared" si="9"/>
        <v>0</v>
      </c>
    </row>
    <row r="86" spans="1:19">
      <c r="A86" s="8" t="str">
        <f t="shared" si="7"/>
        <v>2018Q4</v>
      </c>
      <c r="B86" s="3">
        <f t="shared" si="7"/>
        <v>1374</v>
      </c>
      <c r="C86" s="3">
        <f t="shared" si="7"/>
        <v>1474</v>
      </c>
      <c r="D86" s="3">
        <f t="shared" si="7"/>
        <v>1604</v>
      </c>
      <c r="E86" s="3">
        <f t="shared" si="7"/>
        <v>1604</v>
      </c>
      <c r="F86" s="3">
        <f t="shared" si="7"/>
        <v>1604</v>
      </c>
      <c r="G86" s="3">
        <f t="shared" si="7"/>
        <v>1604</v>
      </c>
      <c r="H86" s="3">
        <f t="shared" si="7"/>
        <v>1604</v>
      </c>
      <c r="I86" s="3">
        <f t="shared" si="7"/>
        <v>1604</v>
      </c>
      <c r="J86" s="3">
        <f t="shared" si="7"/>
        <v>1604</v>
      </c>
      <c r="K86" s="3">
        <f t="shared" si="7"/>
        <v>1604</v>
      </c>
      <c r="L86" s="3">
        <f t="shared" si="7"/>
        <v>1604</v>
      </c>
      <c r="M86" s="3">
        <f t="shared" si="7"/>
        <v>1604</v>
      </c>
      <c r="N86" s="10">
        <f t="shared" si="7"/>
        <v>1604</v>
      </c>
      <c r="O86" s="23">
        <f t="shared" si="8"/>
        <v>1604</v>
      </c>
      <c r="P86" s="23">
        <f t="shared" si="8"/>
        <v>1604</v>
      </c>
      <c r="Q86" s="27">
        <f t="shared" si="8"/>
        <v>1604</v>
      </c>
      <c r="R86" s="3">
        <f t="shared" si="9"/>
        <v>0</v>
      </c>
    </row>
    <row r="87" spans="1:19">
      <c r="A87" s="8" t="str">
        <f t="shared" si="7"/>
        <v>2019Q1</v>
      </c>
      <c r="B87" s="3">
        <f t="shared" si="7"/>
        <v>1095</v>
      </c>
      <c r="C87" s="3">
        <f t="shared" si="7"/>
        <v>1187</v>
      </c>
      <c r="D87" s="3">
        <f t="shared" si="7"/>
        <v>1253</v>
      </c>
      <c r="E87" s="3">
        <f t="shared" si="7"/>
        <v>1253</v>
      </c>
      <c r="F87" s="3">
        <f t="shared" si="7"/>
        <v>1253</v>
      </c>
      <c r="G87" s="3">
        <f t="shared" si="7"/>
        <v>1253</v>
      </c>
      <c r="H87" s="3">
        <f t="shared" si="7"/>
        <v>1253</v>
      </c>
      <c r="I87" s="3">
        <f t="shared" si="7"/>
        <v>1253</v>
      </c>
      <c r="J87" s="3">
        <f t="shared" si="7"/>
        <v>1253</v>
      </c>
      <c r="K87" s="3">
        <f t="shared" si="7"/>
        <v>1253</v>
      </c>
      <c r="L87" s="3">
        <f t="shared" si="7"/>
        <v>1253</v>
      </c>
      <c r="M87" s="10">
        <f t="shared" si="7"/>
        <v>1253</v>
      </c>
      <c r="N87" s="23">
        <f t="shared" ref="L87:Q89" si="10">M87*N$50</f>
        <v>1253</v>
      </c>
      <c r="O87" s="23">
        <f t="shared" si="10"/>
        <v>1253</v>
      </c>
      <c r="P87" s="23">
        <f t="shared" si="10"/>
        <v>1253</v>
      </c>
      <c r="Q87" s="27">
        <f t="shared" si="10"/>
        <v>1253</v>
      </c>
      <c r="R87" s="3">
        <f t="shared" si="9"/>
        <v>0</v>
      </c>
    </row>
    <row r="88" spans="1:19">
      <c r="A88" s="8" t="str">
        <f t="shared" si="7"/>
        <v>2019Q2</v>
      </c>
      <c r="B88" s="3">
        <f t="shared" si="7"/>
        <v>959</v>
      </c>
      <c r="C88" s="3">
        <f t="shared" si="7"/>
        <v>1097</v>
      </c>
      <c r="D88" s="3">
        <f t="shared" si="7"/>
        <v>1324</v>
      </c>
      <c r="E88" s="3">
        <f t="shared" si="7"/>
        <v>1324</v>
      </c>
      <c r="F88" s="3">
        <f t="shared" si="7"/>
        <v>1324</v>
      </c>
      <c r="G88" s="3">
        <f t="shared" si="7"/>
        <v>1324</v>
      </c>
      <c r="H88" s="3">
        <f t="shared" si="7"/>
        <v>1324</v>
      </c>
      <c r="I88" s="3">
        <f t="shared" si="7"/>
        <v>1324</v>
      </c>
      <c r="J88" s="3">
        <f t="shared" si="7"/>
        <v>1324</v>
      </c>
      <c r="K88" s="3">
        <f t="shared" si="7"/>
        <v>1324</v>
      </c>
      <c r="L88" s="10">
        <f t="shared" si="7"/>
        <v>1324</v>
      </c>
      <c r="M88" s="23">
        <f t="shared" si="10"/>
        <v>1324</v>
      </c>
      <c r="N88" s="23">
        <f t="shared" si="10"/>
        <v>1324</v>
      </c>
      <c r="O88" s="23">
        <f t="shared" si="10"/>
        <v>1324</v>
      </c>
      <c r="P88" s="23">
        <f t="shared" si="10"/>
        <v>1324</v>
      </c>
      <c r="Q88" s="27">
        <f t="shared" si="10"/>
        <v>1324</v>
      </c>
      <c r="R88" s="3">
        <f t="shared" si="9"/>
        <v>0</v>
      </c>
    </row>
    <row r="89" spans="1:19">
      <c r="A89" s="8" t="str">
        <f t="shared" si="7"/>
        <v>2019Q3</v>
      </c>
      <c r="B89" s="3">
        <f t="shared" si="7"/>
        <v>1574</v>
      </c>
      <c r="C89" s="3">
        <f t="shared" si="7"/>
        <v>1698</v>
      </c>
      <c r="D89" s="3">
        <f t="shared" si="7"/>
        <v>1874</v>
      </c>
      <c r="E89" s="3">
        <f t="shared" si="7"/>
        <v>1874</v>
      </c>
      <c r="F89" s="3">
        <f t="shared" si="7"/>
        <v>1874</v>
      </c>
      <c r="G89" s="3">
        <f t="shared" si="7"/>
        <v>1874</v>
      </c>
      <c r="H89" s="3">
        <f t="shared" si="7"/>
        <v>1874</v>
      </c>
      <c r="I89" s="3">
        <f t="shared" si="7"/>
        <v>1874</v>
      </c>
      <c r="J89" s="3">
        <f t="shared" si="7"/>
        <v>1874</v>
      </c>
      <c r="K89" s="10">
        <f t="shared" si="7"/>
        <v>1874</v>
      </c>
      <c r="L89" s="23">
        <f t="shared" si="10"/>
        <v>1874</v>
      </c>
      <c r="M89" s="23">
        <f t="shared" si="10"/>
        <v>1874</v>
      </c>
      <c r="N89" s="23">
        <f t="shared" si="10"/>
        <v>1874</v>
      </c>
      <c r="O89" s="23">
        <f t="shared" si="10"/>
        <v>1874</v>
      </c>
      <c r="P89" s="23">
        <f t="shared" si="10"/>
        <v>1874</v>
      </c>
      <c r="Q89" s="27">
        <f t="shared" si="10"/>
        <v>1874</v>
      </c>
      <c r="R89" s="3">
        <f t="shared" si="9"/>
        <v>0</v>
      </c>
    </row>
    <row r="90" spans="1:19">
      <c r="A90" s="8" t="str">
        <f t="shared" si="7"/>
        <v>2019Q4</v>
      </c>
      <c r="B90" s="3">
        <f t="shared" si="7"/>
        <v>1612</v>
      </c>
      <c r="C90" s="3">
        <f t="shared" si="7"/>
        <v>1774</v>
      </c>
      <c r="D90" s="3">
        <f t="shared" si="7"/>
        <v>1912</v>
      </c>
      <c r="E90" s="3">
        <f t="shared" si="7"/>
        <v>1912</v>
      </c>
      <c r="F90" s="3">
        <f t="shared" si="7"/>
        <v>1912</v>
      </c>
      <c r="G90" s="3">
        <f t="shared" si="7"/>
        <v>1912</v>
      </c>
      <c r="H90" s="3">
        <f t="shared" si="7"/>
        <v>1912</v>
      </c>
      <c r="I90" s="3">
        <f t="shared" si="7"/>
        <v>1912</v>
      </c>
      <c r="J90" s="10">
        <f t="shared" si="7"/>
        <v>1912</v>
      </c>
      <c r="K90" s="23">
        <f t="shared" ref="I90:Q92" si="11">J90*K$50</f>
        <v>1912</v>
      </c>
      <c r="L90" s="23">
        <f t="shared" si="11"/>
        <v>1912</v>
      </c>
      <c r="M90" s="23">
        <f t="shared" si="11"/>
        <v>1912</v>
      </c>
      <c r="N90" s="23">
        <f t="shared" si="11"/>
        <v>1912</v>
      </c>
      <c r="O90" s="23">
        <f t="shared" si="11"/>
        <v>1912</v>
      </c>
      <c r="P90" s="23">
        <f t="shared" si="11"/>
        <v>1912</v>
      </c>
      <c r="Q90" s="27">
        <f t="shared" si="11"/>
        <v>1912</v>
      </c>
      <c r="R90" s="3">
        <f t="shared" si="9"/>
        <v>0</v>
      </c>
    </row>
    <row r="91" spans="1:19">
      <c r="A91" s="8" t="str">
        <f t="shared" si="7"/>
        <v>2020Q1</v>
      </c>
      <c r="B91" s="3">
        <f t="shared" si="7"/>
        <v>1384</v>
      </c>
      <c r="C91" s="3">
        <f t="shared" si="7"/>
        <v>1672</v>
      </c>
      <c r="D91" s="3">
        <f t="shared" si="7"/>
        <v>1851</v>
      </c>
      <c r="E91" s="3">
        <f t="shared" si="7"/>
        <v>1851</v>
      </c>
      <c r="F91" s="3">
        <f t="shared" si="7"/>
        <v>1851</v>
      </c>
      <c r="G91" s="3">
        <f t="shared" si="7"/>
        <v>1851</v>
      </c>
      <c r="H91" s="3">
        <f t="shared" si="7"/>
        <v>1851</v>
      </c>
      <c r="I91" s="10">
        <f t="shared" si="7"/>
        <v>1851</v>
      </c>
      <c r="J91" s="23">
        <f t="shared" si="11"/>
        <v>1851</v>
      </c>
      <c r="K91" s="23">
        <f t="shared" si="11"/>
        <v>1851</v>
      </c>
      <c r="L91" s="23">
        <f t="shared" si="11"/>
        <v>1851</v>
      </c>
      <c r="M91" s="23">
        <f t="shared" si="11"/>
        <v>1851</v>
      </c>
      <c r="N91" s="23">
        <f t="shared" si="11"/>
        <v>1851</v>
      </c>
      <c r="O91" s="23">
        <f t="shared" si="11"/>
        <v>1851</v>
      </c>
      <c r="P91" s="23">
        <f t="shared" si="11"/>
        <v>1851</v>
      </c>
      <c r="Q91" s="27">
        <f t="shared" si="11"/>
        <v>1851</v>
      </c>
      <c r="R91" s="3">
        <f t="shared" si="9"/>
        <v>0</v>
      </c>
    </row>
    <row r="92" spans="1:19">
      <c r="A92" s="8" t="str">
        <f t="shared" si="7"/>
        <v>2020Q2</v>
      </c>
      <c r="B92" s="3">
        <f t="shared" si="7"/>
        <v>1372</v>
      </c>
      <c r="C92" s="3">
        <f t="shared" si="7"/>
        <v>1586</v>
      </c>
      <c r="D92" s="3">
        <f t="shared" si="7"/>
        <v>1774</v>
      </c>
      <c r="E92" s="3">
        <f t="shared" si="7"/>
        <v>1774</v>
      </c>
      <c r="F92" s="3">
        <f t="shared" si="7"/>
        <v>1774</v>
      </c>
      <c r="G92" s="3">
        <f t="shared" si="7"/>
        <v>1774</v>
      </c>
      <c r="H92" s="10">
        <f t="shared" si="7"/>
        <v>1774</v>
      </c>
      <c r="I92" s="23">
        <f t="shared" si="11"/>
        <v>1774</v>
      </c>
      <c r="J92" s="23">
        <f t="shared" si="11"/>
        <v>1774</v>
      </c>
      <c r="K92" s="23">
        <f t="shared" si="11"/>
        <v>1774</v>
      </c>
      <c r="L92" s="23">
        <f t="shared" si="11"/>
        <v>1774</v>
      </c>
      <c r="M92" s="23">
        <f t="shared" si="11"/>
        <v>1774</v>
      </c>
      <c r="N92" s="23">
        <f t="shared" si="11"/>
        <v>1774</v>
      </c>
      <c r="O92" s="23">
        <f t="shared" si="11"/>
        <v>1774</v>
      </c>
      <c r="P92" s="23">
        <f t="shared" si="11"/>
        <v>1774</v>
      </c>
      <c r="Q92" s="27">
        <f t="shared" si="11"/>
        <v>1774</v>
      </c>
      <c r="R92" s="3">
        <f t="shared" si="9"/>
        <v>0</v>
      </c>
    </row>
    <row r="93" spans="1:19">
      <c r="A93" s="8" t="str">
        <f t="shared" si="7"/>
        <v>2020Q3</v>
      </c>
      <c r="B93" s="3">
        <f t="shared" si="7"/>
        <v>1881</v>
      </c>
      <c r="C93" s="3">
        <f t="shared" si="7"/>
        <v>2093</v>
      </c>
      <c r="D93" s="3">
        <f t="shared" si="7"/>
        <v>2256</v>
      </c>
      <c r="E93" s="3">
        <f t="shared" si="7"/>
        <v>2256</v>
      </c>
      <c r="F93" s="3">
        <f t="shared" si="7"/>
        <v>2256</v>
      </c>
      <c r="G93" s="10">
        <f t="shared" si="7"/>
        <v>2256</v>
      </c>
      <c r="H93" s="23">
        <f t="shared" ref="F93:Q95" si="12">G93*H$50</f>
        <v>2256</v>
      </c>
      <c r="I93" s="23">
        <f t="shared" si="12"/>
        <v>2256</v>
      </c>
      <c r="J93" s="23">
        <f t="shared" si="12"/>
        <v>2256</v>
      </c>
      <c r="K93" s="23">
        <f t="shared" si="12"/>
        <v>2256</v>
      </c>
      <c r="L93" s="23">
        <f t="shared" si="12"/>
        <v>2256</v>
      </c>
      <c r="M93" s="23">
        <f t="shared" si="12"/>
        <v>2256</v>
      </c>
      <c r="N93" s="23">
        <f t="shared" si="12"/>
        <v>2256</v>
      </c>
      <c r="O93" s="23">
        <f t="shared" si="12"/>
        <v>2256</v>
      </c>
      <c r="P93" s="23">
        <f t="shared" si="12"/>
        <v>2256</v>
      </c>
      <c r="Q93" s="27">
        <f t="shared" si="12"/>
        <v>2256</v>
      </c>
      <c r="R93" s="3">
        <f t="shared" si="9"/>
        <v>0</v>
      </c>
    </row>
    <row r="94" spans="1:19">
      <c r="A94" s="8" t="str">
        <f t="shared" si="7"/>
        <v>2020Q4</v>
      </c>
      <c r="B94" s="3">
        <f t="shared" si="7"/>
        <v>2551</v>
      </c>
      <c r="C94" s="3">
        <f t="shared" si="7"/>
        <v>2854</v>
      </c>
      <c r="D94" s="3">
        <f t="shared" si="7"/>
        <v>3074</v>
      </c>
      <c r="E94" s="3">
        <f t="shared" si="7"/>
        <v>3074</v>
      </c>
      <c r="F94" s="10">
        <f t="shared" si="7"/>
        <v>3074</v>
      </c>
      <c r="G94" s="23">
        <f t="shared" si="12"/>
        <v>3074</v>
      </c>
      <c r="H94" s="23">
        <f t="shared" si="12"/>
        <v>3074</v>
      </c>
      <c r="I94" s="23">
        <f t="shared" si="12"/>
        <v>3074</v>
      </c>
      <c r="J94" s="23">
        <f t="shared" si="12"/>
        <v>3074</v>
      </c>
      <c r="K94" s="23">
        <f t="shared" si="12"/>
        <v>3074</v>
      </c>
      <c r="L94" s="23">
        <f t="shared" si="12"/>
        <v>3074</v>
      </c>
      <c r="M94" s="23">
        <f t="shared" si="12"/>
        <v>3074</v>
      </c>
      <c r="N94" s="23">
        <f t="shared" si="12"/>
        <v>3074</v>
      </c>
      <c r="O94" s="23">
        <f t="shared" si="12"/>
        <v>3074</v>
      </c>
      <c r="P94" s="23">
        <f t="shared" si="12"/>
        <v>3074</v>
      </c>
      <c r="Q94" s="27">
        <f t="shared" si="12"/>
        <v>3074</v>
      </c>
      <c r="R94" s="3">
        <f t="shared" si="9"/>
        <v>0</v>
      </c>
    </row>
    <row r="95" spans="1:19">
      <c r="A95" s="8" t="str">
        <f t="shared" si="7"/>
        <v>2021Q1</v>
      </c>
      <c r="B95" s="3">
        <f t="shared" si="7"/>
        <v>2382</v>
      </c>
      <c r="C95" s="3">
        <f t="shared" si="7"/>
        <v>2521</v>
      </c>
      <c r="D95" s="3">
        <f t="shared" si="7"/>
        <v>2628</v>
      </c>
      <c r="E95" s="10">
        <f t="shared" si="7"/>
        <v>2628</v>
      </c>
      <c r="F95" s="23">
        <f t="shared" si="12"/>
        <v>2628</v>
      </c>
      <c r="G95" s="23">
        <f t="shared" si="12"/>
        <v>2628</v>
      </c>
      <c r="H95" s="23">
        <f t="shared" si="12"/>
        <v>2628</v>
      </c>
      <c r="I95" s="23">
        <f t="shared" si="12"/>
        <v>2628</v>
      </c>
      <c r="J95" s="23">
        <f t="shared" si="12"/>
        <v>2628</v>
      </c>
      <c r="K95" s="23">
        <f t="shared" si="12"/>
        <v>2628</v>
      </c>
      <c r="L95" s="23">
        <f t="shared" si="12"/>
        <v>2628</v>
      </c>
      <c r="M95" s="23">
        <f t="shared" si="12"/>
        <v>2628</v>
      </c>
      <c r="N95" s="23">
        <f t="shared" si="12"/>
        <v>2628</v>
      </c>
      <c r="O95" s="23">
        <f t="shared" si="12"/>
        <v>2628</v>
      </c>
      <c r="P95" s="23">
        <f t="shared" si="12"/>
        <v>2628</v>
      </c>
      <c r="Q95" s="27">
        <f t="shared" si="12"/>
        <v>2628</v>
      </c>
      <c r="R95" s="3">
        <f t="shared" si="9"/>
        <v>0</v>
      </c>
    </row>
    <row r="96" spans="1:19">
      <c r="A96" s="8" t="str">
        <f t="shared" si="7"/>
        <v>2021Q2</v>
      </c>
      <c r="B96" s="3">
        <f t="shared" si="7"/>
        <v>2195</v>
      </c>
      <c r="C96" s="3">
        <f t="shared" si="7"/>
        <v>2684</v>
      </c>
      <c r="D96" s="10">
        <f t="shared" si="7"/>
        <v>2935</v>
      </c>
      <c r="E96" s="23">
        <f t="shared" ref="D96:Q98" si="13">D96*E$50</f>
        <v>2935</v>
      </c>
      <c r="F96" s="23">
        <f t="shared" si="13"/>
        <v>2935</v>
      </c>
      <c r="G96" s="23">
        <f t="shared" si="13"/>
        <v>2935</v>
      </c>
      <c r="H96" s="23">
        <f t="shared" si="13"/>
        <v>2935</v>
      </c>
      <c r="I96" s="23">
        <f t="shared" si="13"/>
        <v>2935</v>
      </c>
      <c r="J96" s="23">
        <f t="shared" si="13"/>
        <v>2935</v>
      </c>
      <c r="K96" s="23">
        <f t="shared" si="13"/>
        <v>2935</v>
      </c>
      <c r="L96" s="23">
        <f t="shared" si="13"/>
        <v>2935</v>
      </c>
      <c r="M96" s="23">
        <f t="shared" si="13"/>
        <v>2935</v>
      </c>
      <c r="N96" s="23">
        <f t="shared" si="13"/>
        <v>2935</v>
      </c>
      <c r="O96" s="23">
        <f t="shared" si="13"/>
        <v>2935</v>
      </c>
      <c r="P96" s="23">
        <f t="shared" si="13"/>
        <v>2935</v>
      </c>
      <c r="Q96" s="27">
        <f t="shared" si="13"/>
        <v>2935</v>
      </c>
      <c r="R96" s="3">
        <f t="shared" si="9"/>
        <v>0</v>
      </c>
    </row>
    <row r="97" spans="1:20">
      <c r="A97" s="8" t="str">
        <f t="shared" si="7"/>
        <v>2021Q3</v>
      </c>
      <c r="B97" s="3">
        <f t="shared" si="7"/>
        <v>2315</v>
      </c>
      <c r="C97" s="10">
        <f t="shared" si="7"/>
        <v>2536</v>
      </c>
      <c r="D97" s="23">
        <f t="shared" si="13"/>
        <v>2764.2400000000002</v>
      </c>
      <c r="E97" s="23">
        <f t="shared" si="13"/>
        <v>2764.2400000000002</v>
      </c>
      <c r="F97" s="23">
        <f t="shared" si="13"/>
        <v>2764.2400000000002</v>
      </c>
      <c r="G97" s="23">
        <f t="shared" si="13"/>
        <v>2764.2400000000002</v>
      </c>
      <c r="H97" s="23">
        <f t="shared" si="13"/>
        <v>2764.2400000000002</v>
      </c>
      <c r="I97" s="23">
        <f t="shared" si="13"/>
        <v>2764.2400000000002</v>
      </c>
      <c r="J97" s="23">
        <f t="shared" si="13"/>
        <v>2764.2400000000002</v>
      </c>
      <c r="K97" s="23">
        <f t="shared" si="13"/>
        <v>2764.2400000000002</v>
      </c>
      <c r="L97" s="23">
        <f t="shared" si="13"/>
        <v>2764.2400000000002</v>
      </c>
      <c r="M97" s="23">
        <f t="shared" si="13"/>
        <v>2764.2400000000002</v>
      </c>
      <c r="N97" s="23">
        <f t="shared" si="13"/>
        <v>2764.2400000000002</v>
      </c>
      <c r="O97" s="23">
        <f t="shared" si="13"/>
        <v>2764.2400000000002</v>
      </c>
      <c r="P97" s="23">
        <f t="shared" si="13"/>
        <v>2764.2400000000002</v>
      </c>
      <c r="Q97" s="27">
        <f t="shared" si="13"/>
        <v>2764.2400000000002</v>
      </c>
      <c r="R97" s="3">
        <f t="shared" si="9"/>
        <v>228.24000000000024</v>
      </c>
    </row>
    <row r="98" spans="1:20">
      <c r="A98" s="9" t="str">
        <f t="shared" ref="A98:B98" si="14">A20</f>
        <v>2021Q4</v>
      </c>
      <c r="B98" s="10">
        <f t="shared" si="14"/>
        <v>2815</v>
      </c>
      <c r="C98" s="24">
        <f>B98*C$50</f>
        <v>3180.95</v>
      </c>
      <c r="D98" s="25">
        <f t="shared" si="13"/>
        <v>3467.2355000000002</v>
      </c>
      <c r="E98" s="25">
        <f t="shared" si="13"/>
        <v>3467.2355000000002</v>
      </c>
      <c r="F98" s="25">
        <f t="shared" si="13"/>
        <v>3467.2355000000002</v>
      </c>
      <c r="G98" s="25">
        <f t="shared" si="13"/>
        <v>3467.2355000000002</v>
      </c>
      <c r="H98" s="25">
        <f t="shared" si="13"/>
        <v>3467.2355000000002</v>
      </c>
      <c r="I98" s="25">
        <f t="shared" si="13"/>
        <v>3467.2355000000002</v>
      </c>
      <c r="J98" s="25">
        <f t="shared" si="13"/>
        <v>3467.2355000000002</v>
      </c>
      <c r="K98" s="25">
        <f t="shared" si="13"/>
        <v>3467.2355000000002</v>
      </c>
      <c r="L98" s="25">
        <f t="shared" si="13"/>
        <v>3467.2355000000002</v>
      </c>
      <c r="M98" s="25">
        <f t="shared" si="13"/>
        <v>3467.2355000000002</v>
      </c>
      <c r="N98" s="25">
        <f t="shared" si="13"/>
        <v>3467.2355000000002</v>
      </c>
      <c r="O98" s="25">
        <f t="shared" si="13"/>
        <v>3467.2355000000002</v>
      </c>
      <c r="P98" s="25">
        <f t="shared" si="13"/>
        <v>3467.2355000000002</v>
      </c>
      <c r="Q98" s="28">
        <f t="shared" si="13"/>
        <v>3467.2355000000002</v>
      </c>
      <c r="R98" s="3">
        <f t="shared" si="9"/>
        <v>652.23550000000023</v>
      </c>
    </row>
    <row r="99" spans="1:20">
      <c r="P99" s="17" t="s">
        <v>38</v>
      </c>
      <c r="Q99" s="3">
        <f>SUM(Q83:Q98)</f>
        <v>31880.4755</v>
      </c>
      <c r="R99" s="3">
        <f>SUM(R83:R98)</f>
        <v>880.47550000000047</v>
      </c>
    </row>
    <row r="100" spans="1:20">
      <c r="A100" s="17" t="s">
        <v>57</v>
      </c>
      <c r="R100" s="1" t="b">
        <f>R99=Q99-R21</f>
        <v>1</v>
      </c>
    </row>
    <row r="101" spans="1:20">
      <c r="B101" s="1" t="s">
        <v>32</v>
      </c>
    </row>
    <row r="102" spans="1:20">
      <c r="A102" s="4" t="str">
        <f t="shared" ref="A102:A118" si="15">A82</f>
        <v>Accident quarter</v>
      </c>
      <c r="B102" s="5">
        <v>0</v>
      </c>
      <c r="C102" s="5">
        <v>1</v>
      </c>
      <c r="D102" s="5">
        <v>2</v>
      </c>
      <c r="E102" s="5">
        <v>3</v>
      </c>
      <c r="F102" s="5">
        <v>4</v>
      </c>
      <c r="G102" s="5">
        <v>5</v>
      </c>
      <c r="H102" s="5">
        <v>6</v>
      </c>
      <c r="I102" s="5">
        <v>7</v>
      </c>
      <c r="J102" s="5">
        <v>8</v>
      </c>
      <c r="K102" s="5">
        <v>9</v>
      </c>
      <c r="L102" s="5">
        <v>10</v>
      </c>
      <c r="M102" s="5">
        <v>11</v>
      </c>
      <c r="N102" s="5">
        <v>12</v>
      </c>
      <c r="O102" s="5">
        <v>13</v>
      </c>
      <c r="P102" s="5">
        <v>14</v>
      </c>
      <c r="Q102" s="6">
        <v>15</v>
      </c>
      <c r="S102" s="1" t="s">
        <v>58</v>
      </c>
    </row>
    <row r="103" spans="1:20">
      <c r="A103" s="7" t="str">
        <f t="shared" si="15"/>
        <v>2018Q1</v>
      </c>
      <c r="B103" s="3">
        <f t="shared" ref="B103:B118" si="16">B83</f>
        <v>908</v>
      </c>
      <c r="C103" s="3">
        <f t="shared" ref="C103:Q103" si="17">C83-B83</f>
        <v>83</v>
      </c>
      <c r="D103" s="3">
        <f t="shared" si="17"/>
        <v>54</v>
      </c>
      <c r="E103" s="3">
        <f t="shared" si="17"/>
        <v>0</v>
      </c>
      <c r="F103" s="3">
        <f t="shared" si="17"/>
        <v>0</v>
      </c>
      <c r="G103" s="3">
        <f t="shared" si="17"/>
        <v>0</v>
      </c>
      <c r="H103" s="3">
        <f t="shared" si="17"/>
        <v>0</v>
      </c>
      <c r="I103" s="3">
        <f t="shared" si="17"/>
        <v>0</v>
      </c>
      <c r="J103" s="3">
        <f t="shared" si="17"/>
        <v>0</v>
      </c>
      <c r="K103" s="3">
        <f t="shared" si="17"/>
        <v>0</v>
      </c>
      <c r="L103" s="3">
        <f t="shared" si="17"/>
        <v>0</v>
      </c>
      <c r="M103" s="3">
        <f t="shared" si="17"/>
        <v>0</v>
      </c>
      <c r="N103" s="3">
        <f t="shared" si="17"/>
        <v>0</v>
      </c>
      <c r="O103" s="3">
        <f t="shared" si="17"/>
        <v>0</v>
      </c>
      <c r="P103" s="3">
        <f t="shared" si="17"/>
        <v>0</v>
      </c>
      <c r="Q103" s="10">
        <f t="shared" si="17"/>
        <v>0</v>
      </c>
      <c r="R103" s="3"/>
      <c r="S103" s="3">
        <f>Q104+P105+O106+N107+M108+L109+K110+J111+I112+H113+G114+F115+E116+D117+C118</f>
        <v>594.19000000000005</v>
      </c>
      <c r="T103" s="1" t="s">
        <v>28</v>
      </c>
    </row>
    <row r="104" spans="1:20">
      <c r="A104" s="8" t="str">
        <f t="shared" si="15"/>
        <v>2018Q2</v>
      </c>
      <c r="B104" s="3">
        <f t="shared" si="16"/>
        <v>931</v>
      </c>
      <c r="C104" s="3">
        <f t="shared" ref="C104:Q104" si="18">C84-B84</f>
        <v>21</v>
      </c>
      <c r="D104" s="3">
        <f t="shared" si="18"/>
        <v>63</v>
      </c>
      <c r="E104" s="3">
        <f t="shared" si="18"/>
        <v>0</v>
      </c>
      <c r="F104" s="3">
        <f t="shared" si="18"/>
        <v>0</v>
      </c>
      <c r="G104" s="3">
        <f t="shared" si="18"/>
        <v>0</v>
      </c>
      <c r="H104" s="3">
        <f t="shared" si="18"/>
        <v>0</v>
      </c>
      <c r="I104" s="3">
        <f t="shared" si="18"/>
        <v>0</v>
      </c>
      <c r="J104" s="3">
        <f t="shared" si="18"/>
        <v>0</v>
      </c>
      <c r="K104" s="3">
        <f t="shared" si="18"/>
        <v>0</v>
      </c>
      <c r="L104" s="3">
        <f t="shared" si="18"/>
        <v>0</v>
      </c>
      <c r="M104" s="3">
        <f t="shared" si="18"/>
        <v>0</v>
      </c>
      <c r="N104" s="3">
        <f t="shared" si="18"/>
        <v>0</v>
      </c>
      <c r="O104" s="3">
        <f t="shared" si="18"/>
        <v>0</v>
      </c>
      <c r="P104" s="10">
        <f t="shared" si="18"/>
        <v>0</v>
      </c>
      <c r="Q104" s="26">
        <f t="shared" si="18"/>
        <v>0</v>
      </c>
      <c r="R104" s="3"/>
      <c r="S104" s="3">
        <f>Q105+P106+O107+N108+M109+L110+K111+J112+I113+H114+G115+F116+E117+D118</f>
        <v>286.28550000000041</v>
      </c>
      <c r="T104" s="1" t="s">
        <v>59</v>
      </c>
    </row>
    <row r="105" spans="1:20">
      <c r="A105" s="8" t="str">
        <f t="shared" si="15"/>
        <v>2018Q3</v>
      </c>
      <c r="B105" s="3">
        <f t="shared" si="16"/>
        <v>943</v>
      </c>
      <c r="C105" s="3">
        <f t="shared" ref="C105:Q105" si="19">C85-B85</f>
        <v>75</v>
      </c>
      <c r="D105" s="3">
        <f t="shared" si="19"/>
        <v>86</v>
      </c>
      <c r="E105" s="3">
        <f t="shared" si="19"/>
        <v>0</v>
      </c>
      <c r="F105" s="3">
        <f t="shared" si="19"/>
        <v>0</v>
      </c>
      <c r="G105" s="3">
        <f t="shared" si="19"/>
        <v>0</v>
      </c>
      <c r="H105" s="3">
        <f t="shared" si="19"/>
        <v>0</v>
      </c>
      <c r="I105" s="3">
        <f t="shared" si="19"/>
        <v>0</v>
      </c>
      <c r="J105" s="3">
        <f t="shared" si="19"/>
        <v>0</v>
      </c>
      <c r="K105" s="3">
        <f t="shared" si="19"/>
        <v>0</v>
      </c>
      <c r="L105" s="3">
        <f t="shared" si="19"/>
        <v>0</v>
      </c>
      <c r="M105" s="3">
        <f t="shared" si="19"/>
        <v>0</v>
      </c>
      <c r="N105" s="3">
        <f t="shared" si="19"/>
        <v>0</v>
      </c>
      <c r="O105" s="10">
        <f t="shared" si="19"/>
        <v>0</v>
      </c>
      <c r="P105" s="23">
        <f t="shared" si="19"/>
        <v>0</v>
      </c>
      <c r="Q105" s="27">
        <f t="shared" si="19"/>
        <v>0</v>
      </c>
      <c r="R105" s="3"/>
      <c r="S105" s="3">
        <f>Q106+P107+O108+N109+M110+L111+K112+J113+I114+H115+G116+F117+E118</f>
        <v>0</v>
      </c>
      <c r="T105" s="1" t="s">
        <v>60</v>
      </c>
    </row>
    <row r="106" spans="1:20">
      <c r="A106" s="8" t="str">
        <f t="shared" si="15"/>
        <v>2018Q4</v>
      </c>
      <c r="B106" s="3">
        <f t="shared" si="16"/>
        <v>1374</v>
      </c>
      <c r="C106" s="3">
        <f t="shared" ref="C106:Q106" si="20">C86-B86</f>
        <v>100</v>
      </c>
      <c r="D106" s="3">
        <f t="shared" si="20"/>
        <v>130</v>
      </c>
      <c r="E106" s="3">
        <f t="shared" si="20"/>
        <v>0</v>
      </c>
      <c r="F106" s="3">
        <f t="shared" si="20"/>
        <v>0</v>
      </c>
      <c r="G106" s="3">
        <f t="shared" si="20"/>
        <v>0</v>
      </c>
      <c r="H106" s="3">
        <f t="shared" si="20"/>
        <v>0</v>
      </c>
      <c r="I106" s="3">
        <f t="shared" si="20"/>
        <v>0</v>
      </c>
      <c r="J106" s="3">
        <f t="shared" si="20"/>
        <v>0</v>
      </c>
      <c r="K106" s="3">
        <f t="shared" si="20"/>
        <v>0</v>
      </c>
      <c r="L106" s="3">
        <f t="shared" si="20"/>
        <v>0</v>
      </c>
      <c r="M106" s="3">
        <f t="shared" si="20"/>
        <v>0</v>
      </c>
      <c r="N106" s="10">
        <f t="shared" si="20"/>
        <v>0</v>
      </c>
      <c r="O106" s="23">
        <f t="shared" si="20"/>
        <v>0</v>
      </c>
      <c r="P106" s="23">
        <f t="shared" si="20"/>
        <v>0</v>
      </c>
      <c r="Q106" s="27">
        <f t="shared" si="20"/>
        <v>0</v>
      </c>
      <c r="R106" s="3"/>
      <c r="S106" s="3">
        <f>Q107+P108+O109+N110+M111+L112+K113+J114+I115+H116+G117+F118</f>
        <v>0</v>
      </c>
      <c r="T106" s="1" t="s">
        <v>61</v>
      </c>
    </row>
    <row r="107" spans="1:20">
      <c r="A107" s="8" t="str">
        <f t="shared" si="15"/>
        <v>2019Q1</v>
      </c>
      <c r="B107" s="3">
        <f t="shared" si="16"/>
        <v>1095</v>
      </c>
      <c r="C107" s="3">
        <f t="shared" ref="C107:Q107" si="21">C87-B87</f>
        <v>92</v>
      </c>
      <c r="D107" s="3">
        <f t="shared" si="21"/>
        <v>66</v>
      </c>
      <c r="E107" s="3">
        <f t="shared" si="21"/>
        <v>0</v>
      </c>
      <c r="F107" s="3">
        <f t="shared" si="21"/>
        <v>0</v>
      </c>
      <c r="G107" s="3">
        <f t="shared" si="21"/>
        <v>0</v>
      </c>
      <c r="H107" s="3">
        <f t="shared" si="21"/>
        <v>0</v>
      </c>
      <c r="I107" s="3">
        <f t="shared" si="21"/>
        <v>0</v>
      </c>
      <c r="J107" s="3">
        <f t="shared" si="21"/>
        <v>0</v>
      </c>
      <c r="K107" s="3">
        <f t="shared" si="21"/>
        <v>0</v>
      </c>
      <c r="L107" s="3">
        <f t="shared" si="21"/>
        <v>0</v>
      </c>
      <c r="M107" s="10">
        <f t="shared" si="21"/>
        <v>0</v>
      </c>
      <c r="N107" s="23">
        <f t="shared" si="21"/>
        <v>0</v>
      </c>
      <c r="O107" s="23">
        <f t="shared" si="21"/>
        <v>0</v>
      </c>
      <c r="P107" s="23">
        <f t="shared" si="21"/>
        <v>0</v>
      </c>
      <c r="Q107" s="27">
        <f t="shared" si="21"/>
        <v>0</v>
      </c>
      <c r="R107" s="3"/>
      <c r="S107" s="3">
        <f>Q108+P109+O110+N111+M112+L113+K114+J115+I116+H117+G118</f>
        <v>0</v>
      </c>
      <c r="T107" s="1" t="s">
        <v>62</v>
      </c>
    </row>
    <row r="108" spans="1:20">
      <c r="A108" s="8" t="str">
        <f t="shared" si="15"/>
        <v>2019Q2</v>
      </c>
      <c r="B108" s="3">
        <f t="shared" si="16"/>
        <v>959</v>
      </c>
      <c r="C108" s="3">
        <f t="shared" ref="C108:Q108" si="22">C88-B88</f>
        <v>138</v>
      </c>
      <c r="D108" s="3">
        <f t="shared" si="22"/>
        <v>227</v>
      </c>
      <c r="E108" s="3">
        <f t="shared" si="22"/>
        <v>0</v>
      </c>
      <c r="F108" s="3">
        <f t="shared" si="22"/>
        <v>0</v>
      </c>
      <c r="G108" s="3">
        <f t="shared" si="22"/>
        <v>0</v>
      </c>
      <c r="H108" s="3">
        <f t="shared" si="22"/>
        <v>0</v>
      </c>
      <c r="I108" s="3">
        <f t="shared" si="22"/>
        <v>0</v>
      </c>
      <c r="J108" s="3">
        <f t="shared" si="22"/>
        <v>0</v>
      </c>
      <c r="K108" s="3">
        <f t="shared" si="22"/>
        <v>0</v>
      </c>
      <c r="L108" s="10">
        <f t="shared" si="22"/>
        <v>0</v>
      </c>
      <c r="M108" s="23">
        <f t="shared" si="22"/>
        <v>0</v>
      </c>
      <c r="N108" s="23">
        <f t="shared" si="22"/>
        <v>0</v>
      </c>
      <c r="O108" s="23">
        <f t="shared" si="22"/>
        <v>0</v>
      </c>
      <c r="P108" s="23">
        <f t="shared" si="22"/>
        <v>0</v>
      </c>
      <c r="Q108" s="27">
        <f t="shared" si="22"/>
        <v>0</v>
      </c>
      <c r="R108" s="3"/>
      <c r="S108" s="3">
        <f>Q109+P110+O111+N112+M113+L114+K115+J116+I117+H118</f>
        <v>0</v>
      </c>
      <c r="T108" s="1" t="s">
        <v>63</v>
      </c>
    </row>
    <row r="109" spans="1:20">
      <c r="A109" s="8" t="str">
        <f t="shared" si="15"/>
        <v>2019Q3</v>
      </c>
      <c r="B109" s="3">
        <f t="shared" si="16"/>
        <v>1574</v>
      </c>
      <c r="C109" s="3">
        <f t="shared" ref="C109:Q109" si="23">C89-B89</f>
        <v>124</v>
      </c>
      <c r="D109" s="3">
        <f t="shared" si="23"/>
        <v>176</v>
      </c>
      <c r="E109" s="3">
        <f t="shared" si="23"/>
        <v>0</v>
      </c>
      <c r="F109" s="3">
        <f t="shared" si="23"/>
        <v>0</v>
      </c>
      <c r="G109" s="3">
        <f t="shared" si="23"/>
        <v>0</v>
      </c>
      <c r="H109" s="3">
        <f t="shared" si="23"/>
        <v>0</v>
      </c>
      <c r="I109" s="3">
        <f t="shared" si="23"/>
        <v>0</v>
      </c>
      <c r="J109" s="3">
        <f t="shared" si="23"/>
        <v>0</v>
      </c>
      <c r="K109" s="10">
        <f t="shared" si="23"/>
        <v>0</v>
      </c>
      <c r="L109" s="23">
        <f t="shared" si="23"/>
        <v>0</v>
      </c>
      <c r="M109" s="23">
        <f t="shared" si="23"/>
        <v>0</v>
      </c>
      <c r="N109" s="23">
        <f t="shared" si="23"/>
        <v>0</v>
      </c>
      <c r="O109" s="23">
        <f t="shared" si="23"/>
        <v>0</v>
      </c>
      <c r="P109" s="23">
        <f t="shared" si="23"/>
        <v>0</v>
      </c>
      <c r="Q109" s="27">
        <f t="shared" si="23"/>
        <v>0</v>
      </c>
      <c r="R109" s="3"/>
      <c r="S109" s="3">
        <f>Q110+P111+O112+N113+M114+L115+K116+J117+I118</f>
        <v>0</v>
      </c>
      <c r="T109" s="1" t="s">
        <v>64</v>
      </c>
    </row>
    <row r="110" spans="1:20">
      <c r="A110" s="8" t="str">
        <f t="shared" si="15"/>
        <v>2019Q4</v>
      </c>
      <c r="B110" s="3">
        <f t="shared" si="16"/>
        <v>1612</v>
      </c>
      <c r="C110" s="3">
        <f t="shared" ref="C110:Q110" si="24">C90-B90</f>
        <v>162</v>
      </c>
      <c r="D110" s="3">
        <f t="shared" si="24"/>
        <v>138</v>
      </c>
      <c r="E110" s="3">
        <f t="shared" si="24"/>
        <v>0</v>
      </c>
      <c r="F110" s="3">
        <f t="shared" si="24"/>
        <v>0</v>
      </c>
      <c r="G110" s="3">
        <f t="shared" si="24"/>
        <v>0</v>
      </c>
      <c r="H110" s="3">
        <f t="shared" si="24"/>
        <v>0</v>
      </c>
      <c r="I110" s="3">
        <f t="shared" si="24"/>
        <v>0</v>
      </c>
      <c r="J110" s="10">
        <f t="shared" si="24"/>
        <v>0</v>
      </c>
      <c r="K110" s="23">
        <f t="shared" si="24"/>
        <v>0</v>
      </c>
      <c r="L110" s="23">
        <f t="shared" si="24"/>
        <v>0</v>
      </c>
      <c r="M110" s="23">
        <f t="shared" si="24"/>
        <v>0</v>
      </c>
      <c r="N110" s="23">
        <f t="shared" si="24"/>
        <v>0</v>
      </c>
      <c r="O110" s="23">
        <f t="shared" si="24"/>
        <v>0</v>
      </c>
      <c r="P110" s="23">
        <f t="shared" si="24"/>
        <v>0</v>
      </c>
      <c r="Q110" s="27">
        <f t="shared" si="24"/>
        <v>0</v>
      </c>
      <c r="R110" s="3"/>
      <c r="S110" s="3">
        <f>Q111+P112+O113+N114+M115+L116+K117+J118</f>
        <v>0</v>
      </c>
      <c r="T110" s="1" t="s">
        <v>65</v>
      </c>
    </row>
    <row r="111" spans="1:20">
      <c r="A111" s="8" t="str">
        <f t="shared" si="15"/>
        <v>2020Q1</v>
      </c>
      <c r="B111" s="3">
        <f t="shared" si="16"/>
        <v>1384</v>
      </c>
      <c r="C111" s="3">
        <f t="shared" ref="C111:Q111" si="25">C91-B91</f>
        <v>288</v>
      </c>
      <c r="D111" s="3">
        <f t="shared" si="25"/>
        <v>179</v>
      </c>
      <c r="E111" s="3">
        <f t="shared" si="25"/>
        <v>0</v>
      </c>
      <c r="F111" s="3">
        <f t="shared" si="25"/>
        <v>0</v>
      </c>
      <c r="G111" s="3">
        <f t="shared" si="25"/>
        <v>0</v>
      </c>
      <c r="H111" s="3">
        <f t="shared" si="25"/>
        <v>0</v>
      </c>
      <c r="I111" s="10">
        <f t="shared" si="25"/>
        <v>0</v>
      </c>
      <c r="J111" s="23">
        <f t="shared" si="25"/>
        <v>0</v>
      </c>
      <c r="K111" s="23">
        <f t="shared" si="25"/>
        <v>0</v>
      </c>
      <c r="L111" s="23">
        <f t="shared" si="25"/>
        <v>0</v>
      </c>
      <c r="M111" s="23">
        <f t="shared" si="25"/>
        <v>0</v>
      </c>
      <c r="N111" s="23">
        <f t="shared" si="25"/>
        <v>0</v>
      </c>
      <c r="O111" s="23">
        <f t="shared" si="25"/>
        <v>0</v>
      </c>
      <c r="P111" s="23">
        <f t="shared" si="25"/>
        <v>0</v>
      </c>
      <c r="Q111" s="27">
        <f t="shared" si="25"/>
        <v>0</v>
      </c>
      <c r="R111" s="3"/>
      <c r="S111" s="3">
        <f>Q112+P113+O114+N115+M116+L117+K118</f>
        <v>0</v>
      </c>
      <c r="T111" s="1" t="s">
        <v>66</v>
      </c>
    </row>
    <row r="112" spans="1:20">
      <c r="A112" s="8" t="str">
        <f t="shared" si="15"/>
        <v>2020Q2</v>
      </c>
      <c r="B112" s="3">
        <f t="shared" si="16"/>
        <v>1372</v>
      </c>
      <c r="C112" s="3">
        <f t="shared" ref="C112:Q112" si="26">C92-B92</f>
        <v>214</v>
      </c>
      <c r="D112" s="3">
        <f t="shared" si="26"/>
        <v>188</v>
      </c>
      <c r="E112" s="3">
        <f t="shared" si="26"/>
        <v>0</v>
      </c>
      <c r="F112" s="3">
        <f t="shared" si="26"/>
        <v>0</v>
      </c>
      <c r="G112" s="3">
        <f t="shared" si="26"/>
        <v>0</v>
      </c>
      <c r="H112" s="10">
        <f t="shared" si="26"/>
        <v>0</v>
      </c>
      <c r="I112" s="23">
        <f t="shared" si="26"/>
        <v>0</v>
      </c>
      <c r="J112" s="23">
        <f t="shared" si="26"/>
        <v>0</v>
      </c>
      <c r="K112" s="23">
        <f t="shared" si="26"/>
        <v>0</v>
      </c>
      <c r="L112" s="23">
        <f t="shared" si="26"/>
        <v>0</v>
      </c>
      <c r="M112" s="23">
        <f t="shared" si="26"/>
        <v>0</v>
      </c>
      <c r="N112" s="23">
        <f t="shared" si="26"/>
        <v>0</v>
      </c>
      <c r="O112" s="23">
        <f t="shared" si="26"/>
        <v>0</v>
      </c>
      <c r="P112" s="23">
        <f t="shared" si="26"/>
        <v>0</v>
      </c>
      <c r="Q112" s="27">
        <f t="shared" si="26"/>
        <v>0</v>
      </c>
      <c r="R112" s="3"/>
      <c r="S112" s="3">
        <f>Q113+P114+O115+N116+M117+L118</f>
        <v>0</v>
      </c>
      <c r="T112" s="1" t="s">
        <v>67</v>
      </c>
    </row>
    <row r="113" spans="1:20">
      <c r="A113" s="8" t="str">
        <f t="shared" si="15"/>
        <v>2020Q3</v>
      </c>
      <c r="B113" s="3">
        <f t="shared" si="16"/>
        <v>1881</v>
      </c>
      <c r="C113" s="3">
        <f t="shared" ref="C113:Q113" si="27">C93-B93</f>
        <v>212</v>
      </c>
      <c r="D113" s="3">
        <f t="shared" si="27"/>
        <v>163</v>
      </c>
      <c r="E113" s="3">
        <f t="shared" si="27"/>
        <v>0</v>
      </c>
      <c r="F113" s="3">
        <f t="shared" si="27"/>
        <v>0</v>
      </c>
      <c r="G113" s="10">
        <f t="shared" si="27"/>
        <v>0</v>
      </c>
      <c r="H113" s="23">
        <f t="shared" si="27"/>
        <v>0</v>
      </c>
      <c r="I113" s="23">
        <f t="shared" si="27"/>
        <v>0</v>
      </c>
      <c r="J113" s="23">
        <f t="shared" si="27"/>
        <v>0</v>
      </c>
      <c r="K113" s="23">
        <f t="shared" si="27"/>
        <v>0</v>
      </c>
      <c r="L113" s="23">
        <f t="shared" si="27"/>
        <v>0</v>
      </c>
      <c r="M113" s="23">
        <f t="shared" si="27"/>
        <v>0</v>
      </c>
      <c r="N113" s="23">
        <f t="shared" si="27"/>
        <v>0</v>
      </c>
      <c r="O113" s="23">
        <f t="shared" si="27"/>
        <v>0</v>
      </c>
      <c r="P113" s="23">
        <f t="shared" si="27"/>
        <v>0</v>
      </c>
      <c r="Q113" s="27">
        <f t="shared" si="27"/>
        <v>0</v>
      </c>
      <c r="R113" s="3"/>
      <c r="S113" s="3">
        <f>Q114+P115+O116+N117+M118</f>
        <v>0</v>
      </c>
      <c r="T113" s="1" t="s">
        <v>68</v>
      </c>
    </row>
    <row r="114" spans="1:20">
      <c r="A114" s="8" t="str">
        <f t="shared" si="15"/>
        <v>2020Q4</v>
      </c>
      <c r="B114" s="3">
        <f t="shared" si="16"/>
        <v>2551</v>
      </c>
      <c r="C114" s="3">
        <f t="shared" ref="C114:Q114" si="28">C94-B94</f>
        <v>303</v>
      </c>
      <c r="D114" s="3">
        <f t="shared" si="28"/>
        <v>220</v>
      </c>
      <c r="E114" s="3">
        <f t="shared" si="28"/>
        <v>0</v>
      </c>
      <c r="F114" s="10">
        <f t="shared" si="28"/>
        <v>0</v>
      </c>
      <c r="G114" s="23">
        <f t="shared" si="28"/>
        <v>0</v>
      </c>
      <c r="H114" s="23">
        <f t="shared" si="28"/>
        <v>0</v>
      </c>
      <c r="I114" s="23">
        <f t="shared" si="28"/>
        <v>0</v>
      </c>
      <c r="J114" s="23">
        <f t="shared" si="28"/>
        <v>0</v>
      </c>
      <c r="K114" s="23">
        <f t="shared" si="28"/>
        <v>0</v>
      </c>
      <c r="L114" s="23">
        <f t="shared" si="28"/>
        <v>0</v>
      </c>
      <c r="M114" s="23">
        <f t="shared" si="28"/>
        <v>0</v>
      </c>
      <c r="N114" s="23">
        <f t="shared" si="28"/>
        <v>0</v>
      </c>
      <c r="O114" s="23">
        <f t="shared" si="28"/>
        <v>0</v>
      </c>
      <c r="P114" s="23">
        <f t="shared" si="28"/>
        <v>0</v>
      </c>
      <c r="Q114" s="27">
        <f t="shared" si="28"/>
        <v>0</v>
      </c>
      <c r="R114" s="3"/>
      <c r="S114" s="3">
        <f>Q115+P116+O117+N118</f>
        <v>0</v>
      </c>
      <c r="T114" s="1" t="s">
        <v>69</v>
      </c>
    </row>
    <row r="115" spans="1:20">
      <c r="A115" s="8" t="str">
        <f t="shared" si="15"/>
        <v>2021Q1</v>
      </c>
      <c r="B115" s="3">
        <f t="shared" si="16"/>
        <v>2382</v>
      </c>
      <c r="C115" s="3">
        <f t="shared" ref="C115:Q115" si="29">C95-B95</f>
        <v>139</v>
      </c>
      <c r="D115" s="3">
        <f t="shared" si="29"/>
        <v>107</v>
      </c>
      <c r="E115" s="10">
        <f t="shared" si="29"/>
        <v>0</v>
      </c>
      <c r="F115" s="23">
        <f t="shared" si="29"/>
        <v>0</v>
      </c>
      <c r="G115" s="23">
        <f t="shared" si="29"/>
        <v>0</v>
      </c>
      <c r="H115" s="23">
        <f t="shared" si="29"/>
        <v>0</v>
      </c>
      <c r="I115" s="23">
        <f t="shared" si="29"/>
        <v>0</v>
      </c>
      <c r="J115" s="23">
        <f t="shared" si="29"/>
        <v>0</v>
      </c>
      <c r="K115" s="23">
        <f t="shared" si="29"/>
        <v>0</v>
      </c>
      <c r="L115" s="23">
        <f t="shared" si="29"/>
        <v>0</v>
      </c>
      <c r="M115" s="23">
        <f t="shared" si="29"/>
        <v>0</v>
      </c>
      <c r="N115" s="23">
        <f t="shared" si="29"/>
        <v>0</v>
      </c>
      <c r="O115" s="23">
        <f t="shared" si="29"/>
        <v>0</v>
      </c>
      <c r="P115" s="23">
        <f t="shared" si="29"/>
        <v>0</v>
      </c>
      <c r="Q115" s="27">
        <f t="shared" si="29"/>
        <v>0</v>
      </c>
      <c r="R115" s="3"/>
      <c r="S115" s="3">
        <f>Q116+P117+O118</f>
        <v>0</v>
      </c>
      <c r="T115" s="1" t="s">
        <v>70</v>
      </c>
    </row>
    <row r="116" spans="1:20">
      <c r="A116" s="8" t="str">
        <f t="shared" si="15"/>
        <v>2021Q2</v>
      </c>
      <c r="B116" s="3">
        <f t="shared" si="16"/>
        <v>2195</v>
      </c>
      <c r="C116" s="3">
        <f t="shared" ref="C116:Q116" si="30">C96-B96</f>
        <v>489</v>
      </c>
      <c r="D116" s="10">
        <f t="shared" si="30"/>
        <v>251</v>
      </c>
      <c r="E116" s="23">
        <f t="shared" si="30"/>
        <v>0</v>
      </c>
      <c r="F116" s="23">
        <f t="shared" si="30"/>
        <v>0</v>
      </c>
      <c r="G116" s="23">
        <f t="shared" si="30"/>
        <v>0</v>
      </c>
      <c r="H116" s="23">
        <f t="shared" si="30"/>
        <v>0</v>
      </c>
      <c r="I116" s="23">
        <f t="shared" si="30"/>
        <v>0</v>
      </c>
      <c r="J116" s="23">
        <f t="shared" si="30"/>
        <v>0</v>
      </c>
      <c r="K116" s="23">
        <f t="shared" si="30"/>
        <v>0</v>
      </c>
      <c r="L116" s="23">
        <f t="shared" si="30"/>
        <v>0</v>
      </c>
      <c r="M116" s="23">
        <f t="shared" si="30"/>
        <v>0</v>
      </c>
      <c r="N116" s="23">
        <f t="shared" si="30"/>
        <v>0</v>
      </c>
      <c r="O116" s="23">
        <f t="shared" si="30"/>
        <v>0</v>
      </c>
      <c r="P116" s="23">
        <f t="shared" si="30"/>
        <v>0</v>
      </c>
      <c r="Q116" s="27">
        <f t="shared" si="30"/>
        <v>0</v>
      </c>
      <c r="R116" s="3"/>
      <c r="S116" s="3">
        <f>Q117+P118</f>
        <v>0</v>
      </c>
      <c r="T116" s="1" t="s">
        <v>71</v>
      </c>
    </row>
    <row r="117" spans="1:20">
      <c r="A117" s="8" t="str">
        <f t="shared" si="15"/>
        <v>2021Q3</v>
      </c>
      <c r="B117" s="3">
        <f t="shared" si="16"/>
        <v>2315</v>
      </c>
      <c r="C117" s="10">
        <f t="shared" ref="C117:Q117" si="31">C97-B97</f>
        <v>221</v>
      </c>
      <c r="D117" s="23">
        <f t="shared" si="31"/>
        <v>228.24000000000024</v>
      </c>
      <c r="E117" s="23">
        <f t="shared" si="31"/>
        <v>0</v>
      </c>
      <c r="F117" s="23">
        <f t="shared" si="31"/>
        <v>0</v>
      </c>
      <c r="G117" s="23">
        <f t="shared" si="31"/>
        <v>0</v>
      </c>
      <c r="H117" s="23">
        <f t="shared" si="31"/>
        <v>0</v>
      </c>
      <c r="I117" s="23">
        <f t="shared" si="31"/>
        <v>0</v>
      </c>
      <c r="J117" s="23">
        <f t="shared" si="31"/>
        <v>0</v>
      </c>
      <c r="K117" s="23">
        <f t="shared" si="31"/>
        <v>0</v>
      </c>
      <c r="L117" s="23">
        <f t="shared" si="31"/>
        <v>0</v>
      </c>
      <c r="M117" s="23">
        <f t="shared" si="31"/>
        <v>0</v>
      </c>
      <c r="N117" s="23">
        <f t="shared" si="31"/>
        <v>0</v>
      </c>
      <c r="O117" s="23">
        <f t="shared" si="31"/>
        <v>0</v>
      </c>
      <c r="P117" s="23">
        <f t="shared" si="31"/>
        <v>0</v>
      </c>
      <c r="Q117" s="27">
        <f t="shared" si="31"/>
        <v>0</v>
      </c>
      <c r="R117" s="3"/>
      <c r="S117" s="3">
        <f>Q118</f>
        <v>0</v>
      </c>
      <c r="T117" s="1" t="s">
        <v>72</v>
      </c>
    </row>
    <row r="118" spans="1:20">
      <c r="A118" s="9" t="str">
        <f t="shared" si="15"/>
        <v>2021Q4</v>
      </c>
      <c r="B118" s="10">
        <f t="shared" si="16"/>
        <v>2815</v>
      </c>
      <c r="C118" s="24">
        <f t="shared" ref="C118:Q118" si="32">C98-B98</f>
        <v>365.94999999999982</v>
      </c>
      <c r="D118" s="25">
        <f t="shared" si="32"/>
        <v>286.28550000000041</v>
      </c>
      <c r="E118" s="25">
        <f t="shared" si="32"/>
        <v>0</v>
      </c>
      <c r="F118" s="25">
        <f t="shared" si="32"/>
        <v>0</v>
      </c>
      <c r="G118" s="25">
        <f t="shared" si="32"/>
        <v>0</v>
      </c>
      <c r="H118" s="25">
        <f t="shared" si="32"/>
        <v>0</v>
      </c>
      <c r="I118" s="25">
        <f t="shared" si="32"/>
        <v>0</v>
      </c>
      <c r="J118" s="25">
        <f t="shared" si="32"/>
        <v>0</v>
      </c>
      <c r="K118" s="25">
        <f t="shared" si="32"/>
        <v>0</v>
      </c>
      <c r="L118" s="25">
        <f t="shared" si="32"/>
        <v>0</v>
      </c>
      <c r="M118" s="25">
        <f t="shared" si="32"/>
        <v>0</v>
      </c>
      <c r="N118" s="25">
        <f t="shared" si="32"/>
        <v>0</v>
      </c>
      <c r="O118" s="25">
        <f t="shared" si="32"/>
        <v>0</v>
      </c>
      <c r="P118" s="25">
        <f t="shared" si="32"/>
        <v>0</v>
      </c>
      <c r="Q118" s="28">
        <f t="shared" si="32"/>
        <v>0</v>
      </c>
      <c r="R118" s="3"/>
    </row>
    <row r="119" spans="1:20">
      <c r="P119" s="17"/>
      <c r="Q119" s="3"/>
      <c r="R119" s="3"/>
    </row>
    <row r="122" spans="1:20">
      <c r="A122" s="17" t="s">
        <v>73</v>
      </c>
    </row>
    <row r="124" spans="1:20" ht="60">
      <c r="A124" s="76" t="str">
        <f t="shared" ref="A124:A140" si="33">A82</f>
        <v>Accident quarter</v>
      </c>
      <c r="B124" s="76" t="s">
        <v>74</v>
      </c>
      <c r="C124" s="76" t="s">
        <v>75</v>
      </c>
      <c r="D124" s="76" t="s">
        <v>76</v>
      </c>
      <c r="E124" s="76" t="s">
        <v>77</v>
      </c>
      <c r="F124" s="76" t="s">
        <v>78</v>
      </c>
      <c r="G124" s="76" t="s">
        <v>79</v>
      </c>
      <c r="H124" s="76" t="s">
        <v>80</v>
      </c>
      <c r="I124" s="76" t="s">
        <v>81</v>
      </c>
    </row>
    <row r="125" spans="1:20">
      <c r="A125" s="7" t="str">
        <f t="shared" si="33"/>
        <v>2018Q1</v>
      </c>
      <c r="B125" s="14">
        <f t="shared" ref="B125:B140" si="34">Q83</f>
        <v>1045</v>
      </c>
      <c r="C125" s="66">
        <f>PRP_Data!B7</f>
        <v>22714995.379549231</v>
      </c>
      <c r="D125" s="66">
        <f t="shared" ref="D125:D138" si="35">C127</f>
        <v>28130948.357264493</v>
      </c>
      <c r="E125" s="8"/>
      <c r="F125" s="74">
        <f>F126*(1+Control!$B$5)^0.25</f>
        <v>1.0797560983523891</v>
      </c>
      <c r="G125" s="66">
        <f t="shared" ref="G125:G140" si="36">F125*C125</f>
        <v>24526654.785114624</v>
      </c>
      <c r="H125" s="67">
        <f>B125/(G125/1000000)</f>
        <v>42.606707239758471</v>
      </c>
      <c r="I125" s="67">
        <f t="shared" ref="I125:I140" si="37">B83/(G125/1000000)</f>
        <v>37.020947534641813</v>
      </c>
    </row>
    <row r="126" spans="1:20">
      <c r="A126" s="8" t="str">
        <f t="shared" si="33"/>
        <v>2018Q2</v>
      </c>
      <c r="B126" s="15">
        <f t="shared" si="34"/>
        <v>1015</v>
      </c>
      <c r="C126" s="66">
        <f>PRP_Data!B8</f>
        <v>25012554.056775678</v>
      </c>
      <c r="D126" s="66">
        <f t="shared" si="35"/>
        <v>30785189.197438885</v>
      </c>
      <c r="E126" s="68">
        <f>C126/C125</f>
        <v>1.1011472218609819</v>
      </c>
      <c r="F126" s="74">
        <f>F127*(1+Control!$B$5)^0.25</f>
        <v>1.0744238065200091</v>
      </c>
      <c r="G126" s="66">
        <f t="shared" si="36"/>
        <v>26874083.540468421</v>
      </c>
      <c r="H126" s="67">
        <f t="shared" ref="H126:H140" si="38">B126/(G126/1000000)</f>
        <v>37.768729805113509</v>
      </c>
      <c r="I126" s="67">
        <f t="shared" si="37"/>
        <v>34.643041821242051</v>
      </c>
    </row>
    <row r="127" spans="1:20">
      <c r="A127" s="8" t="str">
        <f t="shared" si="33"/>
        <v>2018Q3</v>
      </c>
      <c r="B127" s="15">
        <f t="shared" si="34"/>
        <v>1104</v>
      </c>
      <c r="C127" s="66">
        <f>PRP_Data!B9</f>
        <v>28130948.357264493</v>
      </c>
      <c r="D127" s="66">
        <f t="shared" si="35"/>
        <v>33897209.797595017</v>
      </c>
      <c r="E127" s="68">
        <f t="shared" ref="E127:E140" si="39">C127/C126</f>
        <v>1.1246731658594484</v>
      </c>
      <c r="F127" s="74">
        <f>F128*(1+Control!$B$5)^0.25</f>
        <v>1.0691178477976981</v>
      </c>
      <c r="G127" s="66">
        <f t="shared" si="36"/>
        <v>30075298.964226805</v>
      </c>
      <c r="H127" s="67">
        <f t="shared" si="38"/>
        <v>36.707864527403622</v>
      </c>
      <c r="I127" s="67">
        <f t="shared" si="37"/>
        <v>31.354634283823927</v>
      </c>
    </row>
    <row r="128" spans="1:20">
      <c r="A128" s="8" t="str">
        <f t="shared" si="33"/>
        <v>2018Q4</v>
      </c>
      <c r="B128" s="15">
        <f t="shared" si="34"/>
        <v>1604</v>
      </c>
      <c r="C128" s="66">
        <f>PRP_Data!B10</f>
        <v>30785189.197438885</v>
      </c>
      <c r="D128" s="66">
        <f t="shared" si="35"/>
        <v>37988735.935764134</v>
      </c>
      <c r="E128" s="68">
        <f t="shared" si="39"/>
        <v>1.0943530522492664</v>
      </c>
      <c r="F128" s="74">
        <f>F129*(1+Control!$B$5)^0.25</f>
        <v>1.0638380921414325</v>
      </c>
      <c r="G128" s="66">
        <f t="shared" si="36"/>
        <v>32750456.942016423</v>
      </c>
      <c r="H128" s="67">
        <f t="shared" si="38"/>
        <v>48.976415896725591</v>
      </c>
      <c r="I128" s="67">
        <f t="shared" si="37"/>
        <v>41.953613118516806</v>
      </c>
    </row>
    <row r="129" spans="1:9">
      <c r="A129" s="8" t="str">
        <f t="shared" si="33"/>
        <v>2019Q1</v>
      </c>
      <c r="B129" s="15">
        <f t="shared" si="34"/>
        <v>1253</v>
      </c>
      <c r="C129" s="66">
        <f>PRP_Data!B11</f>
        <v>33897209.797595017</v>
      </c>
      <c r="D129" s="66">
        <f t="shared" si="35"/>
        <v>41582795.368786618</v>
      </c>
      <c r="E129" s="68">
        <f t="shared" si="39"/>
        <v>1.1010882401987976</v>
      </c>
      <c r="F129" s="74">
        <f>F130*(1+Control!$B$5)^0.25</f>
        <v>1.0585844101494006</v>
      </c>
      <c r="G129" s="66">
        <f t="shared" si="36"/>
        <v>35883057.839297608</v>
      </c>
      <c r="H129" s="67">
        <f t="shared" si="38"/>
        <v>34.91898615807952</v>
      </c>
      <c r="I129" s="67">
        <f t="shared" si="37"/>
        <v>30.515793968952178</v>
      </c>
    </row>
    <row r="130" spans="1:9">
      <c r="A130" s="8" t="str">
        <f t="shared" si="33"/>
        <v>2019Q2</v>
      </c>
      <c r="B130" s="15">
        <f t="shared" si="34"/>
        <v>1324</v>
      </c>
      <c r="C130" s="66">
        <f>PRP_Data!B12</f>
        <v>37988735.935764134</v>
      </c>
      <c r="D130" s="66">
        <f t="shared" si="35"/>
        <v>46174962.462120026</v>
      </c>
      <c r="E130" s="68">
        <f t="shared" si="39"/>
        <v>1.1207039211368781</v>
      </c>
      <c r="F130" s="74">
        <f>F131*(1+Control!$B$5)^0.25</f>
        <v>1.053356673058832</v>
      </c>
      <c r="G130" s="66">
        <f t="shared" si="36"/>
        <v>40015688.499007002</v>
      </c>
      <c r="H130" s="67">
        <f t="shared" si="38"/>
        <v>33.08702285686914</v>
      </c>
      <c r="I130" s="67">
        <f t="shared" si="37"/>
        <v>23.965600392550982</v>
      </c>
    </row>
    <row r="131" spans="1:9">
      <c r="A131" s="8" t="str">
        <f t="shared" si="33"/>
        <v>2019Q3</v>
      </c>
      <c r="B131" s="15">
        <f t="shared" si="34"/>
        <v>1874</v>
      </c>
      <c r="C131" s="66">
        <f>PRP_Data!B13</f>
        <v>41582795.368786618</v>
      </c>
      <c r="D131" s="66">
        <f t="shared" si="35"/>
        <v>50941547.079703838</v>
      </c>
      <c r="E131" s="68">
        <f t="shared" si="39"/>
        <v>1.0946085555228726</v>
      </c>
      <c r="F131" s="74">
        <f>F132*(1+Control!$B$5)^0.25</f>
        <v>1.048154752742841</v>
      </c>
      <c r="G131" s="66">
        <f t="shared" si="36"/>
        <v>43585204.598126687</v>
      </c>
      <c r="H131" s="67">
        <f t="shared" si="38"/>
        <v>42.996241896282058</v>
      </c>
      <c r="I131" s="67">
        <f t="shared" si="37"/>
        <v>36.113172222384179</v>
      </c>
    </row>
    <row r="132" spans="1:9">
      <c r="A132" s="8" t="str">
        <f t="shared" si="33"/>
        <v>2019Q4</v>
      </c>
      <c r="B132" s="15">
        <f t="shared" si="34"/>
        <v>1912</v>
      </c>
      <c r="C132" s="66">
        <f>PRP_Data!B14</f>
        <v>46174962.462120026</v>
      </c>
      <c r="D132" s="66">
        <f t="shared" si="35"/>
        <v>57453964.899684832</v>
      </c>
      <c r="E132" s="68">
        <f t="shared" si="39"/>
        <v>1.110434304683144</v>
      </c>
      <c r="F132" s="74">
        <f>F133*(1+Control!$B$5)^0.25</f>
        <v>1.0429785217072864</v>
      </c>
      <c r="G132" s="66">
        <f t="shared" si="36"/>
        <v>48159494.088631392</v>
      </c>
      <c r="H132" s="67">
        <f t="shared" si="38"/>
        <v>39.701413733317224</v>
      </c>
      <c r="I132" s="67">
        <f t="shared" si="37"/>
        <v>33.47211241532812</v>
      </c>
    </row>
    <row r="133" spans="1:9">
      <c r="A133" s="8" t="str">
        <f t="shared" si="33"/>
        <v>2020Q1</v>
      </c>
      <c r="B133" s="15">
        <f t="shared" si="34"/>
        <v>1851</v>
      </c>
      <c r="C133" s="66">
        <f>PRP_Data!B15</f>
        <v>50941547.079703838</v>
      </c>
      <c r="D133" s="66">
        <f t="shared" si="35"/>
        <v>63750768.042823128</v>
      </c>
      <c r="E133" s="68">
        <f t="shared" si="39"/>
        <v>1.1032287708191233</v>
      </c>
      <c r="F133" s="74">
        <f>F134*(1+Control!$B$5)^0.25</f>
        <v>1.0378278530876475</v>
      </c>
      <c r="G133" s="66">
        <f t="shared" si="36"/>
        <v>52868556.438692354</v>
      </c>
      <c r="H133" s="67">
        <f t="shared" si="38"/>
        <v>35.01135882434135</v>
      </c>
      <c r="I133" s="67">
        <f t="shared" si="37"/>
        <v>26.178131071252526</v>
      </c>
    </row>
    <row r="134" spans="1:9">
      <c r="A134" s="8" t="str">
        <f t="shared" si="33"/>
        <v>2020Q2</v>
      </c>
      <c r="B134" s="15">
        <f t="shared" si="34"/>
        <v>1774</v>
      </c>
      <c r="C134" s="66">
        <f>PRP_Data!B16</f>
        <v>57453964.899684832</v>
      </c>
      <c r="D134" s="66">
        <f t="shared" si="35"/>
        <v>71194704.698147178</v>
      </c>
      <c r="E134" s="68">
        <f t="shared" si="39"/>
        <v>1.1278409901802076</v>
      </c>
      <c r="F134" s="74">
        <f>F135*(1+Control!$B$5)^0.25</f>
        <v>1.0327026206459136</v>
      </c>
      <c r="G134" s="66">
        <f t="shared" si="36"/>
        <v>59332860.118402861</v>
      </c>
      <c r="H134" s="67">
        <f t="shared" si="38"/>
        <v>29.899114865857793</v>
      </c>
      <c r="I134" s="67">
        <f t="shared" si="37"/>
        <v>23.123779930077166</v>
      </c>
    </row>
    <row r="135" spans="1:9">
      <c r="A135" s="8" t="str">
        <f t="shared" si="33"/>
        <v>2020Q3</v>
      </c>
      <c r="B135" s="15">
        <f t="shared" si="34"/>
        <v>2256</v>
      </c>
      <c r="C135" s="66">
        <f>PRP_Data!B17</f>
        <v>63750768.042823128</v>
      </c>
      <c r="D135" s="66">
        <f t="shared" si="35"/>
        <v>78125908.883894831</v>
      </c>
      <c r="E135" s="68">
        <f t="shared" si="39"/>
        <v>1.1095973646750503</v>
      </c>
      <c r="F135" s="74">
        <f>F136*(1+Control!$B$5)^0.25</f>
        <v>1.0276026987674909</v>
      </c>
      <c r="G135" s="66">
        <f t="shared" si="36"/>
        <v>65510461.289305359</v>
      </c>
      <c r="H135" s="67">
        <f t="shared" si="38"/>
        <v>34.43724796925364</v>
      </c>
      <c r="I135" s="67">
        <f t="shared" si="37"/>
        <v>28.712971378619724</v>
      </c>
    </row>
    <row r="136" spans="1:9">
      <c r="A136" s="8" t="str">
        <f t="shared" si="33"/>
        <v>2020Q4</v>
      </c>
      <c r="B136" s="15">
        <f t="shared" si="34"/>
        <v>3074</v>
      </c>
      <c r="C136" s="66">
        <f>PRP_Data!B18</f>
        <v>71194704.698147178</v>
      </c>
      <c r="D136" s="66">
        <f t="shared" si="35"/>
        <v>87115325.715312287</v>
      </c>
      <c r="E136" s="68">
        <f t="shared" si="39"/>
        <v>1.1167662270409628</v>
      </c>
      <c r="F136" s="74">
        <f>F137*(1+Control!$B$5)^0.25</f>
        <v>1.0225279624581236</v>
      </c>
      <c r="G136" s="66">
        <f t="shared" si="36"/>
        <v>72798576.332804233</v>
      </c>
      <c r="H136" s="67">
        <f t="shared" si="38"/>
        <v>42.226100493325241</v>
      </c>
      <c r="I136" s="67">
        <f t="shared" si="37"/>
        <v>35.041894065866195</v>
      </c>
    </row>
    <row r="137" spans="1:9">
      <c r="A137" s="8" t="str">
        <f t="shared" si="33"/>
        <v>2021Q1</v>
      </c>
      <c r="B137" s="15">
        <f t="shared" si="34"/>
        <v>2628</v>
      </c>
      <c r="C137" s="66">
        <f>PRP_Data!B19</f>
        <v>78125908.883894831</v>
      </c>
      <c r="D137" s="66">
        <f t="shared" si="35"/>
        <v>97102319.671927124</v>
      </c>
      <c r="E137" s="68">
        <f t="shared" si="39"/>
        <v>1.0973556139481822</v>
      </c>
      <c r="F137" s="74">
        <f>F138*(1+Control!$B$5)^0.25</f>
        <v>1.0174782873408303</v>
      </c>
      <c r="G137" s="66">
        <f t="shared" si="36"/>
        <v>79491415.96813108</v>
      </c>
      <c r="H137" s="67">
        <f t="shared" si="38"/>
        <v>33.060173453868174</v>
      </c>
      <c r="I137" s="67">
        <f t="shared" si="37"/>
        <v>29.965499683072299</v>
      </c>
    </row>
    <row r="138" spans="1:9">
      <c r="A138" s="8" t="str">
        <f t="shared" si="33"/>
        <v>2021Q2</v>
      </c>
      <c r="B138" s="15">
        <f t="shared" si="34"/>
        <v>2935</v>
      </c>
      <c r="C138" s="66">
        <f>PRP_Data!B20</f>
        <v>87115325.715312287</v>
      </c>
      <c r="D138" s="66">
        <f t="shared" si="35"/>
        <v>107629808.140797</v>
      </c>
      <c r="E138" s="68">
        <f t="shared" si="39"/>
        <v>1.1150631968298363</v>
      </c>
      <c r="F138" s="74">
        <f>F139*(1+Control!$B$5)^0.25</f>
        <v>1.0124535496528559</v>
      </c>
      <c r="G138" s="66">
        <f t="shared" si="36"/>
        <v>88200220.749632642</v>
      </c>
      <c r="H138" s="67">
        <f t="shared" si="38"/>
        <v>33.276560705345226</v>
      </c>
      <c r="I138" s="67">
        <f t="shared" si="37"/>
        <v>24.886559028358697</v>
      </c>
    </row>
    <row r="139" spans="1:9">
      <c r="A139" s="8" t="str">
        <f t="shared" si="33"/>
        <v>2021Q3</v>
      </c>
      <c r="B139" s="15">
        <f t="shared" si="34"/>
        <v>2764.2400000000002</v>
      </c>
      <c r="C139" s="66">
        <f>PRP_Data!B21</f>
        <v>97102319.671927124</v>
      </c>
      <c r="D139" s="69">
        <f>D138*C143^0.25</f>
        <v>119344877.87326455</v>
      </c>
      <c r="E139" s="68">
        <f t="shared" si="39"/>
        <v>1.1146410677410739</v>
      </c>
      <c r="F139" s="74">
        <f>F140*(1+Control!$B$5)^0.25</f>
        <v>1.0074536262426377</v>
      </c>
      <c r="G139" s="66">
        <f t="shared" si="36"/>
        <v>97826084.070054799</v>
      </c>
      <c r="H139" s="67">
        <f t="shared" si="38"/>
        <v>28.256676389300058</v>
      </c>
      <c r="I139" s="67">
        <f t="shared" si="37"/>
        <v>23.664445142690081</v>
      </c>
    </row>
    <row r="140" spans="1:9">
      <c r="A140" s="9" t="str">
        <f t="shared" si="33"/>
        <v>2021Q4</v>
      </c>
      <c r="B140" s="16">
        <f t="shared" si="34"/>
        <v>3467.2355000000002</v>
      </c>
      <c r="C140" s="70">
        <f>PRP_Data!B22</f>
        <v>107629808.140797</v>
      </c>
      <c r="D140" s="71">
        <f>D139*C143^0.25</f>
        <v>132335085.61078216</v>
      </c>
      <c r="E140" s="72">
        <f t="shared" si="39"/>
        <v>1.108416446738228</v>
      </c>
      <c r="F140" s="75">
        <f>(1+Control!$B$5)^0.125</f>
        <v>1.0024783945667874</v>
      </c>
      <c r="G140" s="70">
        <f t="shared" si="36"/>
        <v>107896557.27251753</v>
      </c>
      <c r="H140" s="73">
        <f t="shared" si="38"/>
        <v>32.134811227041297</v>
      </c>
      <c r="I140" s="73">
        <f t="shared" si="37"/>
        <v>26.089803707916939</v>
      </c>
    </row>
    <row r="142" spans="1:9">
      <c r="B142" s="1" t="s">
        <v>82</v>
      </c>
    </row>
    <row r="143" spans="1:9">
      <c r="B143" s="1" t="s">
        <v>83</v>
      </c>
      <c r="C143" s="44">
        <f>C140/C136</f>
        <v>1.5117670421856253</v>
      </c>
    </row>
    <row r="144" spans="1:9">
      <c r="B144" s="1" t="s">
        <v>84</v>
      </c>
      <c r="C144" s="44">
        <f>(C140/C132)^0.5</f>
        <v>1.5267326999704498</v>
      </c>
    </row>
    <row r="145" spans="2:3">
      <c r="B145" s="1" t="s">
        <v>85</v>
      </c>
      <c r="C145" s="44">
        <f>(C140/C125)^(4/COUNT(C125:C139))</f>
        <v>1.5141374813113717</v>
      </c>
    </row>
  </sheetData>
  <conditionalFormatting sqref="C27:Q27 C28:P28 C29:O29 C30:N30 C31:M31 C32:L32 C33:K33 C34:J34 C35:I35 C36:H36 C37:G37 C38:F38 C39:E39 C40:D40 C41">
    <cfRule type="colorScale" priority="4">
      <colorScale>
        <cfvo type="min"/>
        <cfvo type="percentile" val="50"/>
        <cfvo type="max"/>
        <color rgb="FF63BE7B"/>
        <color rgb="FFFFEB84"/>
        <color rgb="FFF8696B"/>
      </colorScale>
    </cfRule>
  </conditionalFormatting>
  <conditionalFormatting sqref="C44:Q49">
    <cfRule type="colorScale" priority="5">
      <colorScale>
        <cfvo type="min"/>
        <cfvo type="percentile" val="50"/>
        <cfvo type="max"/>
        <color rgb="FF63BE7B"/>
        <color rgb="FFFFEB84"/>
        <color rgb="FFF8696B"/>
      </colorScale>
    </cfRule>
  </conditionalFormatting>
  <conditionalFormatting sqref="R22">
    <cfRule type="expression" dxfId="30" priority="2">
      <formula>TRUE</formula>
    </cfRule>
  </conditionalFormatting>
  <conditionalFormatting sqref="R44:R50">
    <cfRule type="colorScale" priority="3">
      <colorScale>
        <cfvo type="min"/>
        <cfvo type="percentile" val="50"/>
        <cfvo type="max"/>
        <color rgb="FF63BE7B"/>
        <color rgb="FFFFEB84"/>
        <color rgb="FFF8696B"/>
      </colorScale>
    </cfRule>
  </conditionalFormatting>
  <conditionalFormatting sqref="R100">
    <cfRule type="expression" dxfId="29" priority="1">
      <formula>TRUE</formula>
    </cfRule>
  </conditionalFormatting>
  <pageMargins left="0.7" right="0.7" top="0.75" bottom="0.75" header="0.3" footer="0.3"/>
  <pageSetup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BAE46-8718-4838-8F04-566232259700}">
  <sheetPr>
    <tabColor theme="7" tint="0.59999389629810485"/>
  </sheetPr>
  <dimension ref="A2:T98"/>
  <sheetViews>
    <sheetView showGridLines="0" zoomScale="85" zoomScaleNormal="85" workbookViewId="0"/>
  </sheetViews>
  <sheetFormatPr defaultRowHeight="15" outlineLevelRow="1"/>
  <cols>
    <col min="1" max="1" width="29.85546875" style="1" customWidth="1"/>
    <col min="2" max="3" width="14.42578125" style="1" bestFit="1" customWidth="1"/>
    <col min="4" max="5" width="14" style="1" bestFit="1" customWidth="1"/>
    <col min="6" max="7" width="12.140625" style="1" bestFit="1" customWidth="1"/>
    <col min="8" max="16" width="11.28515625" style="1" bestFit="1" customWidth="1"/>
    <col min="17" max="17" width="12.42578125" style="1" bestFit="1" customWidth="1"/>
    <col min="18" max="18" width="11.140625" style="1" customWidth="1"/>
    <col min="19" max="16384" width="9.140625" style="1"/>
  </cols>
  <sheetData>
    <row r="2" spans="1:20">
      <c r="A2" s="17" t="s">
        <v>86</v>
      </c>
    </row>
    <row r="3" spans="1:20">
      <c r="B3" s="1" t="str">
        <f>PRP_Data!B25</f>
        <v>Development quarter</v>
      </c>
    </row>
    <row r="4" spans="1:20">
      <c r="A4" s="4" t="str">
        <f>PRP_Data!A26</f>
        <v>Accident quarter</v>
      </c>
      <c r="B4" s="5">
        <f>PRP_Data!B26</f>
        <v>0</v>
      </c>
      <c r="C4" s="5">
        <f>PRP_Data!C26</f>
        <v>1</v>
      </c>
      <c r="D4" s="5">
        <f>PRP_Data!D26</f>
        <v>2</v>
      </c>
      <c r="E4" s="5">
        <f>PRP_Data!E26</f>
        <v>3</v>
      </c>
      <c r="F4" s="5">
        <f>PRP_Data!F26</f>
        <v>4</v>
      </c>
      <c r="G4" s="5">
        <f>PRP_Data!G26</f>
        <v>5</v>
      </c>
      <c r="H4" s="5">
        <f>PRP_Data!H26</f>
        <v>6</v>
      </c>
      <c r="I4" s="5">
        <f>PRP_Data!I26</f>
        <v>7</v>
      </c>
      <c r="J4" s="5">
        <f>PRP_Data!J26</f>
        <v>8</v>
      </c>
      <c r="K4" s="5">
        <f>PRP_Data!K26</f>
        <v>9</v>
      </c>
      <c r="L4" s="5">
        <f>PRP_Data!L26</f>
        <v>10</v>
      </c>
      <c r="M4" s="5">
        <f>PRP_Data!M26</f>
        <v>11</v>
      </c>
      <c r="N4" s="5">
        <f>PRP_Data!N26</f>
        <v>12</v>
      </c>
      <c r="O4" s="5">
        <f>PRP_Data!O26</f>
        <v>13</v>
      </c>
      <c r="P4" s="5">
        <f>PRP_Data!P26</f>
        <v>14</v>
      </c>
      <c r="Q4" s="6">
        <f>PRP_Data!Q26</f>
        <v>15</v>
      </c>
      <c r="R4" s="1" t="s">
        <v>41</v>
      </c>
      <c r="S4" s="1" t="s">
        <v>87</v>
      </c>
      <c r="T4" s="1" t="s">
        <v>88</v>
      </c>
    </row>
    <row r="5" spans="1:20">
      <c r="A5" s="7" t="str">
        <f>PRP_Data!A27</f>
        <v>2018Q1</v>
      </c>
      <c r="B5" s="3">
        <f>PRP_Data!B93</f>
        <v>639</v>
      </c>
      <c r="C5" s="3">
        <f>PRP_Data!C93</f>
        <v>815</v>
      </c>
      <c r="D5" s="3">
        <f>PRP_Data!D93</f>
        <v>878</v>
      </c>
      <c r="E5" s="3">
        <f>PRP_Data!E93</f>
        <v>956</v>
      </c>
      <c r="F5" s="3">
        <f>PRP_Data!F93</f>
        <v>974</v>
      </c>
      <c r="G5" s="3">
        <f>PRP_Data!G93</f>
        <v>1045</v>
      </c>
      <c r="H5" s="3">
        <f>PRP_Data!H93</f>
        <v>1045</v>
      </c>
      <c r="I5" s="3">
        <f>PRP_Data!I93</f>
        <v>1045</v>
      </c>
      <c r="J5" s="3">
        <f>PRP_Data!J93</f>
        <v>1045</v>
      </c>
      <c r="K5" s="3">
        <f>PRP_Data!K93</f>
        <v>1045</v>
      </c>
      <c r="L5" s="3">
        <f>PRP_Data!L93</f>
        <v>1045</v>
      </c>
      <c r="M5" s="3">
        <f>PRP_Data!M93</f>
        <v>1045</v>
      </c>
      <c r="N5" s="3">
        <f>PRP_Data!N93</f>
        <v>1045</v>
      </c>
      <c r="O5" s="3">
        <f>PRP_Data!O93</f>
        <v>1045</v>
      </c>
      <c r="P5" s="3">
        <f>PRP_Data!P93</f>
        <v>1045</v>
      </c>
      <c r="Q5" s="10">
        <f>PRP_Data!Q93</f>
        <v>1045</v>
      </c>
      <c r="R5" s="3">
        <f>Q5</f>
        <v>1045</v>
      </c>
      <c r="S5" s="3">
        <f>PRP_NCL_rep!B125</f>
        <v>1045</v>
      </c>
      <c r="T5" s="3">
        <f>S5-R5</f>
        <v>0</v>
      </c>
    </row>
    <row r="6" spans="1:20">
      <c r="A6" s="8" t="str">
        <f>PRP_Data!A28</f>
        <v>2018Q2</v>
      </c>
      <c r="B6" s="3">
        <f>PRP_Data!B94</f>
        <v>518</v>
      </c>
      <c r="C6" s="3">
        <f>PRP_Data!C94</f>
        <v>774</v>
      </c>
      <c r="D6" s="3">
        <f>PRP_Data!D94</f>
        <v>805</v>
      </c>
      <c r="E6" s="3">
        <f>PRP_Data!E94</f>
        <v>924</v>
      </c>
      <c r="F6" s="3">
        <f>PRP_Data!F94</f>
        <v>976</v>
      </c>
      <c r="G6" s="3">
        <f>PRP_Data!G94</f>
        <v>985</v>
      </c>
      <c r="H6" s="3">
        <f>PRP_Data!H94</f>
        <v>1015</v>
      </c>
      <c r="I6" s="3">
        <f>PRP_Data!I94</f>
        <v>1015</v>
      </c>
      <c r="J6" s="3">
        <f>PRP_Data!J94</f>
        <v>1015</v>
      </c>
      <c r="K6" s="3">
        <f>PRP_Data!K94</f>
        <v>1015</v>
      </c>
      <c r="L6" s="3">
        <f>PRP_Data!L94</f>
        <v>1015</v>
      </c>
      <c r="M6" s="3">
        <f>PRP_Data!M94</f>
        <v>1015</v>
      </c>
      <c r="N6" s="3">
        <f>PRP_Data!N94</f>
        <v>1015</v>
      </c>
      <c r="O6" s="3">
        <f>PRP_Data!O94</f>
        <v>1015</v>
      </c>
      <c r="P6" s="10">
        <f>PRP_Data!P94</f>
        <v>1015</v>
      </c>
      <c r="Q6" s="3"/>
      <c r="R6" s="3">
        <f>P6</f>
        <v>1015</v>
      </c>
      <c r="S6" s="3">
        <f>PRP_NCL_rep!B126</f>
        <v>1015</v>
      </c>
      <c r="T6" s="3">
        <f t="shared" ref="T6:T20" si="0">S6-R6</f>
        <v>0</v>
      </c>
    </row>
    <row r="7" spans="1:20">
      <c r="A7" s="8" t="str">
        <f>PRP_Data!A29</f>
        <v>2018Q3</v>
      </c>
      <c r="B7" s="3">
        <f>PRP_Data!B95</f>
        <v>577</v>
      </c>
      <c r="C7" s="3">
        <f>PRP_Data!C95</f>
        <v>842</v>
      </c>
      <c r="D7" s="3">
        <f>PRP_Data!D95</f>
        <v>938</v>
      </c>
      <c r="E7" s="3">
        <f>PRP_Data!E95</f>
        <v>998</v>
      </c>
      <c r="F7" s="3">
        <f>PRP_Data!F95</f>
        <v>1104</v>
      </c>
      <c r="G7" s="3">
        <f>PRP_Data!G95</f>
        <v>1104</v>
      </c>
      <c r="H7" s="3">
        <f>PRP_Data!H95</f>
        <v>1104</v>
      </c>
      <c r="I7" s="3">
        <f>PRP_Data!I95</f>
        <v>1104</v>
      </c>
      <c r="J7" s="3">
        <f>PRP_Data!J95</f>
        <v>1104</v>
      </c>
      <c r="K7" s="3">
        <f>PRP_Data!K95</f>
        <v>1104</v>
      </c>
      <c r="L7" s="3">
        <f>PRP_Data!L95</f>
        <v>1104</v>
      </c>
      <c r="M7" s="3">
        <f>PRP_Data!M95</f>
        <v>1104</v>
      </c>
      <c r="N7" s="3">
        <f>PRP_Data!N95</f>
        <v>1104</v>
      </c>
      <c r="O7" s="10">
        <f>PRP_Data!O95</f>
        <v>1104</v>
      </c>
      <c r="P7" s="3"/>
      <c r="Q7" s="3"/>
      <c r="R7" s="3">
        <f>O7</f>
        <v>1104</v>
      </c>
      <c r="S7" s="3">
        <f>PRP_NCL_rep!B127</f>
        <v>1104</v>
      </c>
      <c r="T7" s="3">
        <f t="shared" si="0"/>
        <v>0</v>
      </c>
    </row>
    <row r="8" spans="1:20">
      <c r="A8" s="8" t="str">
        <f>PRP_Data!A30</f>
        <v>2018Q4</v>
      </c>
      <c r="B8" s="3">
        <f>PRP_Data!B96</f>
        <v>987</v>
      </c>
      <c r="C8" s="3">
        <f>PRP_Data!C96</f>
        <v>1158</v>
      </c>
      <c r="D8" s="3">
        <f>PRP_Data!D96</f>
        <v>1255</v>
      </c>
      <c r="E8" s="3">
        <f>PRP_Data!E96</f>
        <v>1412</v>
      </c>
      <c r="F8" s="3">
        <f>PRP_Data!F96</f>
        <v>1518</v>
      </c>
      <c r="G8" s="3">
        <f>PRP_Data!G96</f>
        <v>1578</v>
      </c>
      <c r="H8" s="3">
        <f>PRP_Data!H96</f>
        <v>1604</v>
      </c>
      <c r="I8" s="3">
        <f>PRP_Data!I96</f>
        <v>1604</v>
      </c>
      <c r="J8" s="3">
        <f>PRP_Data!J96</f>
        <v>1604</v>
      </c>
      <c r="K8" s="3">
        <f>PRP_Data!K96</f>
        <v>1604</v>
      </c>
      <c r="L8" s="3">
        <f>PRP_Data!L96</f>
        <v>1604</v>
      </c>
      <c r="M8" s="3">
        <f>PRP_Data!M96</f>
        <v>1604</v>
      </c>
      <c r="N8" s="10">
        <f>PRP_Data!N96</f>
        <v>1604</v>
      </c>
      <c r="O8" s="3"/>
      <c r="P8" s="3"/>
      <c r="Q8" s="3"/>
      <c r="R8" s="3">
        <f>N8</f>
        <v>1604</v>
      </c>
      <c r="S8" s="3">
        <f>PRP_NCL_rep!B128</f>
        <v>1604</v>
      </c>
      <c r="T8" s="3">
        <f t="shared" si="0"/>
        <v>0</v>
      </c>
    </row>
    <row r="9" spans="1:20">
      <c r="A9" s="8" t="str">
        <f>PRP_Data!A31</f>
        <v>2019Q1</v>
      </c>
      <c r="B9" s="3">
        <f>PRP_Data!B97</f>
        <v>618</v>
      </c>
      <c r="C9" s="3">
        <f>PRP_Data!C97</f>
        <v>1012</v>
      </c>
      <c r="D9" s="3">
        <f>PRP_Data!D97</f>
        <v>1018</v>
      </c>
      <c r="E9" s="3">
        <f>PRP_Data!E97</f>
        <v>1137</v>
      </c>
      <c r="F9" s="3">
        <f>PRP_Data!F97</f>
        <v>1212</v>
      </c>
      <c r="G9" s="3">
        <f>PRP_Data!G97</f>
        <v>1253</v>
      </c>
      <c r="H9" s="3">
        <f>PRP_Data!H97</f>
        <v>1253</v>
      </c>
      <c r="I9" s="3">
        <f>PRP_Data!I97</f>
        <v>1253</v>
      </c>
      <c r="J9" s="3">
        <f>PRP_Data!J97</f>
        <v>1253</v>
      </c>
      <c r="K9" s="3">
        <f>PRP_Data!K97</f>
        <v>1253</v>
      </c>
      <c r="L9" s="3">
        <f>PRP_Data!L97</f>
        <v>1253</v>
      </c>
      <c r="M9" s="10">
        <f>PRP_Data!M97</f>
        <v>1253</v>
      </c>
      <c r="N9" s="3"/>
      <c r="O9" s="3"/>
      <c r="P9" s="3"/>
      <c r="Q9" s="3"/>
      <c r="R9" s="3">
        <f>M9</f>
        <v>1253</v>
      </c>
      <c r="S9" s="3">
        <f>PRP_NCL_rep!B129</f>
        <v>1253</v>
      </c>
      <c r="T9" s="3">
        <f t="shared" si="0"/>
        <v>0</v>
      </c>
    </row>
    <row r="10" spans="1:20">
      <c r="A10" s="8" t="str">
        <f>PRP_Data!A32</f>
        <v>2019Q2</v>
      </c>
      <c r="B10" s="3">
        <f>PRP_Data!B98</f>
        <v>468</v>
      </c>
      <c r="C10" s="3">
        <f>PRP_Data!C98</f>
        <v>948</v>
      </c>
      <c r="D10" s="3">
        <f>PRP_Data!D98</f>
        <v>1132</v>
      </c>
      <c r="E10" s="3">
        <f>PRP_Data!E98</f>
        <v>1204</v>
      </c>
      <c r="F10" s="3">
        <f>PRP_Data!F98</f>
        <v>1274</v>
      </c>
      <c r="G10" s="3">
        <f>PRP_Data!G98</f>
        <v>1324</v>
      </c>
      <c r="H10" s="3">
        <f>PRP_Data!H98</f>
        <v>1324</v>
      </c>
      <c r="I10" s="3">
        <f>PRP_Data!I98</f>
        <v>1324</v>
      </c>
      <c r="J10" s="3">
        <f>PRP_Data!J98</f>
        <v>1324</v>
      </c>
      <c r="K10" s="3">
        <f>PRP_Data!K98</f>
        <v>1324</v>
      </c>
      <c r="L10" s="10">
        <f>PRP_Data!L98</f>
        <v>1324</v>
      </c>
      <c r="M10" s="3"/>
      <c r="N10" s="3"/>
      <c r="O10" s="3"/>
      <c r="P10" s="3"/>
      <c r="Q10" s="3"/>
      <c r="R10" s="3">
        <f>L10</f>
        <v>1324</v>
      </c>
      <c r="S10" s="3">
        <f>PRP_NCL_rep!B130</f>
        <v>1324</v>
      </c>
      <c r="T10" s="3">
        <f t="shared" si="0"/>
        <v>0</v>
      </c>
    </row>
    <row r="11" spans="1:20">
      <c r="A11" s="8" t="str">
        <f>PRP_Data!A33</f>
        <v>2019Q3</v>
      </c>
      <c r="B11" s="3">
        <f>PRP_Data!B99</f>
        <v>1228</v>
      </c>
      <c r="C11" s="3">
        <f>PRP_Data!C99</f>
        <v>1544</v>
      </c>
      <c r="D11" s="3">
        <f>PRP_Data!D99</f>
        <v>1649</v>
      </c>
      <c r="E11" s="3">
        <f>PRP_Data!E99</f>
        <v>1745</v>
      </c>
      <c r="F11" s="3">
        <f>PRP_Data!F99</f>
        <v>1804</v>
      </c>
      <c r="G11" s="3">
        <f>PRP_Data!G99</f>
        <v>1874</v>
      </c>
      <c r="H11" s="3">
        <f>PRP_Data!H99</f>
        <v>1874</v>
      </c>
      <c r="I11" s="3">
        <f>PRP_Data!I99</f>
        <v>1874</v>
      </c>
      <c r="J11" s="3">
        <f>PRP_Data!J99</f>
        <v>1874</v>
      </c>
      <c r="K11" s="10">
        <f>PRP_Data!K99</f>
        <v>1874</v>
      </c>
      <c r="L11" s="3"/>
      <c r="M11" s="3"/>
      <c r="N11" s="3"/>
      <c r="O11" s="3"/>
      <c r="P11" s="3"/>
      <c r="Q11" s="3"/>
      <c r="R11" s="3">
        <f>K11</f>
        <v>1874</v>
      </c>
      <c r="S11" s="3">
        <f>PRP_NCL_rep!B131</f>
        <v>1874</v>
      </c>
      <c r="T11" s="3">
        <f t="shared" si="0"/>
        <v>0</v>
      </c>
    </row>
    <row r="12" spans="1:20">
      <c r="A12" s="8" t="str">
        <f>PRP_Data!A34</f>
        <v>2019Q4</v>
      </c>
      <c r="B12" s="3">
        <f>PRP_Data!B100</f>
        <v>1218</v>
      </c>
      <c r="C12" s="3">
        <f>PRP_Data!C100</f>
        <v>1417</v>
      </c>
      <c r="D12" s="3">
        <f>PRP_Data!D100</f>
        <v>1507</v>
      </c>
      <c r="E12" s="3">
        <f>PRP_Data!E100</f>
        <v>1768</v>
      </c>
      <c r="F12" s="3">
        <f>PRP_Data!F100</f>
        <v>1867</v>
      </c>
      <c r="G12" s="3">
        <f>PRP_Data!G100</f>
        <v>1912</v>
      </c>
      <c r="H12" s="3">
        <f>PRP_Data!H100</f>
        <v>1912</v>
      </c>
      <c r="I12" s="3">
        <f>PRP_Data!I100</f>
        <v>1912</v>
      </c>
      <c r="J12" s="10">
        <f>PRP_Data!J100</f>
        <v>1912</v>
      </c>
      <c r="K12" s="3"/>
      <c r="L12" s="3"/>
      <c r="M12" s="3"/>
      <c r="N12" s="3"/>
      <c r="O12" s="3"/>
      <c r="P12" s="3"/>
      <c r="Q12" s="3"/>
      <c r="R12" s="3">
        <f>J12</f>
        <v>1912</v>
      </c>
      <c r="S12" s="3">
        <f>PRP_NCL_rep!B132</f>
        <v>1912</v>
      </c>
      <c r="T12" s="3">
        <f t="shared" si="0"/>
        <v>0</v>
      </c>
    </row>
    <row r="13" spans="1:20">
      <c r="A13" s="8" t="str">
        <f>PRP_Data!A35</f>
        <v>2020Q1</v>
      </c>
      <c r="B13" s="3">
        <f>PRP_Data!B101</f>
        <v>1016</v>
      </c>
      <c r="C13" s="3">
        <f>PRP_Data!C101</f>
        <v>1476</v>
      </c>
      <c r="D13" s="3">
        <f>PRP_Data!D101</f>
        <v>1655</v>
      </c>
      <c r="E13" s="3">
        <f>PRP_Data!E101</f>
        <v>1704</v>
      </c>
      <c r="F13" s="3">
        <f>PRP_Data!F101</f>
        <v>1828</v>
      </c>
      <c r="G13" s="3">
        <f>PRP_Data!G101</f>
        <v>1828</v>
      </c>
      <c r="H13" s="3">
        <f>PRP_Data!H101</f>
        <v>1851</v>
      </c>
      <c r="I13" s="10">
        <f>PRP_Data!I101</f>
        <v>1851</v>
      </c>
      <c r="J13" s="3"/>
      <c r="K13" s="3"/>
      <c r="L13" s="3"/>
      <c r="M13" s="3"/>
      <c r="N13" s="3"/>
      <c r="O13" s="3"/>
      <c r="P13" s="3"/>
      <c r="Q13" s="3"/>
      <c r="R13" s="3">
        <f>I13</f>
        <v>1851</v>
      </c>
      <c r="S13" s="3">
        <f>PRP_NCL_rep!B133</f>
        <v>1851</v>
      </c>
      <c r="T13" s="3">
        <f t="shared" si="0"/>
        <v>0</v>
      </c>
    </row>
    <row r="14" spans="1:20">
      <c r="A14" s="8" t="str">
        <f>PRP_Data!A36</f>
        <v>2020Q2</v>
      </c>
      <c r="B14" s="3">
        <f>PRP_Data!B102</f>
        <v>1146</v>
      </c>
      <c r="C14" s="3">
        <f>PRP_Data!C102</f>
        <v>1418</v>
      </c>
      <c r="D14" s="3">
        <f>PRP_Data!D102</f>
        <v>1612</v>
      </c>
      <c r="E14" s="3">
        <f>PRP_Data!E102</f>
        <v>1664</v>
      </c>
      <c r="F14" s="3">
        <f>PRP_Data!F102</f>
        <v>1774</v>
      </c>
      <c r="G14" s="3">
        <f>PRP_Data!G102</f>
        <v>1774</v>
      </c>
      <c r="H14" s="10">
        <f>PRP_Data!H102</f>
        <v>1774</v>
      </c>
      <c r="I14" s="3"/>
      <c r="J14" s="3"/>
      <c r="K14" s="3"/>
      <c r="L14" s="3"/>
      <c r="M14" s="3"/>
      <c r="N14" s="3"/>
      <c r="O14" s="3"/>
      <c r="P14" s="3"/>
      <c r="Q14" s="3"/>
      <c r="R14" s="3">
        <f>H14</f>
        <v>1774</v>
      </c>
      <c r="S14" s="3">
        <f>PRP_NCL_rep!B134</f>
        <v>1774</v>
      </c>
      <c r="T14" s="3">
        <f t="shared" si="0"/>
        <v>0</v>
      </c>
    </row>
    <row r="15" spans="1:20">
      <c r="A15" s="8" t="str">
        <f>PRP_Data!A37</f>
        <v>2020Q3</v>
      </c>
      <c r="B15" s="3">
        <f>PRP_Data!B103</f>
        <v>1578</v>
      </c>
      <c r="C15" s="3">
        <f>PRP_Data!C103</f>
        <v>1874</v>
      </c>
      <c r="D15" s="3">
        <f>PRP_Data!D103</f>
        <v>2046</v>
      </c>
      <c r="E15" s="3">
        <f>PRP_Data!E103</f>
        <v>2114</v>
      </c>
      <c r="F15" s="3">
        <f>PRP_Data!F103</f>
        <v>2256</v>
      </c>
      <c r="G15" s="10">
        <f>PRP_Data!G103</f>
        <v>2256</v>
      </c>
      <c r="H15" s="3"/>
      <c r="I15" s="3"/>
      <c r="J15" s="3"/>
      <c r="K15" s="3"/>
      <c r="L15" s="3"/>
      <c r="M15" s="3"/>
      <c r="N15" s="3"/>
      <c r="O15" s="3"/>
      <c r="P15" s="3"/>
      <c r="Q15" s="3"/>
      <c r="R15" s="3">
        <f>G15</f>
        <v>2256</v>
      </c>
      <c r="S15" s="3">
        <f>PRP_NCL_rep!B135</f>
        <v>2256</v>
      </c>
      <c r="T15" s="3">
        <f t="shared" si="0"/>
        <v>0</v>
      </c>
    </row>
    <row r="16" spans="1:20">
      <c r="A16" s="8" t="str">
        <f>PRP_Data!A38</f>
        <v>2020Q4</v>
      </c>
      <c r="B16" s="3">
        <f>PRP_Data!B104</f>
        <v>2084</v>
      </c>
      <c r="C16" s="3">
        <f>PRP_Data!C104</f>
        <v>2486</v>
      </c>
      <c r="D16" s="3">
        <f>PRP_Data!D104</f>
        <v>2724</v>
      </c>
      <c r="E16" s="3">
        <f>PRP_Data!E104</f>
        <v>2908</v>
      </c>
      <c r="F16" s="10">
        <f>PRP_Data!F104</f>
        <v>3028</v>
      </c>
      <c r="G16" s="3"/>
      <c r="H16" s="3"/>
      <c r="I16" s="3"/>
      <c r="J16" s="3"/>
      <c r="K16" s="3"/>
      <c r="L16" s="3"/>
      <c r="M16" s="3"/>
      <c r="N16" s="3"/>
      <c r="O16" s="3"/>
      <c r="P16" s="3"/>
      <c r="Q16" s="3"/>
      <c r="R16" s="3">
        <f>F16</f>
        <v>3028</v>
      </c>
      <c r="S16" s="3">
        <f>PRP_NCL_rep!B136</f>
        <v>3074</v>
      </c>
      <c r="T16" s="3">
        <f t="shared" si="0"/>
        <v>46</v>
      </c>
    </row>
    <row r="17" spans="1:20">
      <c r="A17" s="8" t="str">
        <f>PRP_Data!A39</f>
        <v>2021Q1</v>
      </c>
      <c r="B17" s="3">
        <f>PRP_Data!B105</f>
        <v>2104</v>
      </c>
      <c r="C17" s="3">
        <f>PRP_Data!C105</f>
        <v>2308</v>
      </c>
      <c r="D17" s="3">
        <f>PRP_Data!D105</f>
        <v>2448</v>
      </c>
      <c r="E17" s="10">
        <f>PRP_Data!E105</f>
        <v>2496</v>
      </c>
      <c r="F17" s="3"/>
      <c r="G17" s="3"/>
      <c r="H17" s="3"/>
      <c r="I17" s="3"/>
      <c r="J17" s="3"/>
      <c r="K17" s="3"/>
      <c r="L17" s="3"/>
      <c r="M17" s="3"/>
      <c r="N17" s="3"/>
      <c r="O17" s="3"/>
      <c r="P17" s="3"/>
      <c r="Q17" s="3"/>
      <c r="R17" s="3">
        <f>E17</f>
        <v>2496</v>
      </c>
      <c r="S17" s="3">
        <f>PRP_NCL_rep!B137</f>
        <v>2628</v>
      </c>
      <c r="T17" s="3">
        <f t="shared" si="0"/>
        <v>132</v>
      </c>
    </row>
    <row r="18" spans="1:20">
      <c r="A18" s="8" t="str">
        <f>PRP_Data!A40</f>
        <v>2021Q2</v>
      </c>
      <c r="B18" s="3">
        <f>PRP_Data!B106</f>
        <v>1842</v>
      </c>
      <c r="C18" s="3">
        <f>PRP_Data!C106</f>
        <v>2507</v>
      </c>
      <c r="D18" s="10">
        <f>PRP_Data!D106</f>
        <v>2728</v>
      </c>
      <c r="E18" s="3"/>
      <c r="F18" s="3"/>
      <c r="G18" s="3"/>
      <c r="H18" s="3"/>
      <c r="I18" s="3"/>
      <c r="J18" s="3"/>
      <c r="K18" s="3"/>
      <c r="L18" s="3"/>
      <c r="M18" s="3"/>
      <c r="N18" s="3"/>
      <c r="O18" s="3"/>
      <c r="P18" s="3"/>
      <c r="Q18" s="3"/>
      <c r="R18" s="3">
        <f>D18</f>
        <v>2728</v>
      </c>
      <c r="S18" s="3">
        <f>PRP_NCL_rep!B138</f>
        <v>2935</v>
      </c>
      <c r="T18" s="3">
        <f t="shared" si="0"/>
        <v>207</v>
      </c>
    </row>
    <row r="19" spans="1:20">
      <c r="A19" s="8" t="str">
        <f>PRP_Data!A41</f>
        <v>2021Q3</v>
      </c>
      <c r="B19" s="3">
        <f>PRP_Data!B107</f>
        <v>2007</v>
      </c>
      <c r="C19" s="10">
        <f>PRP_Data!C107</f>
        <v>2327</v>
      </c>
      <c r="D19" s="3"/>
      <c r="E19" s="3"/>
      <c r="F19" s="3"/>
      <c r="G19" s="3"/>
      <c r="H19" s="3"/>
      <c r="I19" s="3"/>
      <c r="J19" s="3"/>
      <c r="K19" s="3"/>
      <c r="L19" s="3"/>
      <c r="M19" s="3"/>
      <c r="N19" s="3"/>
      <c r="O19" s="3"/>
      <c r="P19" s="3"/>
      <c r="Q19" s="3"/>
      <c r="R19" s="3">
        <f>C19</f>
        <v>2327</v>
      </c>
      <c r="S19" s="3">
        <f>PRP_NCL_rep!B139</f>
        <v>2764.2400000000002</v>
      </c>
      <c r="T19" s="3">
        <f t="shared" si="0"/>
        <v>437.24000000000024</v>
      </c>
    </row>
    <row r="20" spans="1:20">
      <c r="A20" s="9" t="str">
        <f>PRP_Data!A42</f>
        <v>2021Q4</v>
      </c>
      <c r="B20" s="10">
        <f>PRP_Data!B108</f>
        <v>2338</v>
      </c>
      <c r="C20" s="3"/>
      <c r="D20" s="3"/>
      <c r="E20" s="3"/>
      <c r="F20" s="3"/>
      <c r="G20" s="3"/>
      <c r="H20" s="3"/>
      <c r="I20" s="3"/>
      <c r="J20" s="3"/>
      <c r="K20" s="3"/>
      <c r="L20" s="3"/>
      <c r="M20" s="3"/>
      <c r="N20" s="3"/>
      <c r="O20" s="3"/>
      <c r="P20" s="3"/>
      <c r="Q20" s="3"/>
      <c r="R20" s="3">
        <f>B20</f>
        <v>2338</v>
      </c>
      <c r="S20" s="3">
        <f>PRP_NCL_rep!B140</f>
        <v>3467.2355000000002</v>
      </c>
      <c r="T20" s="3">
        <f t="shared" si="0"/>
        <v>1129.2355000000002</v>
      </c>
    </row>
    <row r="21" spans="1:20">
      <c r="Q21" s="1" t="s">
        <v>38</v>
      </c>
      <c r="R21" s="3">
        <f>SUM(R5:R20)</f>
        <v>29929</v>
      </c>
    </row>
    <row r="22" spans="1:20">
      <c r="R22" s="1" t="b">
        <f>R21=PRP_Data!R109</f>
        <v>1</v>
      </c>
    </row>
    <row r="24" spans="1:20">
      <c r="A24" s="17" t="s">
        <v>89</v>
      </c>
    </row>
    <row r="25" spans="1:20">
      <c r="B25" s="1" t="s">
        <v>32</v>
      </c>
    </row>
    <row r="26" spans="1:20">
      <c r="A26" s="4" t="s">
        <v>13</v>
      </c>
      <c r="B26" s="5">
        <v>0</v>
      </c>
      <c r="C26" s="5">
        <v>1</v>
      </c>
      <c r="D26" s="5">
        <v>2</v>
      </c>
      <c r="E26" s="5">
        <v>3</v>
      </c>
      <c r="F26" s="5">
        <v>4</v>
      </c>
      <c r="G26" s="5">
        <v>5</v>
      </c>
      <c r="H26" s="5">
        <v>6</v>
      </c>
      <c r="I26" s="5">
        <v>7</v>
      </c>
      <c r="J26" s="5">
        <v>8</v>
      </c>
      <c r="K26" s="5">
        <v>9</v>
      </c>
      <c r="L26" s="5">
        <v>10</v>
      </c>
      <c r="M26" s="5">
        <v>11</v>
      </c>
      <c r="N26" s="5">
        <v>12</v>
      </c>
      <c r="O26" s="5">
        <v>13</v>
      </c>
      <c r="P26" s="5">
        <v>14</v>
      </c>
      <c r="Q26" s="6">
        <v>15</v>
      </c>
    </row>
    <row r="27" spans="1:20">
      <c r="A27" s="7" t="str">
        <f t="shared" ref="A27:A42" si="1">A5</f>
        <v>2018Q1</v>
      </c>
      <c r="B27" s="45">
        <f t="shared" ref="B27:Q27" si="2">B5/$S5</f>
        <v>0.61148325358851674</v>
      </c>
      <c r="C27" s="45">
        <f t="shared" si="2"/>
        <v>0.77990430622009566</v>
      </c>
      <c r="D27" s="45">
        <f t="shared" si="2"/>
        <v>0.8401913875598086</v>
      </c>
      <c r="E27" s="45">
        <f t="shared" si="2"/>
        <v>0.91483253588516744</v>
      </c>
      <c r="F27" s="45">
        <f t="shared" si="2"/>
        <v>0.93205741626794258</v>
      </c>
      <c r="G27" s="45">
        <f t="shared" si="2"/>
        <v>1</v>
      </c>
      <c r="H27" s="45">
        <f t="shared" si="2"/>
        <v>1</v>
      </c>
      <c r="I27" s="45">
        <f t="shared" si="2"/>
        <v>1</v>
      </c>
      <c r="J27" s="45">
        <f t="shared" si="2"/>
        <v>1</v>
      </c>
      <c r="K27" s="45">
        <f t="shared" si="2"/>
        <v>1</v>
      </c>
      <c r="L27" s="45">
        <f t="shared" si="2"/>
        <v>1</v>
      </c>
      <c r="M27" s="45">
        <f t="shared" si="2"/>
        <v>1</v>
      </c>
      <c r="N27" s="45">
        <f t="shared" si="2"/>
        <v>1</v>
      </c>
      <c r="O27" s="45">
        <f t="shared" si="2"/>
        <v>1</v>
      </c>
      <c r="P27" s="45">
        <f t="shared" si="2"/>
        <v>1</v>
      </c>
      <c r="Q27" s="50">
        <f t="shared" si="2"/>
        <v>1</v>
      </c>
      <c r="S27" s="1">
        <v>1</v>
      </c>
    </row>
    <row r="28" spans="1:20">
      <c r="A28" s="8" t="str">
        <f t="shared" si="1"/>
        <v>2018Q2</v>
      </c>
      <c r="B28" s="45">
        <f t="shared" ref="B28:P28" si="3">B6/$S6</f>
        <v>0.51034482758620692</v>
      </c>
      <c r="C28" s="45">
        <f t="shared" si="3"/>
        <v>0.7625615763546798</v>
      </c>
      <c r="D28" s="45">
        <f t="shared" si="3"/>
        <v>0.7931034482758621</v>
      </c>
      <c r="E28" s="45">
        <f t="shared" si="3"/>
        <v>0.91034482758620694</v>
      </c>
      <c r="F28" s="45">
        <f t="shared" si="3"/>
        <v>0.96157635467980296</v>
      </c>
      <c r="G28" s="45">
        <f t="shared" si="3"/>
        <v>0.97044334975369462</v>
      </c>
      <c r="H28" s="45">
        <f t="shared" si="3"/>
        <v>1</v>
      </c>
      <c r="I28" s="45">
        <f t="shared" si="3"/>
        <v>1</v>
      </c>
      <c r="J28" s="45">
        <f t="shared" si="3"/>
        <v>1</v>
      </c>
      <c r="K28" s="45">
        <f t="shared" si="3"/>
        <v>1</v>
      </c>
      <c r="L28" s="45">
        <f t="shared" si="3"/>
        <v>1</v>
      </c>
      <c r="M28" s="45">
        <f t="shared" si="3"/>
        <v>1</v>
      </c>
      <c r="N28" s="45">
        <f t="shared" si="3"/>
        <v>1</v>
      </c>
      <c r="O28" s="45">
        <f t="shared" si="3"/>
        <v>1</v>
      </c>
      <c r="P28" s="50">
        <f t="shared" si="3"/>
        <v>1</v>
      </c>
      <c r="Q28" s="3"/>
      <c r="S28" s="1">
        <f>S27+1</f>
        <v>2</v>
      </c>
    </row>
    <row r="29" spans="1:20">
      <c r="A29" s="8" t="str">
        <f t="shared" si="1"/>
        <v>2018Q3</v>
      </c>
      <c r="B29" s="45">
        <f t="shared" ref="B29:O29" si="4">B7/$S7</f>
        <v>0.52264492753623193</v>
      </c>
      <c r="C29" s="45">
        <f t="shared" si="4"/>
        <v>0.7626811594202898</v>
      </c>
      <c r="D29" s="45">
        <f t="shared" si="4"/>
        <v>0.84963768115942029</v>
      </c>
      <c r="E29" s="45">
        <f t="shared" si="4"/>
        <v>0.90398550724637683</v>
      </c>
      <c r="F29" s="45">
        <f t="shared" si="4"/>
        <v>1</v>
      </c>
      <c r="G29" s="45">
        <f t="shared" si="4"/>
        <v>1</v>
      </c>
      <c r="H29" s="45">
        <f t="shared" si="4"/>
        <v>1</v>
      </c>
      <c r="I29" s="45">
        <f t="shared" si="4"/>
        <v>1</v>
      </c>
      <c r="J29" s="45">
        <f t="shared" si="4"/>
        <v>1</v>
      </c>
      <c r="K29" s="45">
        <f t="shared" si="4"/>
        <v>1</v>
      </c>
      <c r="L29" s="45">
        <f t="shared" si="4"/>
        <v>1</v>
      </c>
      <c r="M29" s="45">
        <f t="shared" si="4"/>
        <v>1</v>
      </c>
      <c r="N29" s="45">
        <f t="shared" si="4"/>
        <v>1</v>
      </c>
      <c r="O29" s="50">
        <f t="shared" si="4"/>
        <v>1</v>
      </c>
      <c r="P29" s="3"/>
      <c r="Q29" s="3"/>
      <c r="S29" s="1">
        <f t="shared" ref="S29:S43" si="5">S28+1</f>
        <v>3</v>
      </c>
    </row>
    <row r="30" spans="1:20">
      <c r="A30" s="8" t="str">
        <f t="shared" si="1"/>
        <v>2018Q4</v>
      </c>
      <c r="B30" s="45">
        <f t="shared" ref="B30:N30" si="6">B8/$S8</f>
        <v>0.61533665835411466</v>
      </c>
      <c r="C30" s="45">
        <f t="shared" si="6"/>
        <v>0.72194513715710729</v>
      </c>
      <c r="D30" s="45">
        <f t="shared" si="6"/>
        <v>0.78241895261845384</v>
      </c>
      <c r="E30" s="45">
        <f t="shared" si="6"/>
        <v>0.88029925187032421</v>
      </c>
      <c r="F30" s="45">
        <f t="shared" si="6"/>
        <v>0.94638403990024933</v>
      </c>
      <c r="G30" s="45">
        <f t="shared" si="6"/>
        <v>0.98379052369077302</v>
      </c>
      <c r="H30" s="45">
        <f t="shared" si="6"/>
        <v>1</v>
      </c>
      <c r="I30" s="45">
        <f t="shared" si="6"/>
        <v>1</v>
      </c>
      <c r="J30" s="45">
        <f t="shared" si="6"/>
        <v>1</v>
      </c>
      <c r="K30" s="45">
        <f t="shared" si="6"/>
        <v>1</v>
      </c>
      <c r="L30" s="45">
        <f t="shared" si="6"/>
        <v>1</v>
      </c>
      <c r="M30" s="45">
        <f t="shared" si="6"/>
        <v>1</v>
      </c>
      <c r="N30" s="50">
        <f t="shared" si="6"/>
        <v>1</v>
      </c>
      <c r="O30" s="3"/>
      <c r="P30" s="3"/>
      <c r="Q30" s="3"/>
      <c r="S30" s="1">
        <f t="shared" si="5"/>
        <v>4</v>
      </c>
    </row>
    <row r="31" spans="1:20">
      <c r="A31" s="8" t="str">
        <f t="shared" si="1"/>
        <v>2019Q1</v>
      </c>
      <c r="B31" s="45">
        <f t="shared" ref="B31:M31" si="7">B9/$S9</f>
        <v>0.49321628092577813</v>
      </c>
      <c r="C31" s="45">
        <f t="shared" si="7"/>
        <v>0.80766161213088583</v>
      </c>
      <c r="D31" s="45">
        <f t="shared" si="7"/>
        <v>0.81245011971268954</v>
      </c>
      <c r="E31" s="45">
        <f t="shared" si="7"/>
        <v>0.90742218675179565</v>
      </c>
      <c r="F31" s="45">
        <f t="shared" si="7"/>
        <v>0.96727853152434162</v>
      </c>
      <c r="G31" s="45">
        <f t="shared" si="7"/>
        <v>1</v>
      </c>
      <c r="H31" s="45">
        <f t="shared" si="7"/>
        <v>1</v>
      </c>
      <c r="I31" s="45">
        <f t="shared" si="7"/>
        <v>1</v>
      </c>
      <c r="J31" s="45">
        <f t="shared" si="7"/>
        <v>1</v>
      </c>
      <c r="K31" s="45">
        <f t="shared" si="7"/>
        <v>1</v>
      </c>
      <c r="L31" s="45">
        <f t="shared" si="7"/>
        <v>1</v>
      </c>
      <c r="M31" s="50">
        <f t="shared" si="7"/>
        <v>1</v>
      </c>
      <c r="N31" s="3"/>
      <c r="O31" s="3"/>
      <c r="P31" s="3"/>
      <c r="Q31" s="3"/>
      <c r="S31" s="1">
        <f t="shared" si="5"/>
        <v>5</v>
      </c>
    </row>
    <row r="32" spans="1:20">
      <c r="A32" s="8" t="str">
        <f t="shared" si="1"/>
        <v>2019Q2</v>
      </c>
      <c r="B32" s="45">
        <f t="shared" ref="B32:L32" si="8">B10/$S10</f>
        <v>0.35347432024169184</v>
      </c>
      <c r="C32" s="45">
        <f t="shared" si="8"/>
        <v>0.71601208459214505</v>
      </c>
      <c r="D32" s="45">
        <f t="shared" si="8"/>
        <v>0.85498489425981872</v>
      </c>
      <c r="E32" s="45">
        <f t="shared" si="8"/>
        <v>0.90936555891238668</v>
      </c>
      <c r="F32" s="45">
        <f t="shared" si="8"/>
        <v>0.96223564954682783</v>
      </c>
      <c r="G32" s="45">
        <f t="shared" si="8"/>
        <v>1</v>
      </c>
      <c r="H32" s="45">
        <f t="shared" si="8"/>
        <v>1</v>
      </c>
      <c r="I32" s="45">
        <f t="shared" si="8"/>
        <v>1</v>
      </c>
      <c r="J32" s="45">
        <f t="shared" si="8"/>
        <v>1</v>
      </c>
      <c r="K32" s="45">
        <f t="shared" si="8"/>
        <v>1</v>
      </c>
      <c r="L32" s="50">
        <f t="shared" si="8"/>
        <v>1</v>
      </c>
      <c r="M32" s="3"/>
      <c r="N32" s="3"/>
      <c r="O32" s="3"/>
      <c r="P32" s="3"/>
      <c r="Q32" s="3"/>
      <c r="S32" s="1">
        <f t="shared" si="5"/>
        <v>6</v>
      </c>
    </row>
    <row r="33" spans="1:19">
      <c r="A33" s="8" t="str">
        <f t="shared" si="1"/>
        <v>2019Q3</v>
      </c>
      <c r="B33" s="45">
        <f t="shared" ref="B33:K33" si="9">B11/$S11</f>
        <v>0.65528281750266804</v>
      </c>
      <c r="C33" s="45">
        <f t="shared" si="9"/>
        <v>0.82390608324439696</v>
      </c>
      <c r="D33" s="45">
        <f t="shared" si="9"/>
        <v>0.87993596584845246</v>
      </c>
      <c r="E33" s="45">
        <f t="shared" si="9"/>
        <v>0.93116328708644613</v>
      </c>
      <c r="F33" s="45">
        <f t="shared" si="9"/>
        <v>0.96264674493062963</v>
      </c>
      <c r="G33" s="45">
        <f t="shared" si="9"/>
        <v>1</v>
      </c>
      <c r="H33" s="45">
        <f t="shared" si="9"/>
        <v>1</v>
      </c>
      <c r="I33" s="45">
        <f t="shared" si="9"/>
        <v>1</v>
      </c>
      <c r="J33" s="45">
        <f t="shared" si="9"/>
        <v>1</v>
      </c>
      <c r="K33" s="50">
        <f t="shared" si="9"/>
        <v>1</v>
      </c>
      <c r="L33" s="3"/>
      <c r="M33" s="3"/>
      <c r="N33" s="3"/>
      <c r="O33" s="3"/>
      <c r="P33" s="3"/>
      <c r="Q33" s="3"/>
      <c r="S33" s="1">
        <f t="shared" si="5"/>
        <v>7</v>
      </c>
    </row>
    <row r="34" spans="1:19">
      <c r="A34" s="8" t="str">
        <f t="shared" si="1"/>
        <v>2019Q4</v>
      </c>
      <c r="B34" s="45">
        <f t="shared" ref="B34:J34" si="10">B12/$S12</f>
        <v>0.63702928870292885</v>
      </c>
      <c r="C34" s="45">
        <f t="shared" si="10"/>
        <v>0.74110878661087864</v>
      </c>
      <c r="D34" s="45">
        <f t="shared" si="10"/>
        <v>0.78817991631799167</v>
      </c>
      <c r="E34" s="45">
        <f t="shared" si="10"/>
        <v>0.92468619246861927</v>
      </c>
      <c r="F34" s="45">
        <f t="shared" si="10"/>
        <v>0.97646443514644354</v>
      </c>
      <c r="G34" s="45">
        <f t="shared" si="10"/>
        <v>1</v>
      </c>
      <c r="H34" s="45">
        <f t="shared" si="10"/>
        <v>1</v>
      </c>
      <c r="I34" s="45">
        <f t="shared" si="10"/>
        <v>1</v>
      </c>
      <c r="J34" s="50">
        <f t="shared" si="10"/>
        <v>1</v>
      </c>
      <c r="K34" s="3"/>
      <c r="L34" s="3"/>
      <c r="M34" s="3"/>
      <c r="N34" s="3"/>
      <c r="O34" s="3"/>
      <c r="P34" s="3"/>
      <c r="Q34" s="3"/>
      <c r="S34" s="1">
        <f t="shared" si="5"/>
        <v>8</v>
      </c>
    </row>
    <row r="35" spans="1:19">
      <c r="A35" s="8" t="str">
        <f t="shared" si="1"/>
        <v>2020Q1</v>
      </c>
      <c r="B35" s="45">
        <f t="shared" ref="B35:I35" si="11">B13/$S13</f>
        <v>0.54889249054565104</v>
      </c>
      <c r="C35" s="45">
        <f t="shared" si="11"/>
        <v>0.79740680713128043</v>
      </c>
      <c r="D35" s="45">
        <f t="shared" si="11"/>
        <v>0.89411129119394916</v>
      </c>
      <c r="E35" s="45">
        <f t="shared" si="11"/>
        <v>0.9205834683954619</v>
      </c>
      <c r="F35" s="45">
        <f t="shared" si="11"/>
        <v>0.98757428417071857</v>
      </c>
      <c r="G35" s="45">
        <f t="shared" si="11"/>
        <v>0.98757428417071857</v>
      </c>
      <c r="H35" s="45">
        <f t="shared" si="11"/>
        <v>1</v>
      </c>
      <c r="I35" s="50">
        <f t="shared" si="11"/>
        <v>1</v>
      </c>
      <c r="J35" s="3"/>
      <c r="K35" s="3"/>
      <c r="L35" s="3"/>
      <c r="M35" s="3"/>
      <c r="N35" s="3"/>
      <c r="O35" s="3"/>
      <c r="P35" s="3"/>
      <c r="Q35" s="3"/>
      <c r="S35" s="1">
        <f t="shared" si="5"/>
        <v>9</v>
      </c>
    </row>
    <row r="36" spans="1:19">
      <c r="A36" s="8" t="str">
        <f t="shared" si="1"/>
        <v>2020Q2</v>
      </c>
      <c r="B36" s="45">
        <f t="shared" ref="B36:H36" si="12">B14/$S14</f>
        <v>0.64599774520856823</v>
      </c>
      <c r="C36" s="45">
        <f t="shared" si="12"/>
        <v>0.79932356257046222</v>
      </c>
      <c r="D36" s="45">
        <f t="shared" si="12"/>
        <v>0.90868094701240132</v>
      </c>
      <c r="E36" s="45">
        <f t="shared" si="12"/>
        <v>0.93799323562570458</v>
      </c>
      <c r="F36" s="45">
        <f t="shared" si="12"/>
        <v>1</v>
      </c>
      <c r="G36" s="45">
        <f t="shared" si="12"/>
        <v>1</v>
      </c>
      <c r="H36" s="50">
        <f t="shared" si="12"/>
        <v>1</v>
      </c>
      <c r="I36" s="3"/>
      <c r="J36" s="3"/>
      <c r="K36" s="3"/>
      <c r="L36" s="3"/>
      <c r="M36" s="3"/>
      <c r="N36" s="3"/>
      <c r="O36" s="3"/>
      <c r="P36" s="3"/>
      <c r="Q36" s="3"/>
      <c r="S36" s="1">
        <f t="shared" si="5"/>
        <v>10</v>
      </c>
    </row>
    <row r="37" spans="1:19">
      <c r="A37" s="8" t="str">
        <f t="shared" si="1"/>
        <v>2020Q3</v>
      </c>
      <c r="B37" s="45">
        <f t="shared" ref="B37:G37" si="13">B15/$S15</f>
        <v>0.69946808510638303</v>
      </c>
      <c r="C37" s="45">
        <f t="shared" si="13"/>
        <v>0.83067375886524819</v>
      </c>
      <c r="D37" s="45">
        <f t="shared" si="13"/>
        <v>0.90691489361702127</v>
      </c>
      <c r="E37" s="45">
        <f t="shared" si="13"/>
        <v>0.93705673758865249</v>
      </c>
      <c r="F37" s="45">
        <f t="shared" si="13"/>
        <v>1</v>
      </c>
      <c r="G37" s="50">
        <f t="shared" si="13"/>
        <v>1</v>
      </c>
      <c r="H37" s="3"/>
      <c r="I37" s="3"/>
      <c r="J37" s="3"/>
      <c r="K37" s="3"/>
      <c r="L37" s="3"/>
      <c r="M37" s="3"/>
      <c r="N37" s="3"/>
      <c r="O37" s="3"/>
      <c r="P37" s="3"/>
      <c r="Q37" s="3"/>
      <c r="S37" s="1">
        <f t="shared" si="5"/>
        <v>11</v>
      </c>
    </row>
    <row r="38" spans="1:19">
      <c r="A38" s="8" t="str">
        <f t="shared" si="1"/>
        <v>2020Q4</v>
      </c>
      <c r="B38" s="45">
        <f t="shared" ref="B38:F38" si="14">B16/$S16</f>
        <v>0.67794404684450227</v>
      </c>
      <c r="C38" s="45">
        <f t="shared" si="14"/>
        <v>0.80871828236824983</v>
      </c>
      <c r="D38" s="45">
        <f t="shared" si="14"/>
        <v>0.8861418347430059</v>
      </c>
      <c r="E38" s="45">
        <f t="shared" si="14"/>
        <v>0.94599869876382559</v>
      </c>
      <c r="F38" s="50">
        <f t="shared" si="14"/>
        <v>0.98503578399479508</v>
      </c>
      <c r="G38" s="3"/>
      <c r="H38" s="3"/>
      <c r="I38" s="3"/>
      <c r="J38" s="3"/>
      <c r="K38" s="3"/>
      <c r="L38" s="3"/>
      <c r="M38" s="3"/>
      <c r="N38" s="3"/>
      <c r="O38" s="3"/>
      <c r="P38" s="3"/>
      <c r="Q38" s="3"/>
      <c r="S38" s="1">
        <f t="shared" si="5"/>
        <v>12</v>
      </c>
    </row>
    <row r="39" spans="1:19">
      <c r="A39" s="8" t="str">
        <f t="shared" si="1"/>
        <v>2021Q1</v>
      </c>
      <c r="B39" s="45">
        <f t="shared" ref="B39:E39" si="15">B17/$S17</f>
        <v>0.80060882800608824</v>
      </c>
      <c r="C39" s="45">
        <f t="shared" si="15"/>
        <v>0.87823439878234399</v>
      </c>
      <c r="D39" s="45">
        <f t="shared" si="15"/>
        <v>0.93150684931506844</v>
      </c>
      <c r="E39" s="50">
        <f t="shared" si="15"/>
        <v>0.94977168949771684</v>
      </c>
      <c r="F39" s="3"/>
      <c r="G39" s="3"/>
      <c r="H39" s="3"/>
      <c r="I39" s="3"/>
      <c r="J39" s="3"/>
      <c r="K39" s="3"/>
      <c r="L39" s="3"/>
      <c r="M39" s="3"/>
      <c r="N39" s="3"/>
      <c r="O39" s="3"/>
      <c r="P39" s="3"/>
      <c r="Q39" s="3"/>
      <c r="S39" s="1">
        <f t="shared" si="5"/>
        <v>13</v>
      </c>
    </row>
    <row r="40" spans="1:19">
      <c r="A40" s="8" t="str">
        <f t="shared" si="1"/>
        <v>2021Q2</v>
      </c>
      <c r="B40" s="45">
        <f t="shared" ref="B40:D40" si="16">B18/$S18</f>
        <v>0.62759795570698462</v>
      </c>
      <c r="C40" s="45">
        <f t="shared" si="16"/>
        <v>0.85417376490630326</v>
      </c>
      <c r="D40" s="50">
        <f t="shared" si="16"/>
        <v>0.92947189097103922</v>
      </c>
      <c r="E40" s="3"/>
      <c r="F40" s="3"/>
      <c r="G40" s="3"/>
      <c r="H40" s="3"/>
      <c r="I40" s="3"/>
      <c r="J40" s="3"/>
      <c r="K40" s="3"/>
      <c r="L40" s="3"/>
      <c r="M40" s="3"/>
      <c r="N40" s="3"/>
      <c r="O40" s="3"/>
      <c r="P40" s="3"/>
      <c r="Q40" s="3"/>
      <c r="S40" s="1">
        <f t="shared" si="5"/>
        <v>14</v>
      </c>
    </row>
    <row r="41" spans="1:19">
      <c r="A41" s="8" t="str">
        <f t="shared" si="1"/>
        <v>2021Q3</v>
      </c>
      <c r="B41" s="45">
        <f t="shared" ref="B41:C41" si="17">B19/$S19</f>
        <v>0.72605851879721006</v>
      </c>
      <c r="C41" s="50">
        <f t="shared" si="17"/>
        <v>0.84182270714554441</v>
      </c>
      <c r="D41" s="3"/>
      <c r="E41" s="3"/>
      <c r="F41" s="3"/>
      <c r="G41" s="3"/>
      <c r="H41" s="3"/>
      <c r="I41" s="3"/>
      <c r="J41" s="3"/>
      <c r="K41" s="3"/>
      <c r="L41" s="3"/>
      <c r="M41" s="3"/>
      <c r="N41" s="3"/>
      <c r="O41" s="3"/>
      <c r="P41" s="3"/>
      <c r="Q41" s="3"/>
      <c r="S41" s="1">
        <f t="shared" si="5"/>
        <v>15</v>
      </c>
    </row>
    <row r="42" spans="1:19">
      <c r="A42" s="9" t="str">
        <f t="shared" si="1"/>
        <v>2021Q4</v>
      </c>
      <c r="B42" s="50">
        <f>B20/$S20</f>
        <v>0.67431243133037833</v>
      </c>
      <c r="C42" s="3"/>
      <c r="D42" s="3"/>
      <c r="E42" s="3"/>
      <c r="F42" s="3"/>
      <c r="G42" s="3"/>
      <c r="H42" s="3"/>
      <c r="I42" s="3"/>
      <c r="J42" s="3"/>
      <c r="K42" s="3"/>
      <c r="L42" s="3"/>
      <c r="M42" s="3"/>
      <c r="N42" s="3"/>
      <c r="O42" s="3"/>
      <c r="P42" s="3"/>
      <c r="Q42" s="3"/>
      <c r="S42" s="1">
        <f t="shared" si="5"/>
        <v>16</v>
      </c>
    </row>
    <row r="43" spans="1:19">
      <c r="A43" s="1" t="s">
        <v>46</v>
      </c>
      <c r="B43" s="1">
        <v>0</v>
      </c>
      <c r="C43" s="1">
        <f>C26</f>
        <v>1</v>
      </c>
      <c r="D43" s="1">
        <f t="shared" ref="D43:Q43" si="18">D26</f>
        <v>2</v>
      </c>
      <c r="E43" s="1">
        <f t="shared" si="18"/>
        <v>3</v>
      </c>
      <c r="F43" s="1">
        <f t="shared" si="18"/>
        <v>4</v>
      </c>
      <c r="G43" s="1">
        <f t="shared" si="18"/>
        <v>5</v>
      </c>
      <c r="H43" s="1">
        <f t="shared" si="18"/>
        <v>6</v>
      </c>
      <c r="I43" s="1">
        <f t="shared" si="18"/>
        <v>7</v>
      </c>
      <c r="J43" s="1">
        <f t="shared" si="18"/>
        <v>8</v>
      </c>
      <c r="K43" s="1">
        <f t="shared" si="18"/>
        <v>9</v>
      </c>
      <c r="L43" s="1">
        <f t="shared" si="18"/>
        <v>10</v>
      </c>
      <c r="M43" s="1">
        <f t="shared" si="18"/>
        <v>11</v>
      </c>
      <c r="N43" s="1">
        <f t="shared" si="18"/>
        <v>12</v>
      </c>
      <c r="O43" s="1">
        <f t="shared" si="18"/>
        <v>13</v>
      </c>
      <c r="P43" s="1">
        <f t="shared" si="18"/>
        <v>14</v>
      </c>
      <c r="Q43" s="1">
        <f t="shared" si="18"/>
        <v>15</v>
      </c>
      <c r="S43" s="1">
        <f t="shared" si="5"/>
        <v>17</v>
      </c>
    </row>
    <row r="44" spans="1:19">
      <c r="A44" s="1" t="s">
        <v>48</v>
      </c>
      <c r="B44" s="45">
        <f>AVERAGE(B27:B42)</f>
        <v>0.61248077974899384</v>
      </c>
      <c r="C44" s="45">
        <f>AVERAGE(C27:C41)</f>
        <v>0.79507560183332737</v>
      </c>
      <c r="D44" s="45">
        <f t="shared" ref="D44:Q44" si="19">AVERAGE(D27:D41)</f>
        <v>0.86126643375749867</v>
      </c>
      <c r="E44" s="45">
        <f t="shared" si="19"/>
        <v>0.92103870597528337</v>
      </c>
      <c r="F44" s="45">
        <f t="shared" si="19"/>
        <v>0.9734377700134792</v>
      </c>
      <c r="G44" s="45">
        <f t="shared" si="19"/>
        <v>0.99470983251047151</v>
      </c>
      <c r="H44" s="45">
        <f t="shared" si="19"/>
        <v>1</v>
      </c>
      <c r="I44" s="45">
        <f t="shared" si="19"/>
        <v>1</v>
      </c>
      <c r="J44" s="45">
        <f t="shared" si="19"/>
        <v>1</v>
      </c>
      <c r="K44" s="45">
        <f t="shared" si="19"/>
        <v>1</v>
      </c>
      <c r="L44" s="45">
        <f t="shared" si="19"/>
        <v>1</v>
      </c>
      <c r="M44" s="45">
        <f t="shared" si="19"/>
        <v>1</v>
      </c>
      <c r="N44" s="45">
        <f t="shared" si="19"/>
        <v>1</v>
      </c>
      <c r="O44" s="45">
        <f t="shared" si="19"/>
        <v>1</v>
      </c>
      <c r="P44" s="45">
        <f t="shared" si="19"/>
        <v>1</v>
      </c>
      <c r="Q44" s="45">
        <f t="shared" si="19"/>
        <v>1</v>
      </c>
      <c r="R44" s="21"/>
    </row>
    <row r="45" spans="1:19">
      <c r="A45" s="1" t="s">
        <v>49</v>
      </c>
      <c r="B45" s="45">
        <f>SUM(B$5:B20)/SUM($S$5:$S20)</f>
        <v>0.63888633028701214</v>
      </c>
      <c r="C45" s="45">
        <f>SUM(C$5:C19)/SUM($S$5:$S19)</f>
        <v>0.80617345997851697</v>
      </c>
      <c r="D45" s="45">
        <f>SUM(D$5:D18)/SUM($S$5:$S18)</f>
        <v>0.87313345549534094</v>
      </c>
      <c r="E45" s="45">
        <f>SUM(E$5:E17)/SUM($S$5:$S17)</f>
        <v>0.92586070265034781</v>
      </c>
      <c r="F45" s="45">
        <f>SUM(F$5:F16)/SUM($S$5:$S16)</f>
        <v>0.97655083142487309</v>
      </c>
      <c r="G45" s="45">
        <f>SUM(G$5:G15)/SUM($S$5:$S15)</f>
        <v>0.99535621913943095</v>
      </c>
      <c r="H45" s="45">
        <f>SUM(H$5:H14)/SUM($S$5:$S14)</f>
        <v>1</v>
      </c>
      <c r="I45" s="45">
        <f>SUM(I$5:I13)/SUM($S$5:$S13)</f>
        <v>1</v>
      </c>
      <c r="J45" s="45">
        <f>SUM(J$5:J12)/SUM($S$5:$S12)</f>
        <v>1</v>
      </c>
      <c r="K45" s="45">
        <f>SUM(K$5:K11)/SUM($S$5:$S11)</f>
        <v>1</v>
      </c>
      <c r="L45" s="45">
        <f>SUM(L$5:L10)/SUM($S$5:$S10)</f>
        <v>1</v>
      </c>
      <c r="M45" s="45">
        <f>SUM(M$5:M9)/SUM($S$5:$S9)</f>
        <v>1</v>
      </c>
      <c r="N45" s="45">
        <f>SUM(N$5:N8)/SUM($S$5:$S8)</f>
        <v>1</v>
      </c>
      <c r="O45" s="45">
        <f>SUM(O$5:O7)/SUM($S$5:$S7)</f>
        <v>1</v>
      </c>
      <c r="P45" s="45">
        <f>SUM(P$5:P6)/SUM($S$5:$S6)</f>
        <v>1</v>
      </c>
      <c r="Q45" s="45">
        <f>SUM(Q$5:Q5)/SUM($S$5:$S5)</f>
        <v>1</v>
      </c>
      <c r="R45" s="21"/>
    </row>
    <row r="46" spans="1:19">
      <c r="A46" s="1" t="s">
        <v>50</v>
      </c>
      <c r="B46" s="45">
        <f>SUM(B17:B20)/SUM($S17:$S20)</f>
        <v>0.7029562272608052</v>
      </c>
      <c r="C46" s="45">
        <f>SUM(C16:C19)/SUM($S16:$S19)</f>
        <v>0.84446954892625714</v>
      </c>
      <c r="D46" s="45">
        <f>SUM(D15:D18)/SUM($S15:$S18)</f>
        <v>0.91306343523363631</v>
      </c>
      <c r="E46" s="45">
        <f>SUM(E14:E17)/SUM($S14:$S17)</f>
        <v>0.94348540896013156</v>
      </c>
      <c r="F46" s="45">
        <f>SUM(F13:F16)/SUM($S13:$S16)</f>
        <v>0.99229480737018427</v>
      </c>
      <c r="G46" s="45">
        <f>SUM(G12:G15)/SUM($S12:$S15)</f>
        <v>0.99704863338893879</v>
      </c>
      <c r="H46" s="45">
        <f>SUM(H11:H14)/SUM($S11:$S14)</f>
        <v>1</v>
      </c>
      <c r="I46" s="45">
        <f>SUM(I10:I13)/SUM($S10:$S13)</f>
        <v>1</v>
      </c>
      <c r="J46" s="45">
        <f>SUM(J9:J12)/SUM($S9:$S12)</f>
        <v>1</v>
      </c>
      <c r="K46" s="45">
        <f>SUM(K8:K11)/SUM($S8:$S11)</f>
        <v>1</v>
      </c>
      <c r="L46" s="45">
        <f>SUM(L7:L10)/SUM($S7:$S10)</f>
        <v>1</v>
      </c>
      <c r="M46" s="45">
        <f>SUM(M6:M9)/SUM($S6:$S9)</f>
        <v>1</v>
      </c>
      <c r="N46" s="45">
        <f>SUM(N5:N8)/SUM($S5:$S8)</f>
        <v>1</v>
      </c>
      <c r="O46" s="45"/>
      <c r="P46" s="45"/>
      <c r="Q46" s="45"/>
      <c r="R46" s="21"/>
    </row>
    <row r="47" spans="1:19">
      <c r="A47" s="1" t="s">
        <v>51</v>
      </c>
      <c r="B47" s="45">
        <f>SUM(B13:B20)/SUM($S13:$S20)</f>
        <v>0.680258158814665</v>
      </c>
      <c r="C47" s="45">
        <f>SUM(C12:C19)/SUM($S12:$S19)</f>
        <v>0.82384090227068119</v>
      </c>
      <c r="D47" s="45">
        <f>SUM(D11:D18)/SUM($S11:$S18)</f>
        <v>0.89428540209790208</v>
      </c>
      <c r="E47" s="45">
        <f>SUM(E10:E17)/SUM($S10:$S17)</f>
        <v>0.93470316899299111</v>
      </c>
      <c r="F47" s="45">
        <f>SUM(F9:F16)/SUM($S9:$S16)</f>
        <v>0.98204726465596026</v>
      </c>
      <c r="G47" s="45">
        <f>SUM(G8:G15)/SUM($S8:$S15)</f>
        <v>0.99646158290005782</v>
      </c>
      <c r="H47" s="45">
        <f>SUM(H7:H14)/SUM($S7:$S14)</f>
        <v>1</v>
      </c>
      <c r="I47" s="45">
        <f>SUM(I6:I13)/SUM($S6:$S13)</f>
        <v>1</v>
      </c>
      <c r="J47" s="45">
        <f>SUM(J5:J12)/SUM($S5:$S12)</f>
        <v>1</v>
      </c>
      <c r="K47" s="45"/>
      <c r="L47" s="45"/>
      <c r="M47" s="45"/>
      <c r="N47" s="45"/>
      <c r="O47" s="45"/>
      <c r="P47" s="45"/>
      <c r="Q47" s="45"/>
      <c r="R47" s="21"/>
    </row>
    <row r="48" spans="1:19" hidden="1" outlineLevel="1">
      <c r="B48" s="45"/>
      <c r="C48" s="45"/>
      <c r="D48" s="45"/>
      <c r="E48" s="45"/>
      <c r="F48" s="45"/>
      <c r="G48" s="45"/>
      <c r="H48" s="45"/>
      <c r="I48" s="45"/>
      <c r="J48" s="45"/>
      <c r="K48" s="45"/>
      <c r="L48" s="45"/>
      <c r="M48" s="45"/>
      <c r="N48" s="45"/>
      <c r="O48" s="45"/>
      <c r="P48" s="45"/>
      <c r="Q48" s="45"/>
      <c r="R48" s="21"/>
    </row>
    <row r="49" spans="1:18" collapsed="1">
      <c r="A49" s="1" t="s">
        <v>52</v>
      </c>
      <c r="B49" s="45">
        <f>TREND(B$27:B42,$S$27:$S42,$S43)</f>
        <v>0.73092727549064329</v>
      </c>
      <c r="C49" s="45">
        <f>TREND(C$27:C41,$S$27:$S41,$S42)</f>
        <v>0.85556476856159391</v>
      </c>
      <c r="D49" s="45">
        <f>TREND(D$27:D40,$S$27:$S40,$S41)</f>
        <v>0.93362693160568544</v>
      </c>
      <c r="E49" s="45">
        <f>TREND(E$27:E39,$S$27:$S39,$S40)</f>
        <v>0.94930464239998325</v>
      </c>
      <c r="F49" s="45">
        <f>TREND(F$27:F38,$S$27:$S38,$S39)</f>
        <v>0.99985810820619747</v>
      </c>
      <c r="G49" s="45">
        <f>TREND(G$27:G37,$S$27:$S37,$S38)</f>
        <v>1.0008935637531533</v>
      </c>
      <c r="H49" s="45">
        <f>TREND(H$27:H36,$S$27:$S36,$S37)</f>
        <v>1</v>
      </c>
      <c r="I49" s="45">
        <f>TREND(I$27:I35,$S$27:$S35,$S36)</f>
        <v>1</v>
      </c>
      <c r="J49" s="45">
        <f>TREND(J$27:J34,$S$27:$S34,$S35)</f>
        <v>1</v>
      </c>
      <c r="K49" s="45">
        <f>TREND(K$27:K33,$S$27:$S33,$S34)</f>
        <v>1</v>
      </c>
      <c r="L49" s="45">
        <f>TREND(L$27:L32,$S$27:$S32,$S33)</f>
        <v>1</v>
      </c>
      <c r="M49" s="45">
        <f>TREND(M$27:M31,$S$27:$S31,$S32)</f>
        <v>1</v>
      </c>
      <c r="N49" s="45">
        <f>TREND(N$27:N30,$S$27:$S30,$S31)</f>
        <v>1</v>
      </c>
      <c r="O49" s="45">
        <f>TREND(O$27:O29,$S$27:$S29,$S30)</f>
        <v>1</v>
      </c>
      <c r="P49" s="45">
        <f>TREND(P$27:P28,$S$27:$S28,$S29)</f>
        <v>1</v>
      </c>
      <c r="Q49" s="45">
        <f>TREND(Q$27:Q27,$S$27:$S27,$S28)</f>
        <v>1</v>
      </c>
      <c r="R49" s="21"/>
    </row>
    <row r="50" spans="1:18">
      <c r="A50" s="1" t="s">
        <v>53</v>
      </c>
      <c r="B50" s="59">
        <v>0.7</v>
      </c>
      <c r="C50" s="59">
        <v>0.83</v>
      </c>
      <c r="D50" s="59">
        <v>0.9</v>
      </c>
      <c r="E50" s="59">
        <v>0.94</v>
      </c>
      <c r="F50" s="59">
        <v>0.99</v>
      </c>
      <c r="G50" s="59">
        <v>0.995</v>
      </c>
      <c r="H50" s="51">
        <v>1</v>
      </c>
      <c r="I50" s="51">
        <v>1</v>
      </c>
      <c r="J50" s="51">
        <v>1</v>
      </c>
      <c r="K50" s="51">
        <v>1</v>
      </c>
      <c r="L50" s="51">
        <v>1</v>
      </c>
      <c r="M50" s="51">
        <v>1</v>
      </c>
      <c r="N50" s="51">
        <v>1</v>
      </c>
      <c r="O50" s="51">
        <v>1</v>
      </c>
      <c r="P50" s="51">
        <v>1</v>
      </c>
      <c r="Q50" s="51">
        <v>1</v>
      </c>
      <c r="R50" s="21"/>
    </row>
    <row r="51" spans="1:18">
      <c r="A51" s="1" t="s">
        <v>90</v>
      </c>
      <c r="B51" s="45">
        <f>B50</f>
        <v>0.7</v>
      </c>
      <c r="C51" s="45">
        <f>C50-B50</f>
        <v>0.13</v>
      </c>
      <c r="D51" s="45">
        <f t="shared" ref="D51:Q51" si="20">D50-C50</f>
        <v>7.0000000000000062E-2</v>
      </c>
      <c r="E51" s="45">
        <f t="shared" si="20"/>
        <v>3.9999999999999925E-2</v>
      </c>
      <c r="F51" s="45">
        <f t="shared" si="20"/>
        <v>5.0000000000000044E-2</v>
      </c>
      <c r="G51" s="45">
        <f t="shared" si="20"/>
        <v>5.0000000000000044E-3</v>
      </c>
      <c r="H51" s="45">
        <f t="shared" si="20"/>
        <v>5.0000000000000044E-3</v>
      </c>
      <c r="I51" s="45">
        <f t="shared" si="20"/>
        <v>0</v>
      </c>
      <c r="J51" s="45">
        <f t="shared" si="20"/>
        <v>0</v>
      </c>
      <c r="K51" s="45">
        <f t="shared" si="20"/>
        <v>0</v>
      </c>
      <c r="L51" s="45">
        <f t="shared" si="20"/>
        <v>0</v>
      </c>
      <c r="M51" s="45">
        <f t="shared" si="20"/>
        <v>0</v>
      </c>
      <c r="N51" s="45">
        <f t="shared" si="20"/>
        <v>0</v>
      </c>
      <c r="O51" s="45">
        <f t="shared" si="20"/>
        <v>0</v>
      </c>
      <c r="P51" s="45">
        <f t="shared" si="20"/>
        <v>0</v>
      </c>
      <c r="Q51" s="45">
        <f t="shared" si="20"/>
        <v>0</v>
      </c>
    </row>
    <row r="52" spans="1:18">
      <c r="A52" s="1" t="s">
        <v>91</v>
      </c>
      <c r="B52" s="45">
        <f>SUM(B51:$Q51)</f>
        <v>1</v>
      </c>
      <c r="C52" s="45">
        <f>SUM(C51:$Q51)</f>
        <v>0.30000000000000004</v>
      </c>
      <c r="D52" s="45">
        <f>SUM(D51:$Q51)</f>
        <v>0.17000000000000004</v>
      </c>
      <c r="E52" s="45">
        <f>SUM(E51:$Q51)</f>
        <v>9.9999999999999978E-2</v>
      </c>
      <c r="F52" s="45">
        <f>SUM(F51:$Q51)</f>
        <v>6.0000000000000053E-2</v>
      </c>
      <c r="G52" s="45">
        <f>SUM(G51:$Q51)</f>
        <v>1.0000000000000009E-2</v>
      </c>
      <c r="H52" s="45">
        <f>SUM(H51:$Q51)</f>
        <v>5.0000000000000044E-3</v>
      </c>
      <c r="I52" s="45">
        <f>SUM(I51:$Q51)</f>
        <v>0</v>
      </c>
      <c r="J52" s="45">
        <f>SUM(J51:$Q51)</f>
        <v>0</v>
      </c>
      <c r="K52" s="45">
        <f>SUM(K51:$Q51)</f>
        <v>0</v>
      </c>
      <c r="L52" s="45">
        <f>SUM(L51:$Q51)</f>
        <v>0</v>
      </c>
      <c r="M52" s="45">
        <f>SUM(M51:$Q51)</f>
        <v>0</v>
      </c>
      <c r="N52" s="45">
        <f>SUM(N51:$Q51)</f>
        <v>0</v>
      </c>
      <c r="O52" s="45">
        <f>SUM(O51:$Q51)</f>
        <v>0</v>
      </c>
      <c r="P52" s="45">
        <f>SUM(P51:$Q51)</f>
        <v>0</v>
      </c>
      <c r="Q52" s="45">
        <f>SUM(Q51:$Q51)</f>
        <v>0</v>
      </c>
    </row>
    <row r="80" spans="1:1">
      <c r="A80" s="17" t="s">
        <v>92</v>
      </c>
    </row>
    <row r="81" spans="1:17">
      <c r="B81" s="1" t="s">
        <v>32</v>
      </c>
    </row>
    <row r="82" spans="1:17">
      <c r="A82" s="4" t="s">
        <v>13</v>
      </c>
      <c r="B82" s="5">
        <v>0</v>
      </c>
      <c r="C82" s="5">
        <v>1</v>
      </c>
      <c r="D82" s="5">
        <v>2</v>
      </c>
      <c r="E82" s="5">
        <v>3</v>
      </c>
      <c r="F82" s="5">
        <v>4</v>
      </c>
      <c r="G82" s="5">
        <v>5</v>
      </c>
      <c r="H82" s="5">
        <v>6</v>
      </c>
      <c r="I82" s="5">
        <v>7</v>
      </c>
      <c r="J82" s="5">
        <v>8</v>
      </c>
      <c r="K82" s="5">
        <v>9</v>
      </c>
      <c r="L82" s="5">
        <v>10</v>
      </c>
      <c r="M82" s="5">
        <v>11</v>
      </c>
      <c r="N82" s="5">
        <v>12</v>
      </c>
      <c r="O82" s="5">
        <v>13</v>
      </c>
      <c r="P82" s="5">
        <v>14</v>
      </c>
      <c r="Q82" s="6">
        <v>15</v>
      </c>
    </row>
    <row r="83" spans="1:17">
      <c r="A83" s="7" t="s">
        <v>15</v>
      </c>
      <c r="B83" s="3">
        <f t="shared" ref="B83:B98" si="21">B5</f>
        <v>639</v>
      </c>
      <c r="C83" s="3">
        <f t="shared" ref="C83:Q83" si="22">C5-B5</f>
        <v>176</v>
      </c>
      <c r="D83" s="3">
        <f t="shared" si="22"/>
        <v>63</v>
      </c>
      <c r="E83" s="3">
        <f t="shared" si="22"/>
        <v>78</v>
      </c>
      <c r="F83" s="3">
        <f t="shared" si="22"/>
        <v>18</v>
      </c>
      <c r="G83" s="3">
        <f t="shared" si="22"/>
        <v>71</v>
      </c>
      <c r="H83" s="3">
        <f t="shared" si="22"/>
        <v>0</v>
      </c>
      <c r="I83" s="3">
        <f t="shared" si="22"/>
        <v>0</v>
      </c>
      <c r="J83" s="3">
        <f t="shared" si="22"/>
        <v>0</v>
      </c>
      <c r="K83" s="3">
        <f t="shared" si="22"/>
        <v>0</v>
      </c>
      <c r="L83" s="3">
        <f t="shared" si="22"/>
        <v>0</v>
      </c>
      <c r="M83" s="3">
        <f t="shared" si="22"/>
        <v>0</v>
      </c>
      <c r="N83" s="3">
        <f t="shared" si="22"/>
        <v>0</v>
      </c>
      <c r="O83" s="3">
        <f t="shared" si="22"/>
        <v>0</v>
      </c>
      <c r="P83" s="3">
        <f t="shared" si="22"/>
        <v>0</v>
      </c>
      <c r="Q83" s="10">
        <f t="shared" si="22"/>
        <v>0</v>
      </c>
    </row>
    <row r="84" spans="1:17">
      <c r="A84" s="8" t="s">
        <v>16</v>
      </c>
      <c r="B84" s="3">
        <f t="shared" si="21"/>
        <v>518</v>
      </c>
      <c r="C84" s="3">
        <f t="shared" ref="C84:P84" si="23">C6-B6</f>
        <v>256</v>
      </c>
      <c r="D84" s="3">
        <f t="shared" si="23"/>
        <v>31</v>
      </c>
      <c r="E84" s="3">
        <f t="shared" si="23"/>
        <v>119</v>
      </c>
      <c r="F84" s="3">
        <f t="shared" si="23"/>
        <v>52</v>
      </c>
      <c r="G84" s="3">
        <f t="shared" si="23"/>
        <v>9</v>
      </c>
      <c r="H84" s="3">
        <f t="shared" si="23"/>
        <v>30</v>
      </c>
      <c r="I84" s="3">
        <f t="shared" si="23"/>
        <v>0</v>
      </c>
      <c r="J84" s="3">
        <f t="shared" si="23"/>
        <v>0</v>
      </c>
      <c r="K84" s="3">
        <f t="shared" si="23"/>
        <v>0</v>
      </c>
      <c r="L84" s="3">
        <f t="shared" si="23"/>
        <v>0</v>
      </c>
      <c r="M84" s="3">
        <f t="shared" si="23"/>
        <v>0</v>
      </c>
      <c r="N84" s="3">
        <f t="shared" si="23"/>
        <v>0</v>
      </c>
      <c r="O84" s="3">
        <f t="shared" si="23"/>
        <v>0</v>
      </c>
      <c r="P84" s="10">
        <f t="shared" si="23"/>
        <v>0</v>
      </c>
      <c r="Q84" s="26">
        <f>IFERROR(Q$51/$Q$52*$T6,0)</f>
        <v>0</v>
      </c>
    </row>
    <row r="85" spans="1:17">
      <c r="A85" s="8" t="s">
        <v>17</v>
      </c>
      <c r="B85" s="3">
        <f t="shared" si="21"/>
        <v>577</v>
      </c>
      <c r="C85" s="3">
        <f t="shared" ref="C85:O85" si="24">C7-B7</f>
        <v>265</v>
      </c>
      <c r="D85" s="3">
        <f t="shared" si="24"/>
        <v>96</v>
      </c>
      <c r="E85" s="3">
        <f t="shared" si="24"/>
        <v>60</v>
      </c>
      <c r="F85" s="3">
        <f t="shared" si="24"/>
        <v>106</v>
      </c>
      <c r="G85" s="3">
        <f t="shared" si="24"/>
        <v>0</v>
      </c>
      <c r="H85" s="3">
        <f t="shared" si="24"/>
        <v>0</v>
      </c>
      <c r="I85" s="3">
        <f t="shared" si="24"/>
        <v>0</v>
      </c>
      <c r="J85" s="3">
        <f t="shared" si="24"/>
        <v>0</v>
      </c>
      <c r="K85" s="3">
        <f t="shared" si="24"/>
        <v>0</v>
      </c>
      <c r="L85" s="3">
        <f t="shared" si="24"/>
        <v>0</v>
      </c>
      <c r="M85" s="3">
        <f t="shared" si="24"/>
        <v>0</v>
      </c>
      <c r="N85" s="3">
        <f t="shared" si="24"/>
        <v>0</v>
      </c>
      <c r="O85" s="10">
        <f t="shared" si="24"/>
        <v>0</v>
      </c>
      <c r="P85" s="23">
        <f>IFERROR(P$51/$P$52*$T7,0)</f>
        <v>0</v>
      </c>
      <c r="Q85" s="27">
        <f t="shared" ref="Q85" si="25">IFERROR(Q$51/$P$52*$T7,0)</f>
        <v>0</v>
      </c>
    </row>
    <row r="86" spans="1:17">
      <c r="A86" s="8" t="s">
        <v>18</v>
      </c>
      <c r="B86" s="3">
        <f t="shared" si="21"/>
        <v>987</v>
      </c>
      <c r="C86" s="3">
        <f t="shared" ref="C86:N86" si="26">C8-B8</f>
        <v>171</v>
      </c>
      <c r="D86" s="3">
        <f t="shared" si="26"/>
        <v>97</v>
      </c>
      <c r="E86" s="3">
        <f t="shared" si="26"/>
        <v>157</v>
      </c>
      <c r="F86" s="3">
        <f t="shared" si="26"/>
        <v>106</v>
      </c>
      <c r="G86" s="3">
        <f t="shared" si="26"/>
        <v>60</v>
      </c>
      <c r="H86" s="3">
        <f t="shared" si="26"/>
        <v>26</v>
      </c>
      <c r="I86" s="3">
        <f t="shared" si="26"/>
        <v>0</v>
      </c>
      <c r="J86" s="3">
        <f t="shared" si="26"/>
        <v>0</v>
      </c>
      <c r="K86" s="3">
        <f t="shared" si="26"/>
        <v>0</v>
      </c>
      <c r="L86" s="3">
        <f t="shared" si="26"/>
        <v>0</v>
      </c>
      <c r="M86" s="3">
        <f t="shared" si="26"/>
        <v>0</v>
      </c>
      <c r="N86" s="10">
        <f t="shared" si="26"/>
        <v>0</v>
      </c>
      <c r="O86" s="23">
        <f>IFERROR(O$51/$O$52*$T8,0)</f>
        <v>0</v>
      </c>
      <c r="P86" s="23">
        <f t="shared" ref="P86:Q86" si="27">IFERROR(P$51/$O$52*$T8,0)</f>
        <v>0</v>
      </c>
      <c r="Q86" s="27">
        <f t="shared" si="27"/>
        <v>0</v>
      </c>
    </row>
    <row r="87" spans="1:17">
      <c r="A87" s="8" t="s">
        <v>19</v>
      </c>
      <c r="B87" s="3">
        <f t="shared" si="21"/>
        <v>618</v>
      </c>
      <c r="C87" s="3">
        <f t="shared" ref="C87:M87" si="28">C9-B9</f>
        <v>394</v>
      </c>
      <c r="D87" s="3">
        <f t="shared" si="28"/>
        <v>6</v>
      </c>
      <c r="E87" s="3">
        <f t="shared" si="28"/>
        <v>119</v>
      </c>
      <c r="F87" s="3">
        <f t="shared" si="28"/>
        <v>75</v>
      </c>
      <c r="G87" s="3">
        <f t="shared" si="28"/>
        <v>41</v>
      </c>
      <c r="H87" s="3">
        <f t="shared" si="28"/>
        <v>0</v>
      </c>
      <c r="I87" s="3">
        <f t="shared" si="28"/>
        <v>0</v>
      </c>
      <c r="J87" s="3">
        <f t="shared" si="28"/>
        <v>0</v>
      </c>
      <c r="K87" s="3">
        <f t="shared" si="28"/>
        <v>0</v>
      </c>
      <c r="L87" s="3">
        <f t="shared" si="28"/>
        <v>0</v>
      </c>
      <c r="M87" s="10">
        <f t="shared" si="28"/>
        <v>0</v>
      </c>
      <c r="N87" s="23">
        <f>IFERROR(N$51/$N$52*$T9,0)</f>
        <v>0</v>
      </c>
      <c r="O87" s="23">
        <f t="shared" ref="O87:Q87" si="29">IFERROR(O$51/$N$52*$T9,0)</f>
        <v>0</v>
      </c>
      <c r="P87" s="23">
        <f t="shared" si="29"/>
        <v>0</v>
      </c>
      <c r="Q87" s="27">
        <f t="shared" si="29"/>
        <v>0</v>
      </c>
    </row>
    <row r="88" spans="1:17">
      <c r="A88" s="8" t="s">
        <v>20</v>
      </c>
      <c r="B88" s="3">
        <f t="shared" si="21"/>
        <v>468</v>
      </c>
      <c r="C88" s="3">
        <f t="shared" ref="C88:L88" si="30">C10-B10</f>
        <v>480</v>
      </c>
      <c r="D88" s="3">
        <f t="shared" si="30"/>
        <v>184</v>
      </c>
      <c r="E88" s="3">
        <f t="shared" si="30"/>
        <v>72</v>
      </c>
      <c r="F88" s="3">
        <f t="shared" si="30"/>
        <v>70</v>
      </c>
      <c r="G88" s="3">
        <f t="shared" si="30"/>
        <v>50</v>
      </c>
      <c r="H88" s="3">
        <f t="shared" si="30"/>
        <v>0</v>
      </c>
      <c r="I88" s="3">
        <f t="shared" si="30"/>
        <v>0</v>
      </c>
      <c r="J88" s="3">
        <f t="shared" si="30"/>
        <v>0</v>
      </c>
      <c r="K88" s="3">
        <f t="shared" si="30"/>
        <v>0</v>
      </c>
      <c r="L88" s="10">
        <f t="shared" si="30"/>
        <v>0</v>
      </c>
      <c r="M88" s="23">
        <f>IFERROR(M$51/$M$52*$T10,0)</f>
        <v>0</v>
      </c>
      <c r="N88" s="23">
        <f t="shared" ref="N88:Q88" si="31">IFERROR(N$51/$M$52*$T10,0)</f>
        <v>0</v>
      </c>
      <c r="O88" s="23">
        <f t="shared" si="31"/>
        <v>0</v>
      </c>
      <c r="P88" s="23">
        <f t="shared" si="31"/>
        <v>0</v>
      </c>
      <c r="Q88" s="27">
        <f t="shared" si="31"/>
        <v>0</v>
      </c>
    </row>
    <row r="89" spans="1:17">
      <c r="A89" s="8" t="s">
        <v>21</v>
      </c>
      <c r="B89" s="3">
        <f t="shared" si="21"/>
        <v>1228</v>
      </c>
      <c r="C89" s="3">
        <f t="shared" ref="C89:K89" si="32">C11-B11</f>
        <v>316</v>
      </c>
      <c r="D89" s="3">
        <f t="shared" si="32"/>
        <v>105</v>
      </c>
      <c r="E89" s="3">
        <f t="shared" si="32"/>
        <v>96</v>
      </c>
      <c r="F89" s="3">
        <f t="shared" si="32"/>
        <v>59</v>
      </c>
      <c r="G89" s="3">
        <f t="shared" si="32"/>
        <v>70</v>
      </c>
      <c r="H89" s="3">
        <f t="shared" si="32"/>
        <v>0</v>
      </c>
      <c r="I89" s="3">
        <f t="shared" si="32"/>
        <v>0</v>
      </c>
      <c r="J89" s="3">
        <f t="shared" si="32"/>
        <v>0</v>
      </c>
      <c r="K89" s="10">
        <f t="shared" si="32"/>
        <v>0</v>
      </c>
      <c r="L89" s="23">
        <f>IFERROR(L$51/$L$52*$T11,0)</f>
        <v>0</v>
      </c>
      <c r="M89" s="23">
        <f t="shared" ref="M89:Q89" si="33">IFERROR(M$51/$L$52*$T11,0)</f>
        <v>0</v>
      </c>
      <c r="N89" s="23">
        <f t="shared" si="33"/>
        <v>0</v>
      </c>
      <c r="O89" s="23">
        <f t="shared" si="33"/>
        <v>0</v>
      </c>
      <c r="P89" s="23">
        <f t="shared" si="33"/>
        <v>0</v>
      </c>
      <c r="Q89" s="27">
        <f t="shared" si="33"/>
        <v>0</v>
      </c>
    </row>
    <row r="90" spans="1:17">
      <c r="A90" s="8" t="s">
        <v>22</v>
      </c>
      <c r="B90" s="3">
        <f t="shared" si="21"/>
        <v>1218</v>
      </c>
      <c r="C90" s="3">
        <f t="shared" ref="C90:J90" si="34">C12-B12</f>
        <v>199</v>
      </c>
      <c r="D90" s="3">
        <f t="shared" si="34"/>
        <v>90</v>
      </c>
      <c r="E90" s="3">
        <f t="shared" si="34"/>
        <v>261</v>
      </c>
      <c r="F90" s="3">
        <f t="shared" si="34"/>
        <v>99</v>
      </c>
      <c r="G90" s="3">
        <f t="shared" si="34"/>
        <v>45</v>
      </c>
      <c r="H90" s="3">
        <f t="shared" si="34"/>
        <v>0</v>
      </c>
      <c r="I90" s="3">
        <f t="shared" si="34"/>
        <v>0</v>
      </c>
      <c r="J90" s="10">
        <f t="shared" si="34"/>
        <v>0</v>
      </c>
      <c r="K90" s="23">
        <f>IFERROR(K$51/$K$52*$T12,0)</f>
        <v>0</v>
      </c>
      <c r="L90" s="23">
        <f t="shared" ref="L90:Q90" si="35">IFERROR(L$51/$K$52*$T12,0)</f>
        <v>0</v>
      </c>
      <c r="M90" s="23">
        <f t="shared" si="35"/>
        <v>0</v>
      </c>
      <c r="N90" s="23">
        <f t="shared" si="35"/>
        <v>0</v>
      </c>
      <c r="O90" s="23">
        <f t="shared" si="35"/>
        <v>0</v>
      </c>
      <c r="P90" s="23">
        <f t="shared" si="35"/>
        <v>0</v>
      </c>
      <c r="Q90" s="27">
        <f t="shared" si="35"/>
        <v>0</v>
      </c>
    </row>
    <row r="91" spans="1:17">
      <c r="A91" s="8" t="s">
        <v>23</v>
      </c>
      <c r="B91" s="3">
        <f t="shared" si="21"/>
        <v>1016</v>
      </c>
      <c r="C91" s="3">
        <f t="shared" ref="C91:I91" si="36">C13-B13</f>
        <v>460</v>
      </c>
      <c r="D91" s="3">
        <f t="shared" si="36"/>
        <v>179</v>
      </c>
      <c r="E91" s="3">
        <f t="shared" si="36"/>
        <v>49</v>
      </c>
      <c r="F91" s="3">
        <f t="shared" si="36"/>
        <v>124</v>
      </c>
      <c r="G91" s="3">
        <f t="shared" si="36"/>
        <v>0</v>
      </c>
      <c r="H91" s="3">
        <f t="shared" si="36"/>
        <v>23</v>
      </c>
      <c r="I91" s="10">
        <f t="shared" si="36"/>
        <v>0</v>
      </c>
      <c r="J91" s="23">
        <f>IFERROR(J$51/$J$52*$T13,0)</f>
        <v>0</v>
      </c>
      <c r="K91" s="23">
        <f t="shared" ref="K91:Q91" si="37">IFERROR(K$51/$J$52*$T13,0)</f>
        <v>0</v>
      </c>
      <c r="L91" s="23">
        <f t="shared" si="37"/>
        <v>0</v>
      </c>
      <c r="M91" s="23">
        <f t="shared" si="37"/>
        <v>0</v>
      </c>
      <c r="N91" s="23">
        <f t="shared" si="37"/>
        <v>0</v>
      </c>
      <c r="O91" s="23">
        <f t="shared" si="37"/>
        <v>0</v>
      </c>
      <c r="P91" s="23">
        <f t="shared" si="37"/>
        <v>0</v>
      </c>
      <c r="Q91" s="27">
        <f t="shared" si="37"/>
        <v>0</v>
      </c>
    </row>
    <row r="92" spans="1:17">
      <c r="A92" s="8" t="s">
        <v>24</v>
      </c>
      <c r="B92" s="3">
        <f t="shared" si="21"/>
        <v>1146</v>
      </c>
      <c r="C92" s="3">
        <f t="shared" ref="C92:H92" si="38">C14-B14</f>
        <v>272</v>
      </c>
      <c r="D92" s="3">
        <f t="shared" si="38"/>
        <v>194</v>
      </c>
      <c r="E92" s="3">
        <f t="shared" si="38"/>
        <v>52</v>
      </c>
      <c r="F92" s="3">
        <f t="shared" si="38"/>
        <v>110</v>
      </c>
      <c r="G92" s="3">
        <f t="shared" si="38"/>
        <v>0</v>
      </c>
      <c r="H92" s="10">
        <f t="shared" si="38"/>
        <v>0</v>
      </c>
      <c r="I92" s="23">
        <f>IFERROR(I$51/$I$52*$T14,0)</f>
        <v>0</v>
      </c>
      <c r="J92" s="23">
        <f t="shared" ref="J92:Q92" si="39">IFERROR(J$51/$I$52*$T14,0)</f>
        <v>0</v>
      </c>
      <c r="K92" s="23">
        <f t="shared" si="39"/>
        <v>0</v>
      </c>
      <c r="L92" s="23">
        <f t="shared" si="39"/>
        <v>0</v>
      </c>
      <c r="M92" s="23">
        <f t="shared" si="39"/>
        <v>0</v>
      </c>
      <c r="N92" s="23">
        <f t="shared" si="39"/>
        <v>0</v>
      </c>
      <c r="O92" s="23">
        <f t="shared" si="39"/>
        <v>0</v>
      </c>
      <c r="P92" s="23">
        <f t="shared" si="39"/>
        <v>0</v>
      </c>
      <c r="Q92" s="27">
        <f t="shared" si="39"/>
        <v>0</v>
      </c>
    </row>
    <row r="93" spans="1:17">
      <c r="A93" s="8" t="s">
        <v>25</v>
      </c>
      <c r="B93" s="3">
        <f t="shared" si="21"/>
        <v>1578</v>
      </c>
      <c r="C93" s="3">
        <f t="shared" ref="C93:G93" si="40">C15-B15</f>
        <v>296</v>
      </c>
      <c r="D93" s="3">
        <f t="shared" si="40"/>
        <v>172</v>
      </c>
      <c r="E93" s="3">
        <f t="shared" si="40"/>
        <v>68</v>
      </c>
      <c r="F93" s="3">
        <f t="shared" si="40"/>
        <v>142</v>
      </c>
      <c r="G93" s="10">
        <f t="shared" si="40"/>
        <v>0</v>
      </c>
      <c r="H93" s="23">
        <f>IFERROR(H$51/$H$52*$T15,0)</f>
        <v>0</v>
      </c>
      <c r="I93" s="23">
        <f t="shared" ref="I93:Q93" si="41">IFERROR(I$51/$H$52*$T15,0)</f>
        <v>0</v>
      </c>
      <c r="J93" s="23">
        <f t="shared" si="41"/>
        <v>0</v>
      </c>
      <c r="K93" s="23">
        <f t="shared" si="41"/>
        <v>0</v>
      </c>
      <c r="L93" s="23">
        <f t="shared" si="41"/>
        <v>0</v>
      </c>
      <c r="M93" s="23">
        <f t="shared" si="41"/>
        <v>0</v>
      </c>
      <c r="N93" s="23">
        <f t="shared" si="41"/>
        <v>0</v>
      </c>
      <c r="O93" s="23">
        <f t="shared" si="41"/>
        <v>0</v>
      </c>
      <c r="P93" s="23">
        <f t="shared" si="41"/>
        <v>0</v>
      </c>
      <c r="Q93" s="27">
        <f t="shared" si="41"/>
        <v>0</v>
      </c>
    </row>
    <row r="94" spans="1:17">
      <c r="A94" s="8" t="s">
        <v>26</v>
      </c>
      <c r="B94" s="3">
        <f t="shared" si="21"/>
        <v>2084</v>
      </c>
      <c r="C94" s="3">
        <f t="shared" ref="C94:F94" si="42">C16-B16</f>
        <v>402</v>
      </c>
      <c r="D94" s="3">
        <f t="shared" si="42"/>
        <v>238</v>
      </c>
      <c r="E94" s="3">
        <f t="shared" si="42"/>
        <v>184</v>
      </c>
      <c r="F94" s="10">
        <f t="shared" si="42"/>
        <v>120</v>
      </c>
      <c r="G94" s="23">
        <f>IFERROR(G$51/$G$52*$T16,0)</f>
        <v>23</v>
      </c>
      <c r="H94" s="23">
        <f t="shared" ref="H94:Q94" si="43">IFERROR(H$51/$G$52*$T16,0)</f>
        <v>23</v>
      </c>
      <c r="I94" s="23">
        <f t="shared" si="43"/>
        <v>0</v>
      </c>
      <c r="J94" s="23">
        <f t="shared" si="43"/>
        <v>0</v>
      </c>
      <c r="K94" s="23">
        <f t="shared" si="43"/>
        <v>0</v>
      </c>
      <c r="L94" s="23">
        <f t="shared" si="43"/>
        <v>0</v>
      </c>
      <c r="M94" s="23">
        <f t="shared" si="43"/>
        <v>0</v>
      </c>
      <c r="N94" s="23">
        <f t="shared" si="43"/>
        <v>0</v>
      </c>
      <c r="O94" s="23">
        <f t="shared" si="43"/>
        <v>0</v>
      </c>
      <c r="P94" s="23">
        <f t="shared" si="43"/>
        <v>0</v>
      </c>
      <c r="Q94" s="27">
        <f t="shared" si="43"/>
        <v>0</v>
      </c>
    </row>
    <row r="95" spans="1:17">
      <c r="A95" s="8" t="s">
        <v>27</v>
      </c>
      <c r="B95" s="3">
        <f t="shared" si="21"/>
        <v>2104</v>
      </c>
      <c r="C95" s="3">
        <f t="shared" ref="C95:E95" si="44">C17-B17</f>
        <v>204</v>
      </c>
      <c r="D95" s="3">
        <f t="shared" si="44"/>
        <v>140</v>
      </c>
      <c r="E95" s="10">
        <f t="shared" si="44"/>
        <v>48</v>
      </c>
      <c r="F95" s="23">
        <f>IFERROR(F$51/$F$52*$T17,0)</f>
        <v>110</v>
      </c>
      <c r="G95" s="23">
        <f t="shared" ref="G95:Q95" si="45">IFERROR(G$51/$F$52*$T17,0)</f>
        <v>11</v>
      </c>
      <c r="H95" s="23">
        <f t="shared" si="45"/>
        <v>11</v>
      </c>
      <c r="I95" s="23">
        <f t="shared" si="45"/>
        <v>0</v>
      </c>
      <c r="J95" s="23">
        <f t="shared" si="45"/>
        <v>0</v>
      </c>
      <c r="K95" s="23">
        <f t="shared" si="45"/>
        <v>0</v>
      </c>
      <c r="L95" s="23">
        <f t="shared" si="45"/>
        <v>0</v>
      </c>
      <c r="M95" s="23">
        <f t="shared" si="45"/>
        <v>0</v>
      </c>
      <c r="N95" s="23">
        <f t="shared" si="45"/>
        <v>0</v>
      </c>
      <c r="O95" s="23">
        <f t="shared" si="45"/>
        <v>0</v>
      </c>
      <c r="P95" s="23">
        <f t="shared" si="45"/>
        <v>0</v>
      </c>
      <c r="Q95" s="27">
        <f t="shared" si="45"/>
        <v>0</v>
      </c>
    </row>
    <row r="96" spans="1:17">
      <c r="A96" s="8" t="s">
        <v>28</v>
      </c>
      <c r="B96" s="3">
        <f t="shared" si="21"/>
        <v>1842</v>
      </c>
      <c r="C96" s="3">
        <f t="shared" ref="C96:D96" si="46">C18-B18</f>
        <v>665</v>
      </c>
      <c r="D96" s="10">
        <f t="shared" si="46"/>
        <v>221</v>
      </c>
      <c r="E96" s="23">
        <f>IFERROR(E$51/$E$52*$T18,0)</f>
        <v>82.799999999999869</v>
      </c>
      <c r="F96" s="23">
        <f t="shared" ref="F96:Q96" si="47">IFERROR(F$51/$E$52*$T18,0)</f>
        <v>103.50000000000011</v>
      </c>
      <c r="G96" s="23">
        <f t="shared" si="47"/>
        <v>10.350000000000012</v>
      </c>
      <c r="H96" s="23">
        <f t="shared" si="47"/>
        <v>10.350000000000012</v>
      </c>
      <c r="I96" s="23">
        <f t="shared" si="47"/>
        <v>0</v>
      </c>
      <c r="J96" s="23">
        <f t="shared" si="47"/>
        <v>0</v>
      </c>
      <c r="K96" s="23">
        <f t="shared" si="47"/>
        <v>0</v>
      </c>
      <c r="L96" s="23">
        <f t="shared" si="47"/>
        <v>0</v>
      </c>
      <c r="M96" s="23">
        <f t="shared" si="47"/>
        <v>0</v>
      </c>
      <c r="N96" s="23">
        <f t="shared" si="47"/>
        <v>0</v>
      </c>
      <c r="O96" s="23">
        <f t="shared" si="47"/>
        <v>0</v>
      </c>
      <c r="P96" s="23">
        <f t="shared" si="47"/>
        <v>0</v>
      </c>
      <c r="Q96" s="27">
        <f t="shared" si="47"/>
        <v>0</v>
      </c>
    </row>
    <row r="97" spans="1:17">
      <c r="A97" s="8" t="s">
        <v>29</v>
      </c>
      <c r="B97" s="3">
        <f t="shared" si="21"/>
        <v>2007</v>
      </c>
      <c r="C97" s="10">
        <f>C19-B19</f>
        <v>320</v>
      </c>
      <c r="D97" s="23">
        <f>IFERROR(D$51/$D$52*$T19,0)</f>
        <v>180.04000000000022</v>
      </c>
      <c r="E97" s="23">
        <f t="shared" ref="E97:Q97" si="48">IFERROR(E$51/$D$52*$T19,0)</f>
        <v>102.87999999999984</v>
      </c>
      <c r="F97" s="23">
        <f t="shared" si="48"/>
        <v>128.60000000000014</v>
      </c>
      <c r="G97" s="23">
        <f t="shared" si="48"/>
        <v>12.860000000000015</v>
      </c>
      <c r="H97" s="23">
        <f t="shared" si="48"/>
        <v>12.860000000000015</v>
      </c>
      <c r="I97" s="23">
        <f t="shared" si="48"/>
        <v>0</v>
      </c>
      <c r="J97" s="23">
        <f t="shared" si="48"/>
        <v>0</v>
      </c>
      <c r="K97" s="23">
        <f t="shared" si="48"/>
        <v>0</v>
      </c>
      <c r="L97" s="23">
        <f t="shared" si="48"/>
        <v>0</v>
      </c>
      <c r="M97" s="23">
        <f t="shared" si="48"/>
        <v>0</v>
      </c>
      <c r="N97" s="23">
        <f t="shared" si="48"/>
        <v>0</v>
      </c>
      <c r="O97" s="23">
        <f t="shared" si="48"/>
        <v>0</v>
      </c>
      <c r="P97" s="23">
        <f t="shared" si="48"/>
        <v>0</v>
      </c>
      <c r="Q97" s="27">
        <f t="shared" si="48"/>
        <v>0</v>
      </c>
    </row>
    <row r="98" spans="1:17">
      <c r="A98" s="9" t="s">
        <v>30</v>
      </c>
      <c r="B98" s="10">
        <f t="shared" si="21"/>
        <v>2338</v>
      </c>
      <c r="C98" s="24">
        <f>IFERROR(C$51/$C$52*$T20,0)</f>
        <v>489.33538333333337</v>
      </c>
      <c r="D98" s="25">
        <f t="shared" ref="D98:Q98" si="49">IFERROR(D$51/$C$52*$T20,0)</f>
        <v>263.48828333333358</v>
      </c>
      <c r="E98" s="25">
        <f t="shared" si="49"/>
        <v>150.56473333333304</v>
      </c>
      <c r="F98" s="25">
        <f t="shared" si="49"/>
        <v>188.20591666666684</v>
      </c>
      <c r="G98" s="25">
        <f t="shared" si="49"/>
        <v>18.820591666666687</v>
      </c>
      <c r="H98" s="25">
        <f t="shared" si="49"/>
        <v>18.820591666666687</v>
      </c>
      <c r="I98" s="25">
        <f t="shared" si="49"/>
        <v>0</v>
      </c>
      <c r="J98" s="25">
        <f t="shared" si="49"/>
        <v>0</v>
      </c>
      <c r="K98" s="25">
        <f t="shared" si="49"/>
        <v>0</v>
      </c>
      <c r="L98" s="25">
        <f t="shared" si="49"/>
        <v>0</v>
      </c>
      <c r="M98" s="25">
        <f t="shared" si="49"/>
        <v>0</v>
      </c>
      <c r="N98" s="25">
        <f t="shared" si="49"/>
        <v>0</v>
      </c>
      <c r="O98" s="25">
        <f t="shared" si="49"/>
        <v>0</v>
      </c>
      <c r="P98" s="25">
        <f t="shared" si="49"/>
        <v>0</v>
      </c>
      <c r="Q98" s="28">
        <f t="shared" si="49"/>
        <v>0</v>
      </c>
    </row>
  </sheetData>
  <conditionalFormatting sqref="B27:Q27 B28:P28 B29:O29 B30:N30 B31:M31 B32:L32 B33:K33 B34:J34 B35:I35 B36:H36 B37:G37 B38:F38 B39:E39 B40:D40 B41:C41 B42">
    <cfRule type="colorScale" priority="8">
      <colorScale>
        <cfvo type="min"/>
        <cfvo type="percentile" val="50"/>
        <cfvo type="max"/>
        <color rgb="FFF8696B"/>
        <color rgb="FFFFEB84"/>
        <color rgb="FF63BE7B"/>
      </colorScale>
    </cfRule>
  </conditionalFormatting>
  <conditionalFormatting sqref="B44:Q44">
    <cfRule type="colorScale" priority="6">
      <colorScale>
        <cfvo type="min"/>
        <cfvo type="percentile" val="50"/>
        <cfvo type="max"/>
        <color rgb="FFF8696B"/>
        <color rgb="FFFFEB84"/>
        <color rgb="FF63BE7B"/>
      </colorScale>
    </cfRule>
  </conditionalFormatting>
  <conditionalFormatting sqref="B45:Q45">
    <cfRule type="colorScale" priority="5">
      <colorScale>
        <cfvo type="min"/>
        <cfvo type="percentile" val="50"/>
        <cfvo type="max"/>
        <color rgb="FFF8696B"/>
        <color rgb="FFFFEB84"/>
        <color rgb="FF63BE7B"/>
      </colorScale>
    </cfRule>
  </conditionalFormatting>
  <conditionalFormatting sqref="B46:Q46">
    <cfRule type="colorScale" priority="4">
      <colorScale>
        <cfvo type="min"/>
        <cfvo type="percentile" val="50"/>
        <cfvo type="max"/>
        <color rgb="FFF8696B"/>
        <color rgb="FFFFEB84"/>
        <color rgb="FF63BE7B"/>
      </colorScale>
    </cfRule>
  </conditionalFormatting>
  <conditionalFormatting sqref="B47:Q47">
    <cfRule type="colorScale" priority="3">
      <colorScale>
        <cfvo type="min"/>
        <cfvo type="percentile" val="50"/>
        <cfvo type="max"/>
        <color rgb="FFF8696B"/>
        <color rgb="FFFFEB84"/>
        <color rgb="FF63BE7B"/>
      </colorScale>
    </cfRule>
  </conditionalFormatting>
  <conditionalFormatting sqref="B49:Q49">
    <cfRule type="colorScale" priority="2">
      <colorScale>
        <cfvo type="min"/>
        <cfvo type="percentile" val="50"/>
        <cfvo type="max"/>
        <color rgb="FFF8696B"/>
        <color rgb="FFFFEB84"/>
        <color rgb="FF63BE7B"/>
      </colorScale>
    </cfRule>
  </conditionalFormatting>
  <conditionalFormatting sqref="R22">
    <cfRule type="expression" dxfId="28" priority="1">
      <formula>TRUE</formula>
    </cfRule>
  </conditionalFormatting>
  <conditionalFormatting sqref="R44:R47 R49:R50">
    <cfRule type="colorScale" priority="11">
      <colorScale>
        <cfvo type="min"/>
        <cfvo type="percentile" val="50"/>
        <cfvo type="max"/>
        <color rgb="FF63BE7B"/>
        <color rgb="FFFFEB84"/>
        <color rgb="FFF8696B"/>
      </colorScale>
    </cfRule>
  </conditionalFormatting>
  <conditionalFormatting sqref="R48">
    <cfRule type="colorScale" priority="9">
      <colorScale>
        <cfvo type="min"/>
        <cfvo type="percentile" val="50"/>
        <cfvo type="max"/>
        <color rgb="FF63BE7B"/>
        <color rgb="FFFFEB84"/>
        <color rgb="FFF8696B"/>
      </colorScale>
    </cfRule>
  </conditionalFormatting>
  <pageMargins left="0.7" right="0.7" top="0.75" bottom="0.75" header="0.3" footer="0.3"/>
  <pageSetup orientation="portrait" verticalDpi="0"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1703D-7343-403E-9E1E-E1595053E8A1}">
  <sheetPr>
    <tabColor theme="7" tint="0.59999389629810485"/>
  </sheetPr>
  <dimension ref="A2:AJ258"/>
  <sheetViews>
    <sheetView showGridLines="0" zoomScale="85" zoomScaleNormal="85" workbookViewId="0"/>
  </sheetViews>
  <sheetFormatPr defaultRowHeight="15"/>
  <cols>
    <col min="1" max="1" width="16.140625" style="1" customWidth="1"/>
    <col min="2" max="17" width="14.140625" style="1" customWidth="1"/>
    <col min="18" max="18" width="12.42578125" style="1" bestFit="1" customWidth="1"/>
    <col min="19" max="19" width="14.28515625" style="1" customWidth="1"/>
    <col min="20" max="20" width="13.140625" style="1" customWidth="1"/>
    <col min="21" max="28" width="9.28515625" style="1" bestFit="1" customWidth="1"/>
    <col min="29" max="16384" width="9.140625" style="1"/>
  </cols>
  <sheetData>
    <row r="2" spans="1:24">
      <c r="A2" s="17" t="s">
        <v>93</v>
      </c>
      <c r="B2" s="17"/>
    </row>
    <row r="3" spans="1:24">
      <c r="C3" s="1" t="str">
        <f>PRP_Data!B25</f>
        <v>Development quarter</v>
      </c>
      <c r="S3" s="18" t="s">
        <v>33</v>
      </c>
      <c r="T3" s="18"/>
    </row>
    <row r="4" spans="1:24">
      <c r="A4" s="4" t="str">
        <f>PRP_Data!A26</f>
        <v>Accident quarter</v>
      </c>
      <c r="B4" s="4" t="s">
        <v>94</v>
      </c>
      <c r="C4" s="5">
        <f>PRP_Data!B26</f>
        <v>0</v>
      </c>
      <c r="D4" s="5">
        <f>PRP_Data!C26</f>
        <v>1</v>
      </c>
      <c r="E4" s="5">
        <f>PRP_Data!D26</f>
        <v>2</v>
      </c>
      <c r="F4" s="5">
        <f>PRP_Data!E26</f>
        <v>3</v>
      </c>
      <c r="G4" s="5">
        <f>PRP_Data!F26</f>
        <v>4</v>
      </c>
      <c r="H4" s="5">
        <f>PRP_Data!G26</f>
        <v>5</v>
      </c>
      <c r="I4" s="5">
        <f>PRP_Data!H26</f>
        <v>6</v>
      </c>
      <c r="J4" s="5">
        <f>PRP_Data!I26</f>
        <v>7</v>
      </c>
      <c r="K4" s="5">
        <f>PRP_Data!J26</f>
        <v>8</v>
      </c>
      <c r="L4" s="5">
        <f>PRP_Data!K26</f>
        <v>9</v>
      </c>
      <c r="M4" s="5">
        <f>PRP_Data!L26</f>
        <v>10</v>
      </c>
      <c r="N4" s="5">
        <f>PRP_Data!M26</f>
        <v>11</v>
      </c>
      <c r="O4" s="5">
        <f>PRP_Data!N26</f>
        <v>12</v>
      </c>
      <c r="P4" s="5">
        <f>PRP_Data!O26</f>
        <v>13</v>
      </c>
      <c r="Q4" s="5">
        <f>PRP_Data!P26</f>
        <v>14</v>
      </c>
      <c r="R4" s="6">
        <f>PRP_Data!Q26</f>
        <v>15</v>
      </c>
      <c r="S4" s="1" t="s">
        <v>34</v>
      </c>
      <c r="T4" s="1" t="s">
        <v>35</v>
      </c>
      <c r="W4" s="77" t="s">
        <v>95</v>
      </c>
      <c r="X4" s="77" t="s">
        <v>96</v>
      </c>
    </row>
    <row r="5" spans="1:24">
      <c r="A5" s="7" t="str">
        <f>PRP_Data!A27</f>
        <v>2018Q1</v>
      </c>
      <c r="B5" s="15">
        <f>PRP_NCL_rep!B125</f>
        <v>1045</v>
      </c>
      <c r="C5" s="3">
        <f>PRP_Data!B27/$B5</f>
        <v>8744.7464114832528</v>
      </c>
      <c r="D5" s="3">
        <f>PRP_Data!C27/$B5</f>
        <v>1658.9961722488038</v>
      </c>
      <c r="E5" s="3">
        <f>PRP_Data!D27/$B5</f>
        <v>473.03444976076554</v>
      </c>
      <c r="F5" s="3">
        <f>PRP_Data!E27/$B5</f>
        <v>46.088995215311002</v>
      </c>
      <c r="G5" s="3">
        <f>PRP_Data!F27/$B5</f>
        <v>71.32918660287082</v>
      </c>
      <c r="H5" s="3">
        <f>PRP_Data!G27/$B5</f>
        <v>33.360765550239236</v>
      </c>
      <c r="I5" s="3">
        <f>PRP_Data!H27/$B5</f>
        <v>1.1913875598086126</v>
      </c>
      <c r="J5" s="3">
        <f>PRP_Data!I27/$B5</f>
        <v>0</v>
      </c>
      <c r="K5" s="3">
        <f>PRP_Data!J27/$B5</f>
        <v>0</v>
      </c>
      <c r="L5" s="3">
        <f>PRP_Data!K27/$B5</f>
        <v>0</v>
      </c>
      <c r="M5" s="3">
        <f>PRP_Data!L27/$B5</f>
        <v>0</v>
      </c>
      <c r="N5" s="3">
        <f>PRP_Data!M27/$B5</f>
        <v>0</v>
      </c>
      <c r="O5" s="3">
        <f>PRP_Data!N27/$B5</f>
        <v>0</v>
      </c>
      <c r="P5" s="3">
        <f>PRP_Data!O27/$B5</f>
        <v>0</v>
      </c>
      <c r="Q5" s="3">
        <f>PRP_Data!P27/$B5</f>
        <v>0</v>
      </c>
      <c r="R5" s="10">
        <f>PRP_Data!Q27/$B5</f>
        <v>0</v>
      </c>
      <c r="S5" s="3">
        <f>SUM(C5:R5)</f>
        <v>11028.747368421053</v>
      </c>
      <c r="T5" s="3">
        <f>C5</f>
        <v>8744.7464114832528</v>
      </c>
      <c r="W5" s="129">
        <f>EXP($S$62*U46+$S$63)</f>
        <v>10416.034112802414</v>
      </c>
      <c r="X5" s="129">
        <f>EXP($T$62*U46+$S$63)</f>
        <v>10237.290799943956</v>
      </c>
    </row>
    <row r="6" spans="1:24">
      <c r="A6" s="8" t="str">
        <f>PRP_Data!A28</f>
        <v>2018Q2</v>
      </c>
      <c r="B6" s="15">
        <f>PRP_NCL_rep!B126</f>
        <v>1015</v>
      </c>
      <c r="C6" s="3">
        <f>PRP_Data!B28/$B6</f>
        <v>6872.0541871921187</v>
      </c>
      <c r="D6" s="3">
        <f>PRP_Data!C28/$B6</f>
        <v>3125.7665024630542</v>
      </c>
      <c r="E6" s="3">
        <f>PRP_Data!D28/$B6</f>
        <v>207.32216748768474</v>
      </c>
      <c r="F6" s="3">
        <f>PRP_Data!E28/$B6</f>
        <v>150.97733990147782</v>
      </c>
      <c r="G6" s="3">
        <f>PRP_Data!F28/$B6</f>
        <v>41.530049261083747</v>
      </c>
      <c r="H6" s="3">
        <f>PRP_Data!G28/$B6</f>
        <v>-241.76748768472908</v>
      </c>
      <c r="I6" s="3">
        <f>PRP_Data!H28/$B6</f>
        <v>11.865024630541871</v>
      </c>
      <c r="J6" s="3">
        <f>PRP_Data!I28/$B6</f>
        <v>1.4541871921182266</v>
      </c>
      <c r="K6" s="3">
        <f>PRP_Data!J28/$B6</f>
        <v>0</v>
      </c>
      <c r="L6" s="3">
        <f>PRP_Data!K28/$B6</f>
        <v>0</v>
      </c>
      <c r="M6" s="3">
        <f>PRP_Data!L28/$B6</f>
        <v>0</v>
      </c>
      <c r="N6" s="3">
        <f>PRP_Data!M28/$B6</f>
        <v>0</v>
      </c>
      <c r="O6" s="3">
        <f>PRP_Data!N28/$B6</f>
        <v>0</v>
      </c>
      <c r="P6" s="3">
        <f>PRP_Data!O28/$B6</f>
        <v>0</v>
      </c>
      <c r="Q6" s="10">
        <f>PRP_Data!P28/$B6</f>
        <v>0</v>
      </c>
      <c r="R6" s="3"/>
      <c r="S6" s="3">
        <f t="shared" ref="S6:S20" si="0">SUM(C6:R6)</f>
        <v>10169.20197044335</v>
      </c>
      <c r="T6" s="3">
        <f>D5+C6</f>
        <v>8531.050359440922</v>
      </c>
      <c r="W6" s="129">
        <f t="shared" ref="W6:W20" si="1">EXP($S$62*U47+$S$63)</f>
        <v>10950.802840172992</v>
      </c>
      <c r="X6" s="129">
        <f t="shared" ref="X6:X20" si="2">EXP($T$62*U47+$S$63)</f>
        <v>10578.187308909723</v>
      </c>
    </row>
    <row r="7" spans="1:24">
      <c r="A7" s="8" t="str">
        <f>PRP_Data!A29</f>
        <v>2018Q3</v>
      </c>
      <c r="B7" s="15">
        <f>PRP_NCL_rep!B127</f>
        <v>1104</v>
      </c>
      <c r="C7" s="3">
        <f>PRP_Data!B29/$B7</f>
        <v>1039.5135869565217</v>
      </c>
      <c r="D7" s="3">
        <f>PRP_Data!C29/$B7</f>
        <v>2855.792572463768</v>
      </c>
      <c r="E7" s="3">
        <f>PRP_Data!D29/$B7</f>
        <v>2578.195652173913</v>
      </c>
      <c r="F7" s="3">
        <f>PRP_Data!E29/$B7</f>
        <v>-360.10960144927537</v>
      </c>
      <c r="G7" s="3">
        <f>PRP_Data!F29/$B7</f>
        <v>37.792572463768117</v>
      </c>
      <c r="H7" s="3">
        <f>PRP_Data!G29/$B7</f>
        <v>50.197463768115945</v>
      </c>
      <c r="I7" s="3">
        <f>PRP_Data!H29/$B7</f>
        <v>16.179347826086957</v>
      </c>
      <c r="J7" s="3">
        <f>PRP_Data!I29/$B7</f>
        <v>0</v>
      </c>
      <c r="K7" s="3">
        <f>PRP_Data!J29/$B7</f>
        <v>0</v>
      </c>
      <c r="L7" s="3">
        <f>PRP_Data!K29/$B7</f>
        <v>0</v>
      </c>
      <c r="M7" s="3">
        <f>PRP_Data!L29/$B7</f>
        <v>0</v>
      </c>
      <c r="N7" s="3">
        <f>PRP_Data!M29/$B7</f>
        <v>0</v>
      </c>
      <c r="O7" s="3">
        <f>PRP_Data!N29/$B7</f>
        <v>0</v>
      </c>
      <c r="P7" s="10">
        <f>PRP_Data!O29/$B7</f>
        <v>0</v>
      </c>
      <c r="Q7" s="3"/>
      <c r="R7" s="3"/>
      <c r="S7" s="3">
        <f t="shared" si="0"/>
        <v>6217.561594202899</v>
      </c>
      <c r="T7" s="3">
        <f>E5+D6+C7</f>
        <v>4638.3145391803419</v>
      </c>
      <c r="W7" s="129">
        <f t="shared" si="1"/>
        <v>11513.027083594738</v>
      </c>
      <c r="X7" s="129">
        <f t="shared" si="2"/>
        <v>10930.435495980197</v>
      </c>
    </row>
    <row r="8" spans="1:24">
      <c r="A8" s="8" t="str">
        <f>PRP_Data!A30</f>
        <v>2018Q4</v>
      </c>
      <c r="B8" s="15">
        <f>PRP_NCL_rep!B128</f>
        <v>1604</v>
      </c>
      <c r="C8" s="3">
        <f>PRP_Data!B30/$B8</f>
        <v>13976.697630922694</v>
      </c>
      <c r="D8" s="3">
        <f>PRP_Data!C30/$B8</f>
        <v>10464.615336658355</v>
      </c>
      <c r="E8" s="3">
        <f>PRP_Data!D30/$B8</f>
        <v>1698.0586034912719</v>
      </c>
      <c r="F8" s="3">
        <f>PRP_Data!E30/$B8</f>
        <v>-1169.0997506234414</v>
      </c>
      <c r="G8" s="3">
        <f>PRP_Data!F30/$B8</f>
        <v>41.036783042394013</v>
      </c>
      <c r="H8" s="3">
        <f>PRP_Data!G30/$B8</f>
        <v>44.627805486284288</v>
      </c>
      <c r="I8" s="3">
        <f>PRP_Data!H30/$B8</f>
        <v>21.665835411471321</v>
      </c>
      <c r="J8" s="3">
        <f>PRP_Data!I30/$B8</f>
        <v>0</v>
      </c>
      <c r="K8" s="3">
        <f>PRP_Data!J30/$B8</f>
        <v>0</v>
      </c>
      <c r="L8" s="3">
        <f>PRP_Data!K30/$B8</f>
        <v>0</v>
      </c>
      <c r="M8" s="3">
        <f>PRP_Data!L30/$B8</f>
        <v>0</v>
      </c>
      <c r="N8" s="3">
        <f>PRP_Data!M30/$B8</f>
        <v>0</v>
      </c>
      <c r="O8" s="10">
        <f>PRP_Data!N30/$B8</f>
        <v>0</v>
      </c>
      <c r="P8" s="3"/>
      <c r="Q8" s="3"/>
      <c r="R8" s="3"/>
      <c r="S8" s="3">
        <f t="shared" si="0"/>
        <v>25077.602244389025</v>
      </c>
      <c r="T8" s="3">
        <f>F5+E6+D7+C8</f>
        <v>17085.901366089456</v>
      </c>
      <c r="W8" s="129">
        <f t="shared" si="1"/>
        <v>12104.116434397612</v>
      </c>
      <c r="X8" s="129">
        <f t="shared" si="2"/>
        <v>11294.413366187377</v>
      </c>
    </row>
    <row r="9" spans="1:24">
      <c r="A9" s="8" t="str">
        <f>PRP_Data!A31</f>
        <v>2019Q1</v>
      </c>
      <c r="B9" s="15">
        <f>PRP_NCL_rep!B129</f>
        <v>1253</v>
      </c>
      <c r="C9" s="3">
        <f>PRP_Data!B31/$B9</f>
        <v>6748.7932960893859</v>
      </c>
      <c r="D9" s="3">
        <f>PRP_Data!C31/$B9</f>
        <v>4771.133280127694</v>
      </c>
      <c r="E9" s="3">
        <f>PRP_Data!D31/$B9</f>
        <v>126.67438148443735</v>
      </c>
      <c r="F9" s="3">
        <f>PRP_Data!E31/$B9</f>
        <v>206.29848363926575</v>
      </c>
      <c r="G9" s="3">
        <f>PRP_Data!F31/$B9</f>
        <v>65.78691141260974</v>
      </c>
      <c r="H9" s="3">
        <f>PRP_Data!G31/$B9</f>
        <v>-185.05666400638466</v>
      </c>
      <c r="I9" s="3">
        <f>PRP_Data!H31/$B9</f>
        <v>0</v>
      </c>
      <c r="J9" s="3">
        <f>PRP_Data!I31/$B9</f>
        <v>5.2529928172386269</v>
      </c>
      <c r="K9" s="3">
        <f>PRP_Data!J31/$B9</f>
        <v>0</v>
      </c>
      <c r="L9" s="3">
        <f>PRP_Data!K31/$B9</f>
        <v>0</v>
      </c>
      <c r="M9" s="3">
        <f>PRP_Data!L31/$B9</f>
        <v>0</v>
      </c>
      <c r="N9" s="10">
        <f>PRP_Data!M31/$B9</f>
        <v>0</v>
      </c>
      <c r="O9" s="3"/>
      <c r="P9" s="3"/>
      <c r="Q9" s="3"/>
      <c r="R9" s="3"/>
      <c r="S9" s="3">
        <f t="shared" si="0"/>
        <v>11738.882681564248</v>
      </c>
      <c r="T9" s="3">
        <f>G5+F6+E7+D8+C9</f>
        <v>20013.910811426002</v>
      </c>
      <c r="W9" s="129">
        <f t="shared" si="1"/>
        <v>12725.552853620955</v>
      </c>
      <c r="X9" s="129">
        <f t="shared" si="2"/>
        <v>11670.511511936118</v>
      </c>
    </row>
    <row r="10" spans="1:24">
      <c r="A10" s="8" t="str">
        <f>PRP_Data!A32</f>
        <v>2019Q2</v>
      </c>
      <c r="B10" s="15">
        <f>PRP_NCL_rep!B130</f>
        <v>1324</v>
      </c>
      <c r="C10" s="3">
        <f>PRP_Data!B32/$B10</f>
        <v>8099.5777945619338</v>
      </c>
      <c r="D10" s="3">
        <f>PRP_Data!C32/$B10</f>
        <v>3238.3859516616312</v>
      </c>
      <c r="E10" s="3">
        <f>PRP_Data!D32/$B10</f>
        <v>660.97809667673721</v>
      </c>
      <c r="F10" s="3">
        <f>PRP_Data!E32/$B10</f>
        <v>-526.61253776435046</v>
      </c>
      <c r="G10" s="3">
        <f>PRP_Data!F32/$B10</f>
        <v>54.895015105740178</v>
      </c>
      <c r="H10" s="3">
        <f>PRP_Data!G32/$B10</f>
        <v>-323.57703927492446</v>
      </c>
      <c r="I10" s="3">
        <f>PRP_Data!H32/$B10</f>
        <v>0</v>
      </c>
      <c r="J10" s="3">
        <f>PRP_Data!I32/$B10</f>
        <v>0</v>
      </c>
      <c r="K10" s="3">
        <f>PRP_Data!J32/$B10</f>
        <v>0</v>
      </c>
      <c r="L10" s="3">
        <f>PRP_Data!K32/$B10</f>
        <v>0</v>
      </c>
      <c r="M10" s="10">
        <f>PRP_Data!L32/$B10</f>
        <v>0</v>
      </c>
      <c r="N10" s="3"/>
      <c r="O10" s="3"/>
      <c r="P10" s="3"/>
      <c r="Q10" s="3"/>
      <c r="R10" s="3"/>
      <c r="S10" s="3">
        <f t="shared" si="0"/>
        <v>11203.647280966768</v>
      </c>
      <c r="T10" s="3">
        <f>H5+G6+F7+E8+D9+C10</f>
        <v>14283.550891542947</v>
      </c>
      <c r="W10" s="129">
        <f t="shared" si="1"/>
        <v>13378.8943875406</v>
      </c>
      <c r="X10" s="129">
        <f t="shared" si="2"/>
        <v>12059.133532157093</v>
      </c>
    </row>
    <row r="11" spans="1:24">
      <c r="A11" s="8" t="str">
        <f>PRP_Data!A33</f>
        <v>2019Q3</v>
      </c>
      <c r="B11" s="15">
        <f>PRP_NCL_rep!B131</f>
        <v>1874</v>
      </c>
      <c r="C11" s="3">
        <f>PRP_Data!B33/$B11</f>
        <v>9549.7961579509065</v>
      </c>
      <c r="D11" s="3">
        <f>PRP_Data!C33/$B11</f>
        <v>4789.8778014941299</v>
      </c>
      <c r="E11" s="3">
        <f>PRP_Data!D33/$B11</f>
        <v>2123.064567769477</v>
      </c>
      <c r="F11" s="3">
        <f>PRP_Data!E33/$B11</f>
        <v>-844.86446104589118</v>
      </c>
      <c r="G11" s="3">
        <f>PRP_Data!F33/$B11</f>
        <v>45.484525080042687</v>
      </c>
      <c r="H11" s="3">
        <f>PRP_Data!G33/$B11</f>
        <v>51.982390608324437</v>
      </c>
      <c r="I11" s="3">
        <f>PRP_Data!H33/$B11</f>
        <v>0</v>
      </c>
      <c r="J11" s="3">
        <f>PRP_Data!I33/$B11</f>
        <v>0</v>
      </c>
      <c r="K11" s="3">
        <f>PRP_Data!J33/$B11</f>
        <v>0</v>
      </c>
      <c r="L11" s="10">
        <f>PRP_Data!K33/$B11</f>
        <v>0</v>
      </c>
      <c r="M11" s="3"/>
      <c r="N11" s="3"/>
      <c r="O11" s="3"/>
      <c r="P11" s="3"/>
      <c r="Q11" s="3"/>
      <c r="R11" s="3"/>
      <c r="S11" s="3">
        <f t="shared" si="0"/>
        <v>15715.340981856991</v>
      </c>
      <c r="T11" s="3">
        <f>I5+H6+G7+F8+E9+D10+C11</f>
        <v>11542.973212812381</v>
      </c>
      <c r="W11" s="129">
        <f t="shared" si="1"/>
        <v>14065.779073954664</v>
      </c>
      <c r="X11" s="129">
        <f t="shared" si="2"/>
        <v>12460.696465417434</v>
      </c>
    </row>
    <row r="12" spans="1:24">
      <c r="A12" s="8" t="str">
        <f>PRP_Data!A34</f>
        <v>2019Q4</v>
      </c>
      <c r="B12" s="15">
        <f>PRP_NCL_rep!B132</f>
        <v>1912</v>
      </c>
      <c r="C12" s="3">
        <f>PRP_Data!B34/$B12</f>
        <v>11748.345711297072</v>
      </c>
      <c r="D12" s="3">
        <f>PRP_Data!C34/$B12</f>
        <v>10348.495815899581</v>
      </c>
      <c r="E12" s="3">
        <f>PRP_Data!D34/$B12</f>
        <v>3236.0020920502093</v>
      </c>
      <c r="F12" s="3">
        <f>PRP_Data!E34/$B12</f>
        <v>-2602.4388075313809</v>
      </c>
      <c r="G12" s="3">
        <f>PRP_Data!F34/$B12</f>
        <v>61.6244769874477</v>
      </c>
      <c r="H12" s="3">
        <f>PRP_Data!G34/$B12</f>
        <v>63.203974895397486</v>
      </c>
      <c r="I12" s="3">
        <f>PRP_Data!H34/$B12</f>
        <v>0</v>
      </c>
      <c r="J12" s="3">
        <f>PRP_Data!I34/$B12</f>
        <v>0</v>
      </c>
      <c r="K12" s="10">
        <f>PRP_Data!J34/$B12</f>
        <v>0</v>
      </c>
      <c r="L12" s="3"/>
      <c r="M12" s="3"/>
      <c r="N12" s="3"/>
      <c r="O12" s="3"/>
      <c r="P12" s="3"/>
      <c r="Q12" s="3"/>
      <c r="R12" s="3"/>
      <c r="S12" s="3">
        <f t="shared" si="0"/>
        <v>22855.233263598326</v>
      </c>
      <c r="T12" s="3">
        <f>J5+I6+H7+G8+F9+E10+D11+C12</f>
        <v>17508.599364548256</v>
      </c>
      <c r="W12" s="129">
        <f t="shared" si="1"/>
        <v>14787.929049021392</v>
      </c>
      <c r="X12" s="129">
        <f t="shared" si="2"/>
        <v>12875.631237453617</v>
      </c>
    </row>
    <row r="13" spans="1:24">
      <c r="A13" s="8" t="str">
        <f>PRP_Data!A35</f>
        <v>2020Q1</v>
      </c>
      <c r="B13" s="15">
        <f>PRP_NCL_rep!B133</f>
        <v>1851</v>
      </c>
      <c r="C13" s="3">
        <f>PRP_Data!B35/$B13</f>
        <v>9644.8606158833063</v>
      </c>
      <c r="D13" s="3">
        <f>PRP_Data!C35/$B13</f>
        <v>4238.9184224743385</v>
      </c>
      <c r="E13" s="3">
        <f>PRP_Data!D35/$B13</f>
        <v>-687.87898433279304</v>
      </c>
      <c r="F13" s="3">
        <f>PRP_Data!E35/$B13</f>
        <v>19.295515937331171</v>
      </c>
      <c r="G13" s="3">
        <f>PRP_Data!F35/$B13</f>
        <v>13.280388978930308</v>
      </c>
      <c r="H13" s="3">
        <f>PRP_Data!G35/$B13</f>
        <v>0</v>
      </c>
      <c r="I13" s="3">
        <f>PRP_Data!H35/$B13</f>
        <v>4.2414910858995141</v>
      </c>
      <c r="J13" s="10">
        <f>PRP_Data!I35/$B13</f>
        <v>0</v>
      </c>
      <c r="K13" s="3"/>
      <c r="L13" s="3"/>
      <c r="M13" s="3"/>
      <c r="N13" s="3"/>
      <c r="O13" s="3"/>
      <c r="P13" s="3"/>
      <c r="Q13" s="3"/>
      <c r="R13" s="3"/>
      <c r="S13" s="3">
        <f t="shared" si="0"/>
        <v>13232.717450027012</v>
      </c>
      <c r="T13" s="3">
        <f>K5+J6+I7+H8+G9+F10+E11+D12+C13</f>
        <v>21717.856713705114</v>
      </c>
      <c r="W13" s="129">
        <f t="shared" si="1"/>
        <v>15547.15486494606</v>
      </c>
      <c r="X13" s="129">
        <f t="shared" si="2"/>
        <v>13304.383123607184</v>
      </c>
    </row>
    <row r="14" spans="1:24">
      <c r="A14" s="8" t="str">
        <f>PRP_Data!A36</f>
        <v>2020Q2</v>
      </c>
      <c r="B14" s="15">
        <f>PRP_NCL_rep!B134</f>
        <v>1774</v>
      </c>
      <c r="C14" s="3">
        <f>PRP_Data!B36/$B14</f>
        <v>7771.2531003382192</v>
      </c>
      <c r="D14" s="3">
        <f>PRP_Data!C36/$B14</f>
        <v>3651.9272829763245</v>
      </c>
      <c r="E14" s="3">
        <f>PRP_Data!D36/$B14</f>
        <v>211.53382187147687</v>
      </c>
      <c r="F14" s="3">
        <f>PRP_Data!E36/$B14</f>
        <v>26.483652762119505</v>
      </c>
      <c r="G14" s="3">
        <f>PRP_Data!F36/$B14</f>
        <v>17.898534385569334</v>
      </c>
      <c r="H14" s="3">
        <f>PRP_Data!G36/$B14</f>
        <v>-95.215896279594133</v>
      </c>
      <c r="I14" s="10">
        <f>PRP_Data!H36/$B14</f>
        <v>0</v>
      </c>
      <c r="J14" s="3"/>
      <c r="K14" s="3"/>
      <c r="L14" s="3"/>
      <c r="M14" s="3"/>
      <c r="N14" s="3"/>
      <c r="O14" s="3"/>
      <c r="P14" s="3"/>
      <c r="Q14" s="3"/>
      <c r="R14" s="3"/>
      <c r="S14" s="3">
        <f t="shared" si="0"/>
        <v>11583.880496054115</v>
      </c>
      <c r="T14" s="3">
        <f>L5+K6+J7+I8+H9+G10+F11+E12+D13+C14</f>
        <v>14292.813340327702</v>
      </c>
      <c r="W14" s="129">
        <f t="shared" si="1"/>
        <v>16345.360029341746</v>
      </c>
      <c r="X14" s="129">
        <f t="shared" si="2"/>
        <v>13747.412226659095</v>
      </c>
    </row>
    <row r="15" spans="1:24">
      <c r="A15" s="8" t="str">
        <f>PRP_Data!A37</f>
        <v>2020Q3</v>
      </c>
      <c r="B15" s="15">
        <f>PRP_NCL_rep!B135</f>
        <v>2256</v>
      </c>
      <c r="C15" s="3">
        <f>PRP_Data!B37/$B15</f>
        <v>9674.9773936170204</v>
      </c>
      <c r="D15" s="3">
        <f>PRP_Data!C37/$B15</f>
        <v>7480.448138297872</v>
      </c>
      <c r="E15" s="3">
        <f>PRP_Data!D37/$B15</f>
        <v>287.46675531914894</v>
      </c>
      <c r="F15" s="3">
        <f>PRP_Data!E37/$B15</f>
        <v>35.800088652482266</v>
      </c>
      <c r="G15" s="3">
        <f>PRP_Data!F37/$B15</f>
        <v>-69.698138297872347</v>
      </c>
      <c r="H15" s="10">
        <f>PRP_Data!G37/$B15</f>
        <v>0</v>
      </c>
      <c r="I15" s="3"/>
      <c r="J15" s="3"/>
      <c r="K15" s="3"/>
      <c r="L15" s="3"/>
      <c r="M15" s="3"/>
      <c r="N15" s="3"/>
      <c r="O15" s="3"/>
      <c r="P15" s="3"/>
      <c r="Q15" s="3"/>
      <c r="R15" s="3"/>
      <c r="S15" s="3">
        <f t="shared" si="0"/>
        <v>17408.994237588653</v>
      </c>
      <c r="T15" s="3">
        <f>M5+L6+K7+J8+I9+H10+G11+F12+E13+D14+C15</f>
        <v>9758.4943705342885</v>
      </c>
      <c r="W15" s="129">
        <f t="shared" si="1"/>
        <v>17184.545777645068</v>
      </c>
      <c r="X15" s="129">
        <f t="shared" si="2"/>
        <v>14205.193970575883</v>
      </c>
    </row>
    <row r="16" spans="1:24">
      <c r="A16" s="8" t="str">
        <f>PRP_Data!A38</f>
        <v>2020Q4</v>
      </c>
      <c r="B16" s="15">
        <f>PRP_NCL_rep!B136</f>
        <v>3074</v>
      </c>
      <c r="C16" s="3">
        <f>PRP_Data!B38/$B16</f>
        <v>15873.886467143786</v>
      </c>
      <c r="D16" s="3">
        <f>PRP_Data!C38/$B16</f>
        <v>11995.808718282367</v>
      </c>
      <c r="E16" s="3">
        <f>PRP_Data!D38/$B16</f>
        <v>376.67404033832139</v>
      </c>
      <c r="F16" s="3">
        <f>PRP_Data!E38/$B16</f>
        <v>-454.63955757970069</v>
      </c>
      <c r="G16" s="10">
        <f>PRP_Data!F38/$B16</f>
        <v>11.471698113207546</v>
      </c>
      <c r="H16" s="3"/>
      <c r="I16" s="3"/>
      <c r="J16" s="3"/>
      <c r="K16" s="3"/>
      <c r="L16" s="3"/>
      <c r="M16" s="3"/>
      <c r="N16" s="3"/>
      <c r="O16" s="3"/>
      <c r="P16" s="3"/>
      <c r="Q16" s="3"/>
      <c r="R16" s="3"/>
      <c r="S16" s="3">
        <f t="shared" si="0"/>
        <v>27803.201366297984</v>
      </c>
      <c r="T16" s="3">
        <f>N5+M6+L7+K8+J9+I10+H11+G12+F13+E14+D15+C16</f>
        <v>23704.023803663476</v>
      </c>
      <c r="W16" s="129">
        <f t="shared" si="1"/>
        <v>18066.816090552118</v>
      </c>
      <c r="X16" s="129">
        <f t="shared" si="2"/>
        <v>14678.219610697133</v>
      </c>
    </row>
    <row r="17" spans="1:24">
      <c r="A17" s="8" t="str">
        <f>PRP_Data!A39</f>
        <v>2021Q1</v>
      </c>
      <c r="B17" s="15">
        <f>PRP_NCL_rep!B137</f>
        <v>2628</v>
      </c>
      <c r="C17" s="3">
        <f>PRP_Data!B39/$B17</f>
        <v>8294.7617960426178</v>
      </c>
      <c r="D17" s="3">
        <f>PRP_Data!C39/$B17</f>
        <v>4519.1339421613393</v>
      </c>
      <c r="E17" s="3">
        <f>PRP_Data!D39/$B17</f>
        <v>817.33751902587517</v>
      </c>
      <c r="F17" s="10">
        <f>PRP_Data!E39/$B17</f>
        <v>132.71004566210047</v>
      </c>
      <c r="G17" s="3"/>
      <c r="H17" s="3"/>
      <c r="I17" s="3"/>
      <c r="J17" s="3"/>
      <c r="K17" s="3"/>
      <c r="L17" s="3"/>
      <c r="M17" s="3"/>
      <c r="N17" s="3"/>
      <c r="O17" s="3"/>
      <c r="P17" s="3"/>
      <c r="Q17" s="3"/>
      <c r="R17" s="3"/>
      <c r="S17" s="3">
        <f t="shared" si="0"/>
        <v>13763.943302891934</v>
      </c>
      <c r="T17" s="3">
        <f>O5+N6+M7+L8+K9+J10+I11+H12+G13+F14+E15+D16+C17</f>
        <v>20681.005286280582</v>
      </c>
      <c r="W17" s="129">
        <f t="shared" si="1"/>
        <v>18994.382969054157</v>
      </c>
      <c r="X17" s="129">
        <f t="shared" si="2"/>
        <v>15166.9967609122</v>
      </c>
    </row>
    <row r="18" spans="1:24">
      <c r="A18" s="8" t="str">
        <f>PRP_Data!A40</f>
        <v>2021Q2</v>
      </c>
      <c r="B18" s="15">
        <f>PRP_NCL_rep!B138</f>
        <v>2935</v>
      </c>
      <c r="C18" s="3">
        <f>PRP_Data!B40/$B18</f>
        <v>8475.9495741056217</v>
      </c>
      <c r="D18" s="3">
        <f>PRP_Data!C40/$B18</f>
        <v>4948.5097103918224</v>
      </c>
      <c r="E18" s="10">
        <f>PRP_Data!D40/$B18</f>
        <v>310.93253833049403</v>
      </c>
      <c r="F18" s="3"/>
      <c r="G18" s="3"/>
      <c r="H18" s="3"/>
      <c r="I18" s="3"/>
      <c r="J18" s="3"/>
      <c r="K18" s="3"/>
      <c r="L18" s="3"/>
      <c r="M18" s="3"/>
      <c r="N18" s="3"/>
      <c r="O18" s="3"/>
      <c r="P18" s="3"/>
      <c r="Q18" s="3"/>
      <c r="R18" s="3"/>
      <c r="S18" s="3">
        <f t="shared" si="0"/>
        <v>13735.391822827936</v>
      </c>
      <c r="T18" s="3">
        <f>P5+O6+N7+M8+L9+K10+J11+I12+H13+G14+F15+E16+D17+C18</f>
        <v>13425.456179643334</v>
      </c>
      <c r="W18" s="129">
        <f t="shared" si="1"/>
        <v>19969.571980298439</v>
      </c>
      <c r="X18" s="129">
        <f t="shared" si="2"/>
        <v>15672.049938391378</v>
      </c>
    </row>
    <row r="19" spans="1:24">
      <c r="A19" s="8" t="str">
        <f>PRP_Data!A41</f>
        <v>2021Q3</v>
      </c>
      <c r="B19" s="15">
        <f>PRP_NCL_rep!B139</f>
        <v>2764.2400000000002</v>
      </c>
      <c r="C19" s="3">
        <f>PRP_Data!B41/$B19</f>
        <v>11418.283144734176</v>
      </c>
      <c r="D19" s="10">
        <f>PRP_Data!C41/$B19</f>
        <v>6304.9720718895605</v>
      </c>
      <c r="E19" s="3"/>
      <c r="F19" s="3"/>
      <c r="G19" s="3"/>
      <c r="H19" s="3"/>
      <c r="I19" s="3"/>
      <c r="J19" s="3"/>
      <c r="K19" s="3"/>
      <c r="L19" s="3"/>
      <c r="M19" s="3"/>
      <c r="N19" s="3"/>
      <c r="O19" s="3"/>
      <c r="P19" s="3"/>
      <c r="Q19" s="3"/>
      <c r="R19" s="3"/>
      <c r="S19" s="3">
        <f t="shared" si="0"/>
        <v>17723.255216623736</v>
      </c>
      <c r="T19" s="3">
        <f>Q5+P6+O7+N8+M9+L10+K11+J12+I13+H14+G15+F16+E17+D18+C19</f>
        <v>16568.818273080607</v>
      </c>
      <c r="W19" s="129">
        <f t="shared" si="1"/>
        <v>20994.828088178656</v>
      </c>
      <c r="X19" s="129">
        <f t="shared" si="2"/>
        <v>16193.921126456489</v>
      </c>
    </row>
    <row r="20" spans="1:24">
      <c r="A20" s="9" t="str">
        <f>PRP_Data!A42</f>
        <v>2021Q4</v>
      </c>
      <c r="B20" s="16">
        <f>PRP_NCL_rep!B140</f>
        <v>3467.2355000000002</v>
      </c>
      <c r="C20" s="10">
        <f>PRP_Data!B42/$B20</f>
        <v>14937.919561564247</v>
      </c>
      <c r="D20" s="3"/>
      <c r="E20" s="3"/>
      <c r="F20" s="3"/>
      <c r="G20" s="3"/>
      <c r="H20" s="3"/>
      <c r="I20" s="3"/>
      <c r="J20" s="3"/>
      <c r="K20" s="3"/>
      <c r="L20" s="3"/>
      <c r="M20" s="3"/>
      <c r="N20" s="3"/>
      <c r="O20" s="3"/>
      <c r="P20" s="3"/>
      <c r="Q20" s="3"/>
      <c r="R20" s="3"/>
      <c r="S20" s="3">
        <f t="shared" si="0"/>
        <v>14937.919561564247</v>
      </c>
      <c r="T20" s="3">
        <f>R5+Q6+P7+O8+N9+M10+L11+K12+J13+I14+H15+G16+F17+E18+D19+C20</f>
        <v>21698.00591555961</v>
      </c>
      <c r="W20" s="129">
        <f t="shared" si="1"/>
        <v>22072.721783273195</v>
      </c>
      <c r="X20" s="129">
        <f t="shared" si="2"/>
        <v>16733.170356194743</v>
      </c>
    </row>
    <row r="21" spans="1:24">
      <c r="R21" s="1" t="s">
        <v>38</v>
      </c>
      <c r="S21" s="3">
        <f>SUM(S5:S20)</f>
        <v>244195.52083931828</v>
      </c>
      <c r="T21" s="3">
        <f>SUM(T5:T20)</f>
        <v>244195.52083931828</v>
      </c>
    </row>
    <row r="23" spans="1:24">
      <c r="A23" s="1" t="s">
        <v>97</v>
      </c>
    </row>
    <row r="24" spans="1:24">
      <c r="C24" s="1" t="s">
        <v>32</v>
      </c>
      <c r="S24" s="18" t="s">
        <v>33</v>
      </c>
      <c r="T24" s="18"/>
    </row>
    <row r="25" spans="1:24">
      <c r="A25" s="4" t="s">
        <v>98</v>
      </c>
      <c r="B25" s="4" t="s">
        <v>94</v>
      </c>
      <c r="C25" s="33">
        <v>0</v>
      </c>
      <c r="D25" s="5">
        <v>1</v>
      </c>
      <c r="E25" s="5">
        <v>2</v>
      </c>
      <c r="F25" s="5">
        <v>3</v>
      </c>
      <c r="G25" s="5">
        <v>4</v>
      </c>
      <c r="H25" s="5">
        <v>5</v>
      </c>
      <c r="I25" s="5">
        <v>6</v>
      </c>
      <c r="J25" s="5">
        <v>7</v>
      </c>
      <c r="K25" s="5">
        <v>8</v>
      </c>
      <c r="L25" s="5">
        <v>9</v>
      </c>
      <c r="M25" s="5">
        <v>10</v>
      </c>
      <c r="N25" s="5">
        <v>11</v>
      </c>
      <c r="O25" s="5">
        <v>12</v>
      </c>
      <c r="P25" s="5">
        <v>13</v>
      </c>
      <c r="Q25" s="5">
        <v>14</v>
      </c>
      <c r="R25" s="6">
        <v>15</v>
      </c>
      <c r="T25" s="1" t="s">
        <v>35</v>
      </c>
    </row>
    <row r="26" spans="1:24">
      <c r="A26" s="7" t="s">
        <v>15</v>
      </c>
      <c r="B26" s="14">
        <f t="shared" ref="B26:B41" si="3">B5</f>
        <v>1045</v>
      </c>
      <c r="C26" s="14">
        <f t="shared" ref="C26:C41" si="4">C5</f>
        <v>8744.7464114832528</v>
      </c>
      <c r="D26" s="29"/>
      <c r="E26" s="29"/>
      <c r="F26" s="29"/>
      <c r="G26" s="29"/>
      <c r="H26" s="29"/>
      <c r="I26" s="29"/>
      <c r="J26" s="29"/>
      <c r="K26" s="29"/>
      <c r="L26" s="29"/>
      <c r="M26" s="29"/>
      <c r="N26" s="29"/>
      <c r="O26" s="29"/>
      <c r="P26" s="29"/>
      <c r="Q26" s="29"/>
      <c r="R26" s="29"/>
      <c r="S26" s="3"/>
      <c r="T26" s="3">
        <f>SUM(C26:R26)</f>
        <v>8744.7464114832528</v>
      </c>
      <c r="U26" s="1" t="b">
        <f t="shared" ref="U26:U42" si="5">T26=T5</f>
        <v>1</v>
      </c>
    </row>
    <row r="27" spans="1:24">
      <c r="A27" s="8" t="s">
        <v>16</v>
      </c>
      <c r="B27" s="30">
        <f t="shared" si="3"/>
        <v>1015</v>
      </c>
      <c r="C27" s="30">
        <f t="shared" si="4"/>
        <v>6872.0541871921187</v>
      </c>
      <c r="D27" s="34">
        <f t="shared" ref="D27:D41" si="6">D5</f>
        <v>1658.9961722488038</v>
      </c>
      <c r="E27" s="3"/>
      <c r="F27" s="3"/>
      <c r="G27" s="3"/>
      <c r="H27" s="3"/>
      <c r="I27" s="3"/>
      <c r="J27" s="3"/>
      <c r="K27" s="3"/>
      <c r="L27" s="3"/>
      <c r="M27" s="3"/>
      <c r="N27" s="3"/>
      <c r="O27" s="3"/>
      <c r="P27" s="3"/>
      <c r="Q27" s="3"/>
      <c r="R27" s="3"/>
      <c r="S27" s="3"/>
      <c r="T27" s="3">
        <f t="shared" ref="T27:T41" si="7">SUM(C27:R27)</f>
        <v>8531.050359440922</v>
      </c>
      <c r="U27" s="1" t="b">
        <f t="shared" si="5"/>
        <v>1</v>
      </c>
    </row>
    <row r="28" spans="1:24">
      <c r="A28" s="8" t="s">
        <v>17</v>
      </c>
      <c r="B28" s="30">
        <f t="shared" si="3"/>
        <v>1104</v>
      </c>
      <c r="C28" s="30">
        <f t="shared" si="4"/>
        <v>1039.5135869565217</v>
      </c>
      <c r="D28" s="3">
        <f t="shared" si="6"/>
        <v>3125.7665024630542</v>
      </c>
      <c r="E28" s="34">
        <f t="shared" ref="E28:E41" si="8">E5</f>
        <v>473.03444976076554</v>
      </c>
      <c r="F28" s="3"/>
      <c r="G28" s="3"/>
      <c r="H28" s="3"/>
      <c r="I28" s="3"/>
      <c r="J28" s="3"/>
      <c r="K28" s="3"/>
      <c r="L28" s="3"/>
      <c r="M28" s="3"/>
      <c r="N28" s="3"/>
      <c r="O28" s="3"/>
      <c r="P28" s="3"/>
      <c r="Q28" s="3"/>
      <c r="R28" s="3"/>
      <c r="S28" s="3"/>
      <c r="T28" s="3">
        <f t="shared" si="7"/>
        <v>4638.3145391803419</v>
      </c>
      <c r="U28" s="1" t="b">
        <f t="shared" si="5"/>
        <v>1</v>
      </c>
    </row>
    <row r="29" spans="1:24">
      <c r="A29" s="8" t="s">
        <v>18</v>
      </c>
      <c r="B29" s="30">
        <f t="shared" si="3"/>
        <v>1604</v>
      </c>
      <c r="C29" s="30">
        <f t="shared" si="4"/>
        <v>13976.697630922694</v>
      </c>
      <c r="D29" s="3">
        <f t="shared" si="6"/>
        <v>2855.792572463768</v>
      </c>
      <c r="E29" s="3">
        <f t="shared" si="8"/>
        <v>207.32216748768474</v>
      </c>
      <c r="F29" s="34">
        <f t="shared" ref="F29:F41" si="9">F5</f>
        <v>46.088995215311002</v>
      </c>
      <c r="G29" s="3"/>
      <c r="H29" s="3"/>
      <c r="I29" s="3"/>
      <c r="J29" s="3"/>
      <c r="K29" s="3"/>
      <c r="L29" s="3"/>
      <c r="M29" s="3"/>
      <c r="N29" s="3"/>
      <c r="O29" s="3"/>
      <c r="P29" s="3"/>
      <c r="Q29" s="3"/>
      <c r="R29" s="3"/>
      <c r="S29" s="3"/>
      <c r="T29" s="3">
        <f t="shared" si="7"/>
        <v>17085.90136608946</v>
      </c>
      <c r="U29" s="1" t="b">
        <f t="shared" si="5"/>
        <v>1</v>
      </c>
    </row>
    <row r="30" spans="1:24">
      <c r="A30" s="8" t="s">
        <v>19</v>
      </c>
      <c r="B30" s="30">
        <f t="shared" si="3"/>
        <v>1253</v>
      </c>
      <c r="C30" s="30">
        <f t="shared" si="4"/>
        <v>6748.7932960893859</v>
      </c>
      <c r="D30" s="3">
        <f t="shared" si="6"/>
        <v>10464.615336658355</v>
      </c>
      <c r="E30" s="3">
        <f t="shared" si="8"/>
        <v>2578.195652173913</v>
      </c>
      <c r="F30" s="3">
        <f t="shared" si="9"/>
        <v>150.97733990147782</v>
      </c>
      <c r="G30" s="34">
        <f t="shared" ref="G30:G41" si="10">G5</f>
        <v>71.32918660287082</v>
      </c>
      <c r="H30" s="3"/>
      <c r="I30" s="3"/>
      <c r="J30" s="3"/>
      <c r="K30" s="3"/>
      <c r="L30" s="3"/>
      <c r="M30" s="3"/>
      <c r="N30" s="3"/>
      <c r="O30" s="3"/>
      <c r="P30" s="3"/>
      <c r="Q30" s="3"/>
      <c r="R30" s="3"/>
      <c r="S30" s="3"/>
      <c r="T30" s="3">
        <f t="shared" si="7"/>
        <v>20013.910811426002</v>
      </c>
      <c r="U30" s="1" t="b">
        <f t="shared" si="5"/>
        <v>1</v>
      </c>
    </row>
    <row r="31" spans="1:24">
      <c r="A31" s="8" t="s">
        <v>20</v>
      </c>
      <c r="B31" s="30">
        <f t="shared" si="3"/>
        <v>1324</v>
      </c>
      <c r="C31" s="30">
        <f t="shared" si="4"/>
        <v>8099.5777945619338</v>
      </c>
      <c r="D31" s="3">
        <f t="shared" si="6"/>
        <v>4771.133280127694</v>
      </c>
      <c r="E31" s="3">
        <f t="shared" si="8"/>
        <v>1698.0586034912719</v>
      </c>
      <c r="F31" s="3">
        <f t="shared" si="9"/>
        <v>-360.10960144927537</v>
      </c>
      <c r="G31" s="3">
        <f t="shared" si="10"/>
        <v>41.530049261083747</v>
      </c>
      <c r="H31" s="34">
        <f t="shared" ref="H31:H41" si="11">H5</f>
        <v>33.360765550239236</v>
      </c>
      <c r="I31" s="3"/>
      <c r="J31" s="3"/>
      <c r="K31" s="3"/>
      <c r="L31" s="3"/>
      <c r="M31" s="3"/>
      <c r="N31" s="3"/>
      <c r="O31" s="3"/>
      <c r="P31" s="3"/>
      <c r="Q31" s="3"/>
      <c r="R31" s="3"/>
      <c r="S31" s="3"/>
      <c r="T31" s="3">
        <f t="shared" si="7"/>
        <v>14283.550891542949</v>
      </c>
      <c r="U31" s="1" t="b">
        <f t="shared" si="5"/>
        <v>1</v>
      </c>
    </row>
    <row r="32" spans="1:24">
      <c r="A32" s="8" t="s">
        <v>21</v>
      </c>
      <c r="B32" s="30">
        <f t="shared" si="3"/>
        <v>1874</v>
      </c>
      <c r="C32" s="30">
        <f t="shared" si="4"/>
        <v>9549.7961579509065</v>
      </c>
      <c r="D32" s="3">
        <f t="shared" si="6"/>
        <v>3238.3859516616312</v>
      </c>
      <c r="E32" s="3">
        <f t="shared" si="8"/>
        <v>126.67438148443735</v>
      </c>
      <c r="F32" s="3">
        <f t="shared" si="9"/>
        <v>-1169.0997506234414</v>
      </c>
      <c r="G32" s="3">
        <f t="shared" si="10"/>
        <v>37.792572463768117</v>
      </c>
      <c r="H32" s="3">
        <f t="shared" si="11"/>
        <v>-241.76748768472908</v>
      </c>
      <c r="I32" s="34">
        <f t="shared" ref="I32:I41" si="12">I5</f>
        <v>1.1913875598086126</v>
      </c>
      <c r="J32" s="3"/>
      <c r="K32" s="3"/>
      <c r="L32" s="3"/>
      <c r="M32" s="3"/>
      <c r="N32" s="3"/>
      <c r="O32" s="3"/>
      <c r="P32" s="3"/>
      <c r="Q32" s="3"/>
      <c r="R32" s="3"/>
      <c r="S32" s="3"/>
      <c r="T32" s="3">
        <f t="shared" si="7"/>
        <v>11542.973212812383</v>
      </c>
      <c r="U32" s="1" t="b">
        <f t="shared" si="5"/>
        <v>1</v>
      </c>
    </row>
    <row r="33" spans="1:23">
      <c r="A33" s="8" t="s">
        <v>22</v>
      </c>
      <c r="B33" s="30">
        <f t="shared" si="3"/>
        <v>1912</v>
      </c>
      <c r="C33" s="30">
        <f t="shared" si="4"/>
        <v>11748.345711297072</v>
      </c>
      <c r="D33" s="3">
        <f t="shared" si="6"/>
        <v>4789.8778014941299</v>
      </c>
      <c r="E33" s="3">
        <f t="shared" si="8"/>
        <v>660.97809667673721</v>
      </c>
      <c r="F33" s="3">
        <f t="shared" si="9"/>
        <v>206.29848363926575</v>
      </c>
      <c r="G33" s="3">
        <f t="shared" si="10"/>
        <v>41.036783042394013</v>
      </c>
      <c r="H33" s="3">
        <f t="shared" si="11"/>
        <v>50.197463768115945</v>
      </c>
      <c r="I33" s="3">
        <f t="shared" si="12"/>
        <v>11.865024630541871</v>
      </c>
      <c r="J33" s="34">
        <f t="shared" ref="J33:J41" si="13">J5</f>
        <v>0</v>
      </c>
      <c r="K33" s="3"/>
      <c r="L33" s="3"/>
      <c r="M33" s="3"/>
      <c r="N33" s="3"/>
      <c r="O33" s="3"/>
      <c r="P33" s="3"/>
      <c r="Q33" s="3"/>
      <c r="R33" s="3"/>
      <c r="S33" s="3"/>
      <c r="T33" s="3">
        <f t="shared" si="7"/>
        <v>17508.599364548252</v>
      </c>
      <c r="U33" s="1" t="b">
        <f t="shared" si="5"/>
        <v>1</v>
      </c>
    </row>
    <row r="34" spans="1:23">
      <c r="A34" s="8" t="s">
        <v>23</v>
      </c>
      <c r="B34" s="30">
        <f t="shared" si="3"/>
        <v>1851</v>
      </c>
      <c r="C34" s="30">
        <f t="shared" si="4"/>
        <v>9644.8606158833063</v>
      </c>
      <c r="D34" s="3">
        <f t="shared" si="6"/>
        <v>10348.495815899581</v>
      </c>
      <c r="E34" s="3">
        <f t="shared" si="8"/>
        <v>2123.064567769477</v>
      </c>
      <c r="F34" s="3">
        <f t="shared" si="9"/>
        <v>-526.61253776435046</v>
      </c>
      <c r="G34" s="3">
        <f t="shared" si="10"/>
        <v>65.78691141260974</v>
      </c>
      <c r="H34" s="3">
        <f t="shared" si="11"/>
        <v>44.627805486284288</v>
      </c>
      <c r="I34" s="3">
        <f t="shared" si="12"/>
        <v>16.179347826086957</v>
      </c>
      <c r="J34" s="3">
        <f t="shared" si="13"/>
        <v>1.4541871921182266</v>
      </c>
      <c r="K34" s="34">
        <f t="shared" ref="K34:K41" si="14">K5</f>
        <v>0</v>
      </c>
      <c r="L34" s="3"/>
      <c r="M34" s="3"/>
      <c r="N34" s="3"/>
      <c r="O34" s="3"/>
      <c r="P34" s="3"/>
      <c r="Q34" s="3"/>
      <c r="R34" s="3"/>
      <c r="S34" s="3"/>
      <c r="T34" s="3">
        <f t="shared" si="7"/>
        <v>21717.856713705114</v>
      </c>
      <c r="U34" s="1" t="b">
        <f t="shared" si="5"/>
        <v>1</v>
      </c>
    </row>
    <row r="35" spans="1:23">
      <c r="A35" s="8" t="s">
        <v>24</v>
      </c>
      <c r="B35" s="30">
        <f t="shared" si="3"/>
        <v>1774</v>
      </c>
      <c r="C35" s="30">
        <f t="shared" si="4"/>
        <v>7771.2531003382192</v>
      </c>
      <c r="D35" s="3">
        <f t="shared" si="6"/>
        <v>4238.9184224743385</v>
      </c>
      <c r="E35" s="3">
        <f t="shared" si="8"/>
        <v>3236.0020920502093</v>
      </c>
      <c r="F35" s="3">
        <f t="shared" si="9"/>
        <v>-844.86446104589118</v>
      </c>
      <c r="G35" s="3">
        <f t="shared" si="10"/>
        <v>54.895015105740178</v>
      </c>
      <c r="H35" s="3">
        <f t="shared" si="11"/>
        <v>-185.05666400638466</v>
      </c>
      <c r="I35" s="3">
        <f t="shared" si="12"/>
        <v>21.665835411471321</v>
      </c>
      <c r="J35" s="3">
        <f t="shared" si="13"/>
        <v>0</v>
      </c>
      <c r="K35" s="3">
        <f t="shared" si="14"/>
        <v>0</v>
      </c>
      <c r="L35" s="34">
        <f t="shared" ref="L35:L41" si="15">L5</f>
        <v>0</v>
      </c>
      <c r="M35" s="3"/>
      <c r="N35" s="3"/>
      <c r="O35" s="3"/>
      <c r="P35" s="3"/>
      <c r="Q35" s="3"/>
      <c r="R35" s="3"/>
      <c r="S35" s="3"/>
      <c r="T35" s="3">
        <f t="shared" si="7"/>
        <v>14292.813340327704</v>
      </c>
      <c r="U35" s="1" t="b">
        <f t="shared" si="5"/>
        <v>1</v>
      </c>
    </row>
    <row r="36" spans="1:23">
      <c r="A36" s="8" t="s">
        <v>25</v>
      </c>
      <c r="B36" s="30">
        <f t="shared" si="3"/>
        <v>2256</v>
      </c>
      <c r="C36" s="30">
        <f t="shared" si="4"/>
        <v>9674.9773936170204</v>
      </c>
      <c r="D36" s="3">
        <f t="shared" si="6"/>
        <v>3651.9272829763245</v>
      </c>
      <c r="E36" s="3">
        <f t="shared" si="8"/>
        <v>-687.87898433279304</v>
      </c>
      <c r="F36" s="3">
        <f t="shared" si="9"/>
        <v>-2602.4388075313809</v>
      </c>
      <c r="G36" s="3">
        <f t="shared" si="10"/>
        <v>45.484525080042687</v>
      </c>
      <c r="H36" s="3">
        <f t="shared" si="11"/>
        <v>-323.57703927492446</v>
      </c>
      <c r="I36" s="3">
        <f t="shared" si="12"/>
        <v>0</v>
      </c>
      <c r="J36" s="3">
        <f t="shared" si="13"/>
        <v>0</v>
      </c>
      <c r="K36" s="3">
        <f t="shared" si="14"/>
        <v>0</v>
      </c>
      <c r="L36" s="3">
        <f t="shared" si="15"/>
        <v>0</v>
      </c>
      <c r="M36" s="34">
        <f t="shared" ref="M36:M41" si="16">M5</f>
        <v>0</v>
      </c>
      <c r="N36" s="3"/>
      <c r="O36" s="3"/>
      <c r="P36" s="3"/>
      <c r="Q36" s="3"/>
      <c r="R36" s="3"/>
      <c r="S36" s="3"/>
      <c r="T36" s="3">
        <f t="shared" si="7"/>
        <v>9758.4943705342903</v>
      </c>
      <c r="U36" s="1" t="b">
        <f t="shared" si="5"/>
        <v>1</v>
      </c>
    </row>
    <row r="37" spans="1:23">
      <c r="A37" s="8" t="s">
        <v>26</v>
      </c>
      <c r="B37" s="30">
        <f t="shared" si="3"/>
        <v>3074</v>
      </c>
      <c r="C37" s="30">
        <f t="shared" si="4"/>
        <v>15873.886467143786</v>
      </c>
      <c r="D37" s="3">
        <f t="shared" si="6"/>
        <v>7480.448138297872</v>
      </c>
      <c r="E37" s="3">
        <f t="shared" si="8"/>
        <v>211.53382187147687</v>
      </c>
      <c r="F37" s="3">
        <f t="shared" si="9"/>
        <v>19.295515937331171</v>
      </c>
      <c r="G37" s="3">
        <f t="shared" si="10"/>
        <v>61.6244769874477</v>
      </c>
      <c r="H37" s="3">
        <f t="shared" si="11"/>
        <v>51.982390608324437</v>
      </c>
      <c r="I37" s="3">
        <f t="shared" si="12"/>
        <v>0</v>
      </c>
      <c r="J37" s="3">
        <f t="shared" si="13"/>
        <v>5.2529928172386269</v>
      </c>
      <c r="K37" s="3">
        <f t="shared" si="14"/>
        <v>0</v>
      </c>
      <c r="L37" s="3">
        <f t="shared" si="15"/>
        <v>0</v>
      </c>
      <c r="M37" s="3">
        <f t="shared" si="16"/>
        <v>0</v>
      </c>
      <c r="N37" s="34">
        <f>N5</f>
        <v>0</v>
      </c>
      <c r="O37" s="3"/>
      <c r="P37" s="3"/>
      <c r="Q37" s="3"/>
      <c r="R37" s="3"/>
      <c r="S37" s="3"/>
      <c r="T37" s="3">
        <f t="shared" si="7"/>
        <v>23704.023803663473</v>
      </c>
      <c r="U37" s="1" t="b">
        <f t="shared" si="5"/>
        <v>1</v>
      </c>
    </row>
    <row r="38" spans="1:23">
      <c r="A38" s="8" t="s">
        <v>27</v>
      </c>
      <c r="B38" s="30">
        <f t="shared" si="3"/>
        <v>2628</v>
      </c>
      <c r="C38" s="30">
        <f t="shared" si="4"/>
        <v>8294.7617960426178</v>
      </c>
      <c r="D38" s="3">
        <f t="shared" si="6"/>
        <v>11995.808718282367</v>
      </c>
      <c r="E38" s="3">
        <f t="shared" si="8"/>
        <v>287.46675531914894</v>
      </c>
      <c r="F38" s="3">
        <f t="shared" si="9"/>
        <v>26.483652762119505</v>
      </c>
      <c r="G38" s="3">
        <f t="shared" si="10"/>
        <v>13.280388978930308</v>
      </c>
      <c r="H38" s="3">
        <f t="shared" si="11"/>
        <v>63.203974895397486</v>
      </c>
      <c r="I38" s="3">
        <f t="shared" si="12"/>
        <v>0</v>
      </c>
      <c r="J38" s="3">
        <f t="shared" si="13"/>
        <v>0</v>
      </c>
      <c r="K38" s="3">
        <f t="shared" si="14"/>
        <v>0</v>
      </c>
      <c r="L38" s="3">
        <f t="shared" si="15"/>
        <v>0</v>
      </c>
      <c r="M38" s="3">
        <f t="shared" si="16"/>
        <v>0</v>
      </c>
      <c r="N38" s="3">
        <f>N6</f>
        <v>0</v>
      </c>
      <c r="O38" s="34">
        <f>O5</f>
        <v>0</v>
      </c>
      <c r="P38" s="3"/>
      <c r="Q38" s="3"/>
      <c r="R38" s="3"/>
      <c r="S38" s="3"/>
      <c r="T38" s="3">
        <f t="shared" si="7"/>
        <v>20681.005286280586</v>
      </c>
      <c r="U38" s="1" t="b">
        <f t="shared" si="5"/>
        <v>1</v>
      </c>
    </row>
    <row r="39" spans="1:23">
      <c r="A39" s="8" t="s">
        <v>28</v>
      </c>
      <c r="B39" s="30">
        <f t="shared" si="3"/>
        <v>2935</v>
      </c>
      <c r="C39" s="30">
        <f t="shared" si="4"/>
        <v>8475.9495741056217</v>
      </c>
      <c r="D39" s="3">
        <f t="shared" si="6"/>
        <v>4519.1339421613393</v>
      </c>
      <c r="E39" s="3">
        <f t="shared" si="8"/>
        <v>376.67404033832139</v>
      </c>
      <c r="F39" s="3">
        <f t="shared" si="9"/>
        <v>35.800088652482266</v>
      </c>
      <c r="G39" s="3">
        <f t="shared" si="10"/>
        <v>17.898534385569334</v>
      </c>
      <c r="H39" s="3">
        <f t="shared" si="11"/>
        <v>0</v>
      </c>
      <c r="I39" s="3">
        <f t="shared" si="12"/>
        <v>0</v>
      </c>
      <c r="J39" s="3">
        <f t="shared" si="13"/>
        <v>0</v>
      </c>
      <c r="K39" s="3">
        <f t="shared" si="14"/>
        <v>0</v>
      </c>
      <c r="L39" s="3">
        <f t="shared" si="15"/>
        <v>0</v>
      </c>
      <c r="M39" s="3">
        <f t="shared" si="16"/>
        <v>0</v>
      </c>
      <c r="N39" s="3">
        <f>N7</f>
        <v>0</v>
      </c>
      <c r="O39" s="3">
        <f>O6</f>
        <v>0</v>
      </c>
      <c r="P39" s="34">
        <f>P5</f>
        <v>0</v>
      </c>
      <c r="Q39" s="3"/>
      <c r="R39" s="3"/>
      <c r="S39" s="3"/>
      <c r="T39" s="3">
        <f t="shared" si="7"/>
        <v>13425.456179643334</v>
      </c>
      <c r="U39" s="1" t="b">
        <f t="shared" si="5"/>
        <v>1</v>
      </c>
    </row>
    <row r="40" spans="1:23">
      <c r="A40" s="8" t="s">
        <v>29</v>
      </c>
      <c r="B40" s="30">
        <f t="shared" si="3"/>
        <v>2764.2400000000002</v>
      </c>
      <c r="C40" s="30">
        <f t="shared" si="4"/>
        <v>11418.283144734176</v>
      </c>
      <c r="D40" s="3">
        <f t="shared" si="6"/>
        <v>4948.5097103918224</v>
      </c>
      <c r="E40" s="3">
        <f t="shared" si="8"/>
        <v>817.33751902587517</v>
      </c>
      <c r="F40" s="3">
        <f t="shared" si="9"/>
        <v>-454.63955757970069</v>
      </c>
      <c r="G40" s="3">
        <f t="shared" si="10"/>
        <v>-69.698138297872347</v>
      </c>
      <c r="H40" s="3">
        <f t="shared" si="11"/>
        <v>-95.215896279594133</v>
      </c>
      <c r="I40" s="3">
        <f t="shared" si="12"/>
        <v>4.2414910858995141</v>
      </c>
      <c r="J40" s="3">
        <f t="shared" si="13"/>
        <v>0</v>
      </c>
      <c r="K40" s="3">
        <f t="shared" si="14"/>
        <v>0</v>
      </c>
      <c r="L40" s="3">
        <f t="shared" si="15"/>
        <v>0</v>
      </c>
      <c r="M40" s="3">
        <f t="shared" si="16"/>
        <v>0</v>
      </c>
      <c r="N40" s="3">
        <f>N8</f>
        <v>0</v>
      </c>
      <c r="O40" s="3">
        <f>O7</f>
        <v>0</v>
      </c>
      <c r="P40" s="3">
        <f>P6</f>
        <v>0</v>
      </c>
      <c r="Q40" s="34">
        <f>Q5</f>
        <v>0</v>
      </c>
      <c r="R40" s="3"/>
      <c r="S40" s="3"/>
      <c r="T40" s="3">
        <f t="shared" si="7"/>
        <v>16568.818273080604</v>
      </c>
      <c r="U40" s="1" t="b">
        <f t="shared" si="5"/>
        <v>1</v>
      </c>
    </row>
    <row r="41" spans="1:23">
      <c r="A41" s="9" t="s">
        <v>30</v>
      </c>
      <c r="B41" s="31">
        <f t="shared" si="3"/>
        <v>3467.2355000000002</v>
      </c>
      <c r="C41" s="31">
        <f t="shared" si="4"/>
        <v>14937.919561564247</v>
      </c>
      <c r="D41" s="32">
        <f t="shared" si="6"/>
        <v>6304.9720718895605</v>
      </c>
      <c r="E41" s="32">
        <f t="shared" si="8"/>
        <v>310.93253833049403</v>
      </c>
      <c r="F41" s="32">
        <f t="shared" si="9"/>
        <v>132.71004566210047</v>
      </c>
      <c r="G41" s="32">
        <f t="shared" si="10"/>
        <v>11.471698113207546</v>
      </c>
      <c r="H41" s="32">
        <f t="shared" si="11"/>
        <v>0</v>
      </c>
      <c r="I41" s="32">
        <f t="shared" si="12"/>
        <v>0</v>
      </c>
      <c r="J41" s="32">
        <f t="shared" si="13"/>
        <v>0</v>
      </c>
      <c r="K41" s="32">
        <f t="shared" si="14"/>
        <v>0</v>
      </c>
      <c r="L41" s="32">
        <f t="shared" si="15"/>
        <v>0</v>
      </c>
      <c r="M41" s="32">
        <f t="shared" si="16"/>
        <v>0</v>
      </c>
      <c r="N41" s="32">
        <f>N9</f>
        <v>0</v>
      </c>
      <c r="O41" s="32">
        <f>O8</f>
        <v>0</v>
      </c>
      <c r="P41" s="32">
        <f>P7</f>
        <v>0</v>
      </c>
      <c r="Q41" s="32">
        <f>Q6</f>
        <v>0</v>
      </c>
      <c r="R41" s="35">
        <f>R5</f>
        <v>0</v>
      </c>
      <c r="S41" s="3"/>
      <c r="T41" s="3">
        <f t="shared" si="7"/>
        <v>21698.00591555961</v>
      </c>
      <c r="U41" s="1" t="b">
        <f t="shared" si="5"/>
        <v>1</v>
      </c>
    </row>
    <row r="42" spans="1:23">
      <c r="R42" s="1" t="s">
        <v>38</v>
      </c>
      <c r="S42" s="3"/>
      <c r="T42" s="3">
        <f>SUM(T26:T41)</f>
        <v>244195.52083931828</v>
      </c>
      <c r="U42" s="1" t="b">
        <f t="shared" si="5"/>
        <v>1</v>
      </c>
    </row>
    <row r="43" spans="1:23">
      <c r="A43" s="1" t="s">
        <v>99</v>
      </c>
    </row>
    <row r="44" spans="1:23">
      <c r="C44" s="1" t="s">
        <v>32</v>
      </c>
    </row>
    <row r="45" spans="1:23">
      <c r="A45" s="4" t="s">
        <v>98</v>
      </c>
      <c r="B45" s="33"/>
      <c r="C45" s="33">
        <v>0</v>
      </c>
      <c r="D45" s="5">
        <v>1</v>
      </c>
      <c r="E45" s="5">
        <v>2</v>
      </c>
      <c r="F45" s="5">
        <v>3</v>
      </c>
      <c r="G45" s="5">
        <v>4</v>
      </c>
      <c r="H45" s="5">
        <v>5</v>
      </c>
      <c r="I45" s="5">
        <v>6</v>
      </c>
      <c r="J45" s="5">
        <v>7</v>
      </c>
      <c r="K45" s="5">
        <v>8</v>
      </c>
      <c r="L45" s="5">
        <v>9</v>
      </c>
      <c r="M45" s="5">
        <v>10</v>
      </c>
      <c r="N45" s="5">
        <v>11</v>
      </c>
      <c r="O45" s="5">
        <v>12</v>
      </c>
      <c r="P45" s="5">
        <v>13</v>
      </c>
      <c r="Q45" s="5">
        <v>14</v>
      </c>
      <c r="R45" s="6">
        <v>15</v>
      </c>
      <c r="S45" s="1" t="s">
        <v>34</v>
      </c>
      <c r="U45" s="1" t="s">
        <v>100</v>
      </c>
    </row>
    <row r="46" spans="1:23">
      <c r="A46" s="7" t="s">
        <v>15</v>
      </c>
      <c r="B46" s="7"/>
      <c r="C46" s="36">
        <f>IFERROR(LN(C26),"")</f>
        <v>9.0762083889171272</v>
      </c>
      <c r="D46" s="37"/>
      <c r="E46" s="37"/>
      <c r="F46" s="37"/>
      <c r="G46" s="37"/>
      <c r="H46" s="37"/>
      <c r="I46" s="37"/>
      <c r="J46" s="37"/>
      <c r="K46" s="37"/>
      <c r="L46" s="37"/>
      <c r="M46" s="37"/>
      <c r="N46" s="37"/>
      <c r="O46" s="37"/>
      <c r="P46" s="37"/>
      <c r="Q46" s="37"/>
      <c r="R46" s="37"/>
      <c r="S46" s="40">
        <f>LN(S5)</f>
        <v>9.3082605399254774</v>
      </c>
      <c r="T46" s="40"/>
      <c r="U46" s="1">
        <v>1</v>
      </c>
    </row>
    <row r="47" spans="1:23">
      <c r="A47" s="8" t="s">
        <v>16</v>
      </c>
      <c r="B47" s="12"/>
      <c r="C47" s="38">
        <f t="shared" ref="C47:D47" si="17">IFERROR(LN(C27),"")</f>
        <v>8.8352183488472225</v>
      </c>
      <c r="D47" s="39">
        <f t="shared" si="17"/>
        <v>7.4139679829236496</v>
      </c>
      <c r="E47" s="40"/>
      <c r="F47" s="40"/>
      <c r="G47" s="40"/>
      <c r="H47" s="40"/>
      <c r="I47" s="40"/>
      <c r="J47" s="40"/>
      <c r="K47" s="40"/>
      <c r="L47" s="40"/>
      <c r="M47" s="40"/>
      <c r="N47" s="40"/>
      <c r="O47" s="40"/>
      <c r="P47" s="40"/>
      <c r="Q47" s="40"/>
      <c r="R47" s="40"/>
      <c r="S47" s="40">
        <f t="shared" ref="S47:S61" si="18">LN(S6)</f>
        <v>9.2271190169807991</v>
      </c>
      <c r="T47" s="40"/>
      <c r="U47" s="1">
        <f>U46+1</f>
        <v>2</v>
      </c>
      <c r="V47" s="1">
        <f t="shared" ref="V47:V61" si="19">IF(D47="","",$U47)</f>
        <v>2</v>
      </c>
    </row>
    <row r="48" spans="1:23">
      <c r="A48" s="8" t="s">
        <v>17</v>
      </c>
      <c r="B48" s="12"/>
      <c r="C48" s="38">
        <f t="shared" ref="C48:E48" si="20">IFERROR(LN(C28),"")</f>
        <v>6.9465081778778917</v>
      </c>
      <c r="D48" s="40">
        <f t="shared" si="20"/>
        <v>8.0474348128822655</v>
      </c>
      <c r="E48" s="39">
        <f t="shared" si="20"/>
        <v>6.1591682183149681</v>
      </c>
      <c r="F48" s="40"/>
      <c r="G48" s="40"/>
      <c r="H48" s="40"/>
      <c r="I48" s="40"/>
      <c r="J48" s="40"/>
      <c r="K48" s="40"/>
      <c r="L48" s="40"/>
      <c r="M48" s="40"/>
      <c r="N48" s="40"/>
      <c r="O48" s="40"/>
      <c r="P48" s="40"/>
      <c r="Q48" s="40"/>
      <c r="R48" s="40"/>
      <c r="S48" s="40">
        <f t="shared" si="18"/>
        <v>8.7351330822152047</v>
      </c>
      <c r="T48" s="40"/>
      <c r="U48" s="1">
        <f t="shared" ref="U48:U61" si="21">U47+1</f>
        <v>3</v>
      </c>
      <c r="V48" s="1">
        <f t="shared" si="19"/>
        <v>3</v>
      </c>
      <c r="W48" s="1">
        <f t="shared" ref="W48:W61" si="22">IF(E48="","",$U48)</f>
        <v>3</v>
      </c>
    </row>
    <row r="49" spans="1:36">
      <c r="A49" s="8" t="s">
        <v>18</v>
      </c>
      <c r="B49" s="12"/>
      <c r="C49" s="38">
        <f t="shared" ref="C49:F49" si="23">IFERROR(LN(C29),"")</f>
        <v>9.5451467669191921</v>
      </c>
      <c r="D49" s="40">
        <f t="shared" si="23"/>
        <v>7.9571046921327273</v>
      </c>
      <c r="E49" s="40">
        <f t="shared" si="23"/>
        <v>5.3342739480598551</v>
      </c>
      <c r="F49" s="39">
        <f t="shared" si="23"/>
        <v>3.830574206002507</v>
      </c>
      <c r="G49" s="40"/>
      <c r="H49" s="40"/>
      <c r="I49" s="40"/>
      <c r="J49" s="40"/>
      <c r="K49" s="40"/>
      <c r="L49" s="40"/>
      <c r="M49" s="40"/>
      <c r="N49" s="40"/>
      <c r="O49" s="40"/>
      <c r="P49" s="40"/>
      <c r="Q49" s="40"/>
      <c r="R49" s="40"/>
      <c r="S49" s="40">
        <f t="shared" si="18"/>
        <v>10.129730385885766</v>
      </c>
      <c r="T49" s="40"/>
      <c r="U49" s="1">
        <f t="shared" si="21"/>
        <v>4</v>
      </c>
      <c r="V49" s="1">
        <f t="shared" si="19"/>
        <v>4</v>
      </c>
      <c r="W49" s="1">
        <f t="shared" si="22"/>
        <v>4</v>
      </c>
      <c r="X49" s="1">
        <f t="shared" ref="X49:X61" si="24">IF(F49="","",$U49)</f>
        <v>4</v>
      </c>
    </row>
    <row r="50" spans="1:36">
      <c r="A50" s="8" t="s">
        <v>19</v>
      </c>
      <c r="B50" s="12"/>
      <c r="C50" s="38">
        <f t="shared" ref="C50:G50" si="25">IFERROR(LN(C30),"")</f>
        <v>8.8171189969354238</v>
      </c>
      <c r="D50" s="40">
        <f t="shared" si="25"/>
        <v>9.2557548770768143</v>
      </c>
      <c r="E50" s="40">
        <f t="shared" si="25"/>
        <v>7.8548450736271285</v>
      </c>
      <c r="F50" s="40">
        <f t="shared" si="25"/>
        <v>5.0171297586761332</v>
      </c>
      <c r="G50" s="39">
        <f t="shared" si="25"/>
        <v>4.2673055929285715</v>
      </c>
      <c r="H50" s="40"/>
      <c r="I50" s="40"/>
      <c r="J50" s="40"/>
      <c r="K50" s="40"/>
      <c r="L50" s="40"/>
      <c r="M50" s="40"/>
      <c r="N50" s="40"/>
      <c r="O50" s="40"/>
      <c r="P50" s="40"/>
      <c r="Q50" s="40"/>
      <c r="R50" s="40"/>
      <c r="S50" s="40">
        <f t="shared" si="18"/>
        <v>9.3706619169248651</v>
      </c>
      <c r="T50" s="40"/>
      <c r="U50" s="1">
        <f t="shared" si="21"/>
        <v>5</v>
      </c>
      <c r="V50" s="1">
        <f t="shared" si="19"/>
        <v>5</v>
      </c>
      <c r="W50" s="1">
        <f t="shared" si="22"/>
        <v>5</v>
      </c>
      <c r="X50" s="1">
        <f t="shared" si="24"/>
        <v>5</v>
      </c>
      <c r="Y50" s="1">
        <f t="shared" ref="Y50:Y61" si="26">IF(G50="","",$U50)</f>
        <v>5</v>
      </c>
    </row>
    <row r="51" spans="1:36">
      <c r="A51" s="8" t="s">
        <v>20</v>
      </c>
      <c r="B51" s="12"/>
      <c r="C51" s="38">
        <f t="shared" ref="C51:H51" si="27">IFERROR(LN(C31),"")</f>
        <v>8.9995672151738635</v>
      </c>
      <c r="D51" s="40">
        <f t="shared" si="27"/>
        <v>8.4703391405959874</v>
      </c>
      <c r="E51" s="40">
        <f t="shared" si="27"/>
        <v>7.4372408795214673</v>
      </c>
      <c r="F51" s="40" t="str">
        <f t="shared" si="27"/>
        <v/>
      </c>
      <c r="G51" s="40">
        <f t="shared" si="27"/>
        <v>3.7264172437985623</v>
      </c>
      <c r="H51" s="39">
        <f t="shared" si="27"/>
        <v>3.5073805253758996</v>
      </c>
      <c r="I51" s="40"/>
      <c r="J51" s="40"/>
      <c r="K51" s="40"/>
      <c r="L51" s="40"/>
      <c r="M51" s="40"/>
      <c r="N51" s="40"/>
      <c r="O51" s="40"/>
      <c r="P51" s="40"/>
      <c r="Q51" s="40"/>
      <c r="R51" s="40"/>
      <c r="S51" s="40">
        <f t="shared" si="18"/>
        <v>9.3239946543570245</v>
      </c>
      <c r="T51" s="40"/>
      <c r="U51" s="1">
        <f t="shared" si="21"/>
        <v>6</v>
      </c>
      <c r="V51" s="1">
        <f t="shared" si="19"/>
        <v>6</v>
      </c>
      <c r="W51" s="1">
        <f t="shared" si="22"/>
        <v>6</v>
      </c>
      <c r="X51" s="1" t="str">
        <f t="shared" si="24"/>
        <v/>
      </c>
      <c r="Y51" s="1">
        <f t="shared" si="26"/>
        <v>6</v>
      </c>
      <c r="Z51" s="1">
        <f t="shared" ref="Z51:Z61" si="28">IF(H51="","",$U51)</f>
        <v>6</v>
      </c>
    </row>
    <row r="52" spans="1:36">
      <c r="A52" s="8" t="s">
        <v>21</v>
      </c>
      <c r="B52" s="12"/>
      <c r="C52" s="38">
        <f t="shared" ref="C52:I52" si="29">IFERROR(LN(C32),"")</f>
        <v>9.1642750885297914</v>
      </c>
      <c r="D52" s="40">
        <f t="shared" si="29"/>
        <v>8.0828303215945319</v>
      </c>
      <c r="E52" s="40">
        <f t="shared" si="29"/>
        <v>4.8416198686536829</v>
      </c>
      <c r="F52" s="40" t="str">
        <f t="shared" si="29"/>
        <v/>
      </c>
      <c r="G52" s="40">
        <f t="shared" si="29"/>
        <v>3.6321125876502287</v>
      </c>
      <c r="H52" s="40" t="str">
        <f t="shared" si="29"/>
        <v/>
      </c>
      <c r="I52" s="39">
        <f t="shared" si="29"/>
        <v>0.1751186444998967</v>
      </c>
      <c r="J52" s="40"/>
      <c r="K52" s="40"/>
      <c r="L52" s="40"/>
      <c r="M52" s="40"/>
      <c r="N52" s="40"/>
      <c r="O52" s="40"/>
      <c r="P52" s="40"/>
      <c r="Q52" s="40"/>
      <c r="R52" s="40"/>
      <c r="S52" s="40">
        <f t="shared" si="18"/>
        <v>9.6623926468554515</v>
      </c>
      <c r="T52" s="40"/>
      <c r="U52" s="1">
        <f t="shared" si="21"/>
        <v>7</v>
      </c>
      <c r="V52" s="1">
        <f t="shared" si="19"/>
        <v>7</v>
      </c>
      <c r="W52" s="1">
        <f t="shared" si="22"/>
        <v>7</v>
      </c>
      <c r="X52" s="1" t="str">
        <f t="shared" si="24"/>
        <v/>
      </c>
      <c r="Y52" s="1">
        <f t="shared" si="26"/>
        <v>7</v>
      </c>
      <c r="Z52" s="1" t="str">
        <f t="shared" si="28"/>
        <v/>
      </c>
      <c r="AA52" s="1">
        <f t="shared" ref="AA52:AA61" si="30">IF(I52="","",$U52)</f>
        <v>7</v>
      </c>
    </row>
    <row r="53" spans="1:36">
      <c r="A53" s="8" t="s">
        <v>22</v>
      </c>
      <c r="B53" s="12"/>
      <c r="C53" s="38">
        <f t="shared" ref="C53:J53" si="31">IFERROR(LN(C33),"")</f>
        <v>9.3714677191324789</v>
      </c>
      <c r="D53" s="40">
        <f t="shared" si="31"/>
        <v>8.4742601789092173</v>
      </c>
      <c r="E53" s="40">
        <f t="shared" si="31"/>
        <v>6.4937207026562671</v>
      </c>
      <c r="F53" s="40">
        <f t="shared" si="31"/>
        <v>5.3293240697800313</v>
      </c>
      <c r="G53" s="40">
        <f t="shared" si="31"/>
        <v>3.7144688118835996</v>
      </c>
      <c r="H53" s="40">
        <f t="shared" si="31"/>
        <v>3.9159645028738854</v>
      </c>
      <c r="I53" s="40">
        <f t="shared" si="31"/>
        <v>2.4735949657845921</v>
      </c>
      <c r="J53" s="39" t="str">
        <f t="shared" si="31"/>
        <v/>
      </c>
      <c r="K53" s="40"/>
      <c r="L53" s="40"/>
      <c r="M53" s="40"/>
      <c r="N53" s="40"/>
      <c r="O53" s="40"/>
      <c r="P53" s="40"/>
      <c r="Q53" s="40"/>
      <c r="R53" s="40"/>
      <c r="S53" s="40">
        <f t="shared" si="18"/>
        <v>10.036935396953023</v>
      </c>
      <c r="T53" s="40"/>
      <c r="U53" s="1">
        <f t="shared" si="21"/>
        <v>8</v>
      </c>
      <c r="V53" s="1">
        <f t="shared" si="19"/>
        <v>8</v>
      </c>
      <c r="W53" s="1">
        <f t="shared" si="22"/>
        <v>8</v>
      </c>
      <c r="X53" s="1">
        <f t="shared" si="24"/>
        <v>8</v>
      </c>
      <c r="Y53" s="1">
        <f t="shared" si="26"/>
        <v>8</v>
      </c>
      <c r="Z53" s="1">
        <f t="shared" si="28"/>
        <v>8</v>
      </c>
      <c r="AA53" s="1">
        <f t="shared" si="30"/>
        <v>8</v>
      </c>
      <c r="AB53" s="1" t="str">
        <f t="shared" ref="AB53:AB61" si="32">IF(J53="","",$U53)</f>
        <v/>
      </c>
    </row>
    <row r="54" spans="1:36">
      <c r="A54" s="8" t="s">
        <v>23</v>
      </c>
      <c r="B54" s="12"/>
      <c r="C54" s="38">
        <f t="shared" ref="C54:K54" si="33">IFERROR(LN(C34),"")</f>
        <v>9.1741804737976977</v>
      </c>
      <c r="D54" s="40">
        <f t="shared" si="33"/>
        <v>9.2445964563346852</v>
      </c>
      <c r="E54" s="40">
        <f t="shared" si="33"/>
        <v>7.6606158746979016</v>
      </c>
      <c r="F54" s="40" t="str">
        <f t="shared" si="33"/>
        <v/>
      </c>
      <c r="G54" s="40">
        <f t="shared" si="33"/>
        <v>4.186420903843139</v>
      </c>
      <c r="H54" s="40">
        <f t="shared" si="33"/>
        <v>3.7983571061636749</v>
      </c>
      <c r="I54" s="40">
        <f t="shared" si="33"/>
        <v>2.7837356034067908</v>
      </c>
      <c r="J54" s="40">
        <f t="shared" si="33"/>
        <v>0.37444711368453004</v>
      </c>
      <c r="K54" s="39" t="str">
        <f t="shared" si="33"/>
        <v/>
      </c>
      <c r="L54" s="40"/>
      <c r="M54" s="40"/>
      <c r="N54" s="40"/>
      <c r="O54" s="40"/>
      <c r="P54" s="40"/>
      <c r="Q54" s="40"/>
      <c r="R54" s="40"/>
      <c r="S54" s="40">
        <f t="shared" si="18"/>
        <v>9.4904476366239123</v>
      </c>
      <c r="T54" s="40"/>
      <c r="U54" s="1">
        <f t="shared" si="21"/>
        <v>9</v>
      </c>
      <c r="V54" s="1">
        <f t="shared" si="19"/>
        <v>9</v>
      </c>
      <c r="W54" s="1">
        <f t="shared" si="22"/>
        <v>9</v>
      </c>
      <c r="X54" s="1" t="str">
        <f t="shared" si="24"/>
        <v/>
      </c>
      <c r="Y54" s="1">
        <f t="shared" si="26"/>
        <v>9</v>
      </c>
      <c r="Z54" s="1">
        <f t="shared" si="28"/>
        <v>9</v>
      </c>
      <c r="AA54" s="1">
        <f t="shared" si="30"/>
        <v>9</v>
      </c>
      <c r="AB54" s="1">
        <f t="shared" si="32"/>
        <v>9</v>
      </c>
      <c r="AC54" s="1" t="str">
        <f t="shared" ref="AC54:AC61" si="34">IF(K54="","",$U54)</f>
        <v/>
      </c>
    </row>
    <row r="55" spans="1:36">
      <c r="A55" s="8" t="s">
        <v>24</v>
      </c>
      <c r="B55" s="12"/>
      <c r="C55" s="38">
        <f t="shared" ref="C55:L55" si="35">IFERROR(LN(C35),"")</f>
        <v>8.9581867045332153</v>
      </c>
      <c r="D55" s="40">
        <f t="shared" si="35"/>
        <v>8.3520634266461897</v>
      </c>
      <c r="E55" s="40">
        <f t="shared" si="35"/>
        <v>8.0820939246708221</v>
      </c>
      <c r="F55" s="40" t="str">
        <f t="shared" si="35"/>
        <v/>
      </c>
      <c r="G55" s="40">
        <f t="shared" si="35"/>
        <v>4.0054225448618137</v>
      </c>
      <c r="H55" s="40" t="str">
        <f t="shared" si="35"/>
        <v/>
      </c>
      <c r="I55" s="40">
        <f t="shared" si="35"/>
        <v>3.0757366148671474</v>
      </c>
      <c r="J55" s="40" t="str">
        <f t="shared" si="35"/>
        <v/>
      </c>
      <c r="K55" s="40" t="str">
        <f t="shared" si="35"/>
        <v/>
      </c>
      <c r="L55" s="39" t="str">
        <f t="shared" si="35"/>
        <v/>
      </c>
      <c r="M55" s="40"/>
      <c r="N55" s="40"/>
      <c r="O55" s="40"/>
      <c r="P55" s="40"/>
      <c r="Q55" s="40"/>
      <c r="R55" s="40"/>
      <c r="S55" s="40">
        <f t="shared" si="18"/>
        <v>9.3573697982786133</v>
      </c>
      <c r="T55" s="40"/>
      <c r="U55" s="1">
        <f t="shared" si="21"/>
        <v>10</v>
      </c>
      <c r="V55" s="1">
        <f t="shared" si="19"/>
        <v>10</v>
      </c>
      <c r="W55" s="1">
        <f t="shared" si="22"/>
        <v>10</v>
      </c>
      <c r="X55" s="1" t="str">
        <f t="shared" si="24"/>
        <v/>
      </c>
      <c r="Y55" s="1">
        <f t="shared" si="26"/>
        <v>10</v>
      </c>
      <c r="Z55" s="1" t="str">
        <f t="shared" si="28"/>
        <v/>
      </c>
      <c r="AA55" s="1">
        <f t="shared" si="30"/>
        <v>10</v>
      </c>
      <c r="AB55" s="1" t="str">
        <f t="shared" si="32"/>
        <v/>
      </c>
      <c r="AC55" s="1" t="str">
        <f t="shared" si="34"/>
        <v/>
      </c>
      <c r="AD55" s="1" t="str">
        <f t="shared" ref="AD55:AD61" si="36">IF(L55="","",$U55)</f>
        <v/>
      </c>
    </row>
    <row r="56" spans="1:36">
      <c r="A56" s="8" t="s">
        <v>25</v>
      </c>
      <c r="B56" s="12"/>
      <c r="C56" s="38">
        <f t="shared" ref="C56:M56" si="37">IFERROR(LN(C36),"")</f>
        <v>9.1772981813182</v>
      </c>
      <c r="D56" s="40">
        <f t="shared" si="37"/>
        <v>8.2030103299548269</v>
      </c>
      <c r="E56" s="40" t="str">
        <f t="shared" si="37"/>
        <v/>
      </c>
      <c r="F56" s="40" t="str">
        <f t="shared" si="37"/>
        <v/>
      </c>
      <c r="G56" s="40">
        <f t="shared" si="37"/>
        <v>3.8173721599760873</v>
      </c>
      <c r="H56" s="40" t="str">
        <f t="shared" si="37"/>
        <v/>
      </c>
      <c r="I56" s="40" t="str">
        <f t="shared" si="37"/>
        <v/>
      </c>
      <c r="J56" s="40" t="str">
        <f t="shared" si="37"/>
        <v/>
      </c>
      <c r="K56" s="40" t="str">
        <f t="shared" si="37"/>
        <v/>
      </c>
      <c r="L56" s="40" t="str">
        <f t="shared" si="37"/>
        <v/>
      </c>
      <c r="M56" s="39" t="str">
        <f t="shared" si="37"/>
        <v/>
      </c>
      <c r="N56" s="40"/>
      <c r="O56" s="40"/>
      <c r="P56" s="40"/>
      <c r="Q56" s="40"/>
      <c r="R56" s="40"/>
      <c r="S56" s="40">
        <f t="shared" si="18"/>
        <v>9.7647422618568047</v>
      </c>
      <c r="T56" s="40"/>
      <c r="U56" s="1">
        <f t="shared" si="21"/>
        <v>11</v>
      </c>
      <c r="V56" s="1">
        <f t="shared" si="19"/>
        <v>11</v>
      </c>
      <c r="W56" s="1" t="str">
        <f t="shared" si="22"/>
        <v/>
      </c>
      <c r="X56" s="1" t="str">
        <f t="shared" si="24"/>
        <v/>
      </c>
      <c r="Y56" s="1">
        <f t="shared" si="26"/>
        <v>11</v>
      </c>
      <c r="Z56" s="1" t="str">
        <f t="shared" si="28"/>
        <v/>
      </c>
      <c r="AA56" s="1" t="str">
        <f t="shared" si="30"/>
        <v/>
      </c>
      <c r="AB56" s="1" t="str">
        <f t="shared" si="32"/>
        <v/>
      </c>
      <c r="AC56" s="1" t="str">
        <f t="shared" si="34"/>
        <v/>
      </c>
      <c r="AD56" s="1" t="str">
        <f t="shared" si="36"/>
        <v/>
      </c>
      <c r="AE56" s="1" t="str">
        <f t="shared" ref="AE56:AE61" si="38">IF(M56="","",$U56)</f>
        <v/>
      </c>
    </row>
    <row r="57" spans="1:36">
      <c r="A57" s="8" t="s">
        <v>26</v>
      </c>
      <c r="B57" s="12"/>
      <c r="C57" s="38">
        <f t="shared" ref="C57:N57" si="39">IFERROR(LN(C37),"")</f>
        <v>9.6724306774987348</v>
      </c>
      <c r="D57" s="40">
        <f t="shared" si="39"/>
        <v>8.9200479807110469</v>
      </c>
      <c r="E57" s="40">
        <f t="shared" si="39"/>
        <v>5.3543848999873491</v>
      </c>
      <c r="F57" s="40">
        <f t="shared" si="39"/>
        <v>2.9598727340636093</v>
      </c>
      <c r="G57" s="40">
        <f t="shared" si="39"/>
        <v>4.1210591453077345</v>
      </c>
      <c r="H57" s="40">
        <f t="shared" si="39"/>
        <v>3.95090501908162</v>
      </c>
      <c r="I57" s="40" t="str">
        <f t="shared" si="39"/>
        <v/>
      </c>
      <c r="J57" s="40">
        <f t="shared" si="39"/>
        <v>1.6587979746072168</v>
      </c>
      <c r="K57" s="40" t="str">
        <f t="shared" si="39"/>
        <v/>
      </c>
      <c r="L57" s="40" t="str">
        <f t="shared" si="39"/>
        <v/>
      </c>
      <c r="M57" s="40" t="str">
        <f t="shared" si="39"/>
        <v/>
      </c>
      <c r="N57" s="39" t="str">
        <f t="shared" si="39"/>
        <v/>
      </c>
      <c r="O57" s="40"/>
      <c r="P57" s="40"/>
      <c r="Q57" s="40"/>
      <c r="R57" s="40"/>
      <c r="S57" s="40">
        <f t="shared" si="18"/>
        <v>10.232906450109741</v>
      </c>
      <c r="T57" s="40"/>
      <c r="U57" s="1">
        <f t="shared" si="21"/>
        <v>12</v>
      </c>
      <c r="V57" s="1">
        <f t="shared" si="19"/>
        <v>12</v>
      </c>
      <c r="W57" s="1">
        <f t="shared" si="22"/>
        <v>12</v>
      </c>
      <c r="X57" s="1">
        <f t="shared" si="24"/>
        <v>12</v>
      </c>
      <c r="Y57" s="1">
        <f t="shared" si="26"/>
        <v>12</v>
      </c>
      <c r="Z57" s="1">
        <f t="shared" si="28"/>
        <v>12</v>
      </c>
      <c r="AA57" s="1" t="str">
        <f t="shared" si="30"/>
        <v/>
      </c>
      <c r="AB57" s="1">
        <f t="shared" si="32"/>
        <v>12</v>
      </c>
      <c r="AC57" s="1" t="str">
        <f t="shared" si="34"/>
        <v/>
      </c>
      <c r="AD57" s="1" t="str">
        <f t="shared" si="36"/>
        <v/>
      </c>
      <c r="AE57" s="1" t="str">
        <f t="shared" si="38"/>
        <v/>
      </c>
      <c r="AF57" s="1" t="str">
        <f>IF(N57="","",$U57)</f>
        <v/>
      </c>
    </row>
    <row r="58" spans="1:36">
      <c r="A58" s="8" t="s">
        <v>27</v>
      </c>
      <c r="B58" s="12"/>
      <c r="C58" s="38">
        <f t="shared" ref="C58:O58" si="40">IFERROR(LN(C38),"")</f>
        <v>9.0233794856411027</v>
      </c>
      <c r="D58" s="40">
        <f t="shared" si="40"/>
        <v>9.3923125942834815</v>
      </c>
      <c r="E58" s="40">
        <f t="shared" si="40"/>
        <v>5.6611072198787911</v>
      </c>
      <c r="F58" s="40">
        <f t="shared" si="40"/>
        <v>3.2765276657441857</v>
      </c>
      <c r="G58" s="40">
        <f t="shared" si="40"/>
        <v>2.5862884342014287</v>
      </c>
      <c r="H58" s="40">
        <f t="shared" si="40"/>
        <v>4.1463671930895893</v>
      </c>
      <c r="I58" s="40" t="str">
        <f t="shared" si="40"/>
        <v/>
      </c>
      <c r="J58" s="40" t="str">
        <f t="shared" si="40"/>
        <v/>
      </c>
      <c r="K58" s="40" t="str">
        <f t="shared" si="40"/>
        <v/>
      </c>
      <c r="L58" s="40" t="str">
        <f t="shared" si="40"/>
        <v/>
      </c>
      <c r="M58" s="40" t="str">
        <f t="shared" si="40"/>
        <v/>
      </c>
      <c r="N58" s="40" t="str">
        <f t="shared" si="40"/>
        <v/>
      </c>
      <c r="O58" s="39" t="str">
        <f t="shared" si="40"/>
        <v/>
      </c>
      <c r="P58" s="40"/>
      <c r="Q58" s="40"/>
      <c r="R58" s="40"/>
      <c r="S58" s="40">
        <f t="shared" si="18"/>
        <v>9.5298076476769733</v>
      </c>
      <c r="T58" s="40"/>
      <c r="U58" s="1">
        <f t="shared" si="21"/>
        <v>13</v>
      </c>
      <c r="V58" s="1">
        <f t="shared" si="19"/>
        <v>13</v>
      </c>
      <c r="W58" s="1">
        <f t="shared" si="22"/>
        <v>13</v>
      </c>
      <c r="X58" s="1">
        <f t="shared" si="24"/>
        <v>13</v>
      </c>
      <c r="Y58" s="1">
        <f t="shared" si="26"/>
        <v>13</v>
      </c>
      <c r="Z58" s="1">
        <f t="shared" si="28"/>
        <v>13</v>
      </c>
      <c r="AA58" s="1" t="str">
        <f t="shared" si="30"/>
        <v/>
      </c>
      <c r="AB58" s="1" t="str">
        <f t="shared" si="32"/>
        <v/>
      </c>
      <c r="AC58" s="1" t="str">
        <f t="shared" si="34"/>
        <v/>
      </c>
      <c r="AD58" s="1" t="str">
        <f t="shared" si="36"/>
        <v/>
      </c>
      <c r="AE58" s="1" t="str">
        <f t="shared" si="38"/>
        <v/>
      </c>
      <c r="AF58" s="1" t="str">
        <f>IF(N58="","",$U58)</f>
        <v/>
      </c>
      <c r="AG58" s="1" t="str">
        <f>IF(O58="","",$U58)</f>
        <v/>
      </c>
    </row>
    <row r="59" spans="1:36">
      <c r="A59" s="8" t="s">
        <v>28</v>
      </c>
      <c r="B59" s="12"/>
      <c r="C59" s="38">
        <f t="shared" ref="C59:P59" si="41">IFERROR(LN(C39),"")</f>
        <v>9.0449879701144305</v>
      </c>
      <c r="D59" s="40">
        <f t="shared" si="41"/>
        <v>8.416075648751038</v>
      </c>
      <c r="E59" s="40">
        <f t="shared" si="41"/>
        <v>5.9313801989661039</v>
      </c>
      <c r="F59" s="40">
        <f t="shared" si="41"/>
        <v>3.5779503697299089</v>
      </c>
      <c r="G59" s="40">
        <f t="shared" si="41"/>
        <v>2.8847188315933763</v>
      </c>
      <c r="H59" s="40" t="str">
        <f t="shared" si="41"/>
        <v/>
      </c>
      <c r="I59" s="40" t="str">
        <f t="shared" si="41"/>
        <v/>
      </c>
      <c r="J59" s="40" t="str">
        <f t="shared" si="41"/>
        <v/>
      </c>
      <c r="K59" s="40" t="str">
        <f t="shared" si="41"/>
        <v/>
      </c>
      <c r="L59" s="40" t="str">
        <f t="shared" si="41"/>
        <v/>
      </c>
      <c r="M59" s="40" t="str">
        <f t="shared" si="41"/>
        <v/>
      </c>
      <c r="N59" s="40" t="str">
        <f t="shared" si="41"/>
        <v/>
      </c>
      <c r="O59" s="40" t="str">
        <f t="shared" si="41"/>
        <v/>
      </c>
      <c r="P59" s="39" t="str">
        <f t="shared" si="41"/>
        <v/>
      </c>
      <c r="Q59" s="40"/>
      <c r="R59" s="40"/>
      <c r="S59" s="40">
        <f t="shared" si="18"/>
        <v>9.5277311254488648</v>
      </c>
      <c r="T59" s="40"/>
      <c r="U59" s="1">
        <f t="shared" si="21"/>
        <v>14</v>
      </c>
      <c r="V59" s="1">
        <f t="shared" si="19"/>
        <v>14</v>
      </c>
      <c r="W59" s="1">
        <f t="shared" si="22"/>
        <v>14</v>
      </c>
      <c r="X59" s="1">
        <f t="shared" si="24"/>
        <v>14</v>
      </c>
      <c r="Y59" s="1">
        <f t="shared" si="26"/>
        <v>14</v>
      </c>
      <c r="Z59" s="1" t="str">
        <f t="shared" si="28"/>
        <v/>
      </c>
      <c r="AA59" s="1" t="str">
        <f t="shared" si="30"/>
        <v/>
      </c>
      <c r="AB59" s="1" t="str">
        <f t="shared" si="32"/>
        <v/>
      </c>
      <c r="AC59" s="1" t="str">
        <f t="shared" si="34"/>
        <v/>
      </c>
      <c r="AD59" s="1" t="str">
        <f t="shared" si="36"/>
        <v/>
      </c>
      <c r="AE59" s="1" t="str">
        <f t="shared" si="38"/>
        <v/>
      </c>
      <c r="AF59" s="1" t="str">
        <f>IF(N59="","",$U59)</f>
        <v/>
      </c>
      <c r="AG59" s="1" t="str">
        <f>IF(O59="","",$U59)</f>
        <v/>
      </c>
      <c r="AH59" s="1" t="str">
        <f>IF(P59="","",$U59)</f>
        <v/>
      </c>
    </row>
    <row r="60" spans="1:36">
      <c r="A60" s="8" t="s">
        <v>29</v>
      </c>
      <c r="B60" s="12"/>
      <c r="C60" s="38">
        <f t="shared" ref="C60:Q60" si="42">IFERROR(LN(C40),"")</f>
        <v>9.342971134319221</v>
      </c>
      <c r="D60" s="40">
        <f t="shared" si="42"/>
        <v>8.5068417416247719</v>
      </c>
      <c r="E60" s="40">
        <f t="shared" si="42"/>
        <v>6.7060521295321491</v>
      </c>
      <c r="F60" s="40" t="str">
        <f t="shared" si="42"/>
        <v/>
      </c>
      <c r="G60" s="40" t="str">
        <f t="shared" si="42"/>
        <v/>
      </c>
      <c r="H60" s="40" t="str">
        <f t="shared" si="42"/>
        <v/>
      </c>
      <c r="I60" s="40">
        <f t="shared" si="42"/>
        <v>1.4449148786247581</v>
      </c>
      <c r="J60" s="40" t="str">
        <f t="shared" si="42"/>
        <v/>
      </c>
      <c r="K60" s="40" t="str">
        <f t="shared" si="42"/>
        <v/>
      </c>
      <c r="L60" s="40" t="str">
        <f t="shared" si="42"/>
        <v/>
      </c>
      <c r="M60" s="40" t="str">
        <f t="shared" si="42"/>
        <v/>
      </c>
      <c r="N60" s="40" t="str">
        <f t="shared" si="42"/>
        <v/>
      </c>
      <c r="O60" s="40" t="str">
        <f t="shared" si="42"/>
        <v/>
      </c>
      <c r="P60" s="40" t="str">
        <f t="shared" si="42"/>
        <v/>
      </c>
      <c r="Q60" s="39" t="str">
        <f t="shared" si="42"/>
        <v/>
      </c>
      <c r="R60" s="40"/>
      <c r="S60" s="40">
        <f t="shared" si="18"/>
        <v>9.7826329102574849</v>
      </c>
      <c r="T60" s="40"/>
      <c r="U60" s="1">
        <f t="shared" si="21"/>
        <v>15</v>
      </c>
      <c r="V60" s="1">
        <f t="shared" si="19"/>
        <v>15</v>
      </c>
      <c r="W60" s="1">
        <f t="shared" si="22"/>
        <v>15</v>
      </c>
      <c r="X60" s="1" t="str">
        <f t="shared" si="24"/>
        <v/>
      </c>
      <c r="Y60" s="1" t="str">
        <f t="shared" si="26"/>
        <v/>
      </c>
      <c r="Z60" s="1" t="str">
        <f t="shared" si="28"/>
        <v/>
      </c>
      <c r="AA60" s="1">
        <f t="shared" si="30"/>
        <v>15</v>
      </c>
      <c r="AB60" s="1" t="str">
        <f t="shared" si="32"/>
        <v/>
      </c>
      <c r="AC60" s="1" t="str">
        <f t="shared" si="34"/>
        <v/>
      </c>
      <c r="AD60" s="1" t="str">
        <f t="shared" si="36"/>
        <v/>
      </c>
      <c r="AE60" s="1" t="str">
        <f t="shared" si="38"/>
        <v/>
      </c>
      <c r="AF60" s="1" t="str">
        <f>IF(N60="","",$U60)</f>
        <v/>
      </c>
      <c r="AG60" s="1" t="str">
        <f>IF(O60="","",$U60)</f>
        <v/>
      </c>
      <c r="AH60" s="1" t="str">
        <f>IF(P60="","",$U60)</f>
        <v/>
      </c>
      <c r="AI60" s="1" t="str">
        <f>IF(Q60="","",$U60)</f>
        <v/>
      </c>
    </row>
    <row r="61" spans="1:36">
      <c r="A61" s="9" t="s">
        <v>30</v>
      </c>
      <c r="B61" s="13"/>
      <c r="C61" s="41">
        <f t="shared" ref="C61:R61" si="43">IFERROR(LN(C41),"")</f>
        <v>9.6116581960828764</v>
      </c>
      <c r="D61" s="42">
        <f t="shared" si="43"/>
        <v>8.7490938188712963</v>
      </c>
      <c r="E61" s="42">
        <f t="shared" si="43"/>
        <v>5.739575970097536</v>
      </c>
      <c r="F61" s="42">
        <f t="shared" si="43"/>
        <v>4.8881666405233997</v>
      </c>
      <c r="G61" s="42">
        <f t="shared" si="43"/>
        <v>2.4398829684140453</v>
      </c>
      <c r="H61" s="42" t="str">
        <f t="shared" si="43"/>
        <v/>
      </c>
      <c r="I61" s="42" t="str">
        <f t="shared" si="43"/>
        <v/>
      </c>
      <c r="J61" s="42" t="str">
        <f t="shared" si="43"/>
        <v/>
      </c>
      <c r="K61" s="42" t="str">
        <f t="shared" si="43"/>
        <v/>
      </c>
      <c r="L61" s="42" t="str">
        <f t="shared" si="43"/>
        <v/>
      </c>
      <c r="M61" s="42" t="str">
        <f t="shared" si="43"/>
        <v/>
      </c>
      <c r="N61" s="42" t="str">
        <f t="shared" si="43"/>
        <v/>
      </c>
      <c r="O61" s="42" t="str">
        <f t="shared" si="43"/>
        <v/>
      </c>
      <c r="P61" s="42" t="str">
        <f t="shared" si="43"/>
        <v/>
      </c>
      <c r="Q61" s="42" t="str">
        <f t="shared" si="43"/>
        <v/>
      </c>
      <c r="R61" s="43" t="str">
        <f t="shared" si="43"/>
        <v/>
      </c>
      <c r="S61" s="40">
        <f t="shared" si="18"/>
        <v>9.6116581960828764</v>
      </c>
      <c r="T61" s="40"/>
      <c r="U61" s="1">
        <f t="shared" si="21"/>
        <v>16</v>
      </c>
      <c r="V61" s="1">
        <f t="shared" si="19"/>
        <v>16</v>
      </c>
      <c r="W61" s="1">
        <f t="shared" si="22"/>
        <v>16</v>
      </c>
      <c r="X61" s="1">
        <f t="shared" si="24"/>
        <v>16</v>
      </c>
      <c r="Y61" s="1">
        <f t="shared" si="26"/>
        <v>16</v>
      </c>
      <c r="Z61" s="1" t="str">
        <f t="shared" si="28"/>
        <v/>
      </c>
      <c r="AA61" s="1" t="str">
        <f t="shared" si="30"/>
        <v/>
      </c>
      <c r="AB61" s="1" t="str">
        <f t="shared" si="32"/>
        <v/>
      </c>
      <c r="AC61" s="1" t="str">
        <f t="shared" si="34"/>
        <v/>
      </c>
      <c r="AD61" s="1" t="str">
        <f t="shared" si="36"/>
        <v/>
      </c>
      <c r="AE61" s="1" t="str">
        <f t="shared" si="38"/>
        <v/>
      </c>
      <c r="AF61" s="1" t="str">
        <f>IF(N61="","",$U61)</f>
        <v/>
      </c>
      <c r="AG61" s="1" t="str">
        <f>IF(O61="","",$U61)</f>
        <v/>
      </c>
      <c r="AH61" s="1" t="str">
        <f>IF(P61="","",$U61)</f>
        <v/>
      </c>
      <c r="AI61" s="1" t="str">
        <f>IF(Q61="","",$U61)</f>
        <v/>
      </c>
      <c r="AJ61" s="1" t="str">
        <f>IF(R61="","",$U61)</f>
        <v/>
      </c>
    </row>
    <row r="62" spans="1:36">
      <c r="B62" s="107" t="s">
        <v>101</v>
      </c>
      <c r="C62" s="64">
        <f>COVAR(C46:C$61,U46:U$61)/DEVSQ(U46:U$61)*COUNT(C46:C$61)</f>
        <v>5.7470867204502479E-2</v>
      </c>
      <c r="D62" s="64">
        <f>COVAR(D47:D$61,V47:V$61)/DEVSQ(V47:V$61)*COUNT(D47:D$61)</f>
        <v>5.8609635217176881E-2</v>
      </c>
      <c r="E62" s="64">
        <f>COVAR(E48:E$61,W48:W$61)/DEVSQ(W48:W$61)*COUNT(E48:E$61)</f>
        <v>-3.8636071830536134E-2</v>
      </c>
      <c r="F62" s="64">
        <f>COVAR(F49:F$61,X49:X$61)/DEVSQ(X49:X$61)*COUNT(F49:F$61)</f>
        <v>-5.8633970816546657E-2</v>
      </c>
      <c r="G62" s="64">
        <f>COVAR(G50:G$61,Y50:Y$61)/DEVSQ(Y50:Y$61)*COUNT(G50:G$61)</f>
        <v>-0.13512216313402123</v>
      </c>
      <c r="H62" s="64">
        <f>COVAR(H51:H$61,Z51:Z$61)/DEVSQ(Z51:Z$61)*COUNT(H51:H$61)</f>
        <v>7.2550998272615394E-2</v>
      </c>
      <c r="I62" s="64">
        <f>COVAR(I52:I$61,AA52:AA$61)/DEVSQ(AA52:AA$61)*COUNT(I52:I$61)</f>
        <v>2.4714254280535128E-2</v>
      </c>
      <c r="J62" s="64">
        <f>COVAR(J53:J$61,AB53:AB$61)/DEVSQ(AB53:AB$61)*COUNT(J53:J$61)</f>
        <v>0.42811695364089558</v>
      </c>
      <c r="S62" s="64">
        <f>COVAR(S46:S$58,U46:U$58)/DEVSQ(U46:U$58)*COUNT(S46:S$58)</f>
        <v>5.0066411812597363E-2</v>
      </c>
      <c r="T62" s="64">
        <f>LN((1+Control!$B$7+Control!$B$5)^0.25)</f>
        <v>3.2757065601601153E-2</v>
      </c>
    </row>
    <row r="63" spans="1:36">
      <c r="B63" s="108" t="s">
        <v>102</v>
      </c>
      <c r="C63" s="64">
        <f>AVERAGE(C46:C$61)-C$62*AVERAGE(U46:U$61)</f>
        <v>8.5590353491141347</v>
      </c>
      <c r="D63" s="64">
        <f>AVERAGE(D47:D$61)-D$62*AVERAGE(V47:V$61)</f>
        <v>7.9715622165982429</v>
      </c>
      <c r="E63" s="64">
        <f>AVERAGE(E48:E$61)-E$62*AVERAGE(W48:W$61)</f>
        <v>6.7668984363068807</v>
      </c>
      <c r="F63" s="64">
        <f>AVERAGE(F49:F$61)-F$62*AVERAGE(X49:X$61)</f>
        <v>4.7287416204730199</v>
      </c>
      <c r="G63" s="64">
        <f>AVERAGE(G50:G$61)-G$62*AVERAGE(Y50:Y$61)</f>
        <v>4.9436390302122675</v>
      </c>
      <c r="H63" s="64">
        <f>AVERAGE(H51:H$61)-H$62*AVERAGE(Z51:Z$61)</f>
        <v>3.1673052858998267</v>
      </c>
      <c r="I63" s="64">
        <f>AVERAGE(I52:I$61)-I$62*AVERAGE(AA52:AA$61)</f>
        <v>1.7484204494873929</v>
      </c>
      <c r="J63" s="64">
        <f>AVERAGE(J53:J$61)-J$62*AVERAGE(AB53:AB$61)</f>
        <v>-3.4786054690835302</v>
      </c>
      <c r="S63" s="64">
        <f>AVERAGE(S46:S$58)-S$62*AVERAGE(U46:U$58)</f>
        <v>9.2010352276690242</v>
      </c>
    </row>
    <row r="64" spans="1:36">
      <c r="B64" s="1" t="s">
        <v>103</v>
      </c>
      <c r="C64" s="64">
        <f>C$67/SQRT(DEVSQ(U46:U$61))</f>
        <v>3.1074123072466531E-2</v>
      </c>
      <c r="D64" s="64">
        <f>D$67/SQRT(DEVSQ(V47:V$61))</f>
        <v>2.951172093473161E-2</v>
      </c>
      <c r="E64" s="64">
        <f>E$67/SQRT(DEVSQ(W48:W$61))</f>
        <v>7.3278428319364694E-2</v>
      </c>
      <c r="F64" s="64">
        <f>F$67/SQRT(DEVSQ(X49:X$61))</f>
        <v>8.654497396496369E-2</v>
      </c>
      <c r="G64" s="64">
        <f>G$67/SQRT(DEVSQ(Y50:Y$61))</f>
        <v>4.2609103467924334E-2</v>
      </c>
      <c r="H64" s="64">
        <f>H$67/SQRT(DEVSQ(Z51:Z$61))</f>
        <v>2.1657511288130052E-2</v>
      </c>
      <c r="I64" s="64">
        <f>I$67/SQRT(DEVSQ(AA52:AA$61))</f>
        <v>0.21953394237273213</v>
      </c>
      <c r="J64" s="64" t="e">
        <f>J$67/SQRT(DEVSQ(AB53:AB$61))</f>
        <v>#DIV/0!</v>
      </c>
      <c r="S64" s="64">
        <f>S$67/SQRT(DEVSQ(U46:U$58))</f>
        <v>2.8208776188869824E-2</v>
      </c>
    </row>
    <row r="65" spans="2:19">
      <c r="B65" s="1" t="s">
        <v>104</v>
      </c>
      <c r="C65" s="64">
        <f>C$67*SQRT(1/COUNT(C46:C$61)+AVERAGE(U46:U$61)^2/DEVSQ(U46:U$61))</f>
        <v>0.30047246988964149</v>
      </c>
      <c r="D65" s="64">
        <f>D$67*SQRT(1/COUNT(D47:D$61)+AVERAGE(V47:V$61)^2/DEVSQ(V47:V$61))</f>
        <v>0.29462493676215606</v>
      </c>
      <c r="E65" s="64">
        <f>E$67*SQRT(1/COUNT(E48:E$61)+AVERAGE(W48:W$61)^2/DEVSQ(W48:W$61))</f>
        <v>0.75225442903469486</v>
      </c>
      <c r="F65" s="64">
        <f>F$67*SQRT(1/COUNT(F49:F$61)+AVERAGE(X49:X$61)^2/DEVSQ(X49:X$61))</f>
        <v>0.96483368597751695</v>
      </c>
      <c r="G65" s="64">
        <f>G$67*SQRT(1/COUNT(G50:G$61)+AVERAGE(Y50:Y$61)^2/DEVSQ(Y50:Y$61))</f>
        <v>0.4525764427284672</v>
      </c>
      <c r="H65" s="64">
        <f>H$67*SQRT(1/COUNT(H51:H$61)+AVERAGE(Z51:Z$61)^2/DEVSQ(Z51:Z$61))</f>
        <v>0.21527174028495583</v>
      </c>
      <c r="I65" s="64">
        <f>I$67*SQRT(1/COUNT(I52:I$61)+AVERAGE(AA52:AA$61)^2/DEVSQ(AA52:AA$61))</f>
        <v>2.2366619687417053</v>
      </c>
      <c r="J65" s="64" t="e">
        <f>J$67*SQRT(1/COUNT(J53:J$61)+AVERAGE(AB53:AB$61)^2/DEVSQ(AB53:AB$61))</f>
        <v>#DIV/0!</v>
      </c>
      <c r="S65" s="64">
        <f>S$67*SQRT(1/COUNT(S46:S$58)+AVERAGE(U6:U$58)^2/DEVSQ(U46:U$58))</f>
        <v>0.22390021975568986</v>
      </c>
    </row>
    <row r="66" spans="2:19">
      <c r="B66" s="109" t="s">
        <v>105</v>
      </c>
      <c r="C66" s="64">
        <f>CORREL(C46:C$61,U46:U$61)^2</f>
        <v>0.19635208765745746</v>
      </c>
      <c r="D66" s="64">
        <f>CORREL(D47:D$61,V47:V$61)^2</f>
        <v>0.2327717200983056</v>
      </c>
      <c r="E66" s="64">
        <f>CORREL(E48:E$61,W48:W$61)^2</f>
        <v>2.4649142892904517E-2</v>
      </c>
      <c r="F66" s="64">
        <f>CORREL(F49:F$61,X49:X$61)^2</f>
        <v>8.4081728000423461E-2</v>
      </c>
      <c r="G66" s="64">
        <f>CORREL(G50:G$61,Y50:Y$61)^2</f>
        <v>0.52772107709116278</v>
      </c>
      <c r="H66" s="64">
        <f>CORREL(H51:H$61,Z51:Z$61)^2</f>
        <v>0.78905898246735129</v>
      </c>
      <c r="I66" s="64">
        <f>CORREL(I52:I$61,AA52:AA$61)^2</f>
        <v>4.2066814050304132E-3</v>
      </c>
      <c r="J66" s="64">
        <f>CORREL(J53:J$61,AB53:AB$61)^2</f>
        <v>1</v>
      </c>
      <c r="S66" s="64">
        <f>CORREL(S46:S$58,U46:U$58)^2</f>
        <v>0.22262037612156674</v>
      </c>
    </row>
    <row r="67" spans="2:19">
      <c r="B67" s="1" t="s">
        <v>106</v>
      </c>
      <c r="C67" s="64">
        <f t="shared" ref="C67:J67" si="44">SQRT(C$71/C$69)</f>
        <v>0.57297851827599167</v>
      </c>
      <c r="D67" s="64">
        <f t="shared" si="44"/>
        <v>0.49382554440637566</v>
      </c>
      <c r="E67" s="64">
        <f t="shared" si="44"/>
        <v>1.0993643021398967</v>
      </c>
      <c r="F67" s="64">
        <f t="shared" si="44"/>
        <v>0.9845934231120258</v>
      </c>
      <c r="G67" s="64">
        <f t="shared" si="44"/>
        <v>0.46852403438812495</v>
      </c>
      <c r="H67" s="64">
        <f t="shared" si="44"/>
        <v>0.1247893697415367</v>
      </c>
      <c r="I67" s="64">
        <f t="shared" si="44"/>
        <v>1.367469155748716</v>
      </c>
      <c r="J67" s="64" t="e">
        <f t="shared" si="44"/>
        <v>#DIV/0!</v>
      </c>
      <c r="S67" s="64">
        <f>SQRT(S$71/S$69)</f>
        <v>0.38055719654399173</v>
      </c>
    </row>
    <row r="68" spans="2:19">
      <c r="B68" s="1" t="s">
        <v>107</v>
      </c>
      <c r="C68" s="64">
        <f t="shared" ref="C68:J68" si="45">C$70/C$71*C$69</f>
        <v>3.420564136341234</v>
      </c>
      <c r="D68" s="64">
        <f t="shared" si="45"/>
        <v>3.9441095180507437</v>
      </c>
      <c r="E68" s="64">
        <f t="shared" si="45"/>
        <v>0.27799285748941305</v>
      </c>
      <c r="F68" s="64">
        <f t="shared" si="45"/>
        <v>0.45900235081488983</v>
      </c>
      <c r="G68" s="64">
        <f t="shared" si="45"/>
        <v>10.056535372291529</v>
      </c>
      <c r="H68" s="64">
        <f t="shared" si="45"/>
        <v>11.221985060518969</v>
      </c>
      <c r="I68" s="64">
        <f t="shared" si="45"/>
        <v>1.2673356990281569E-2</v>
      </c>
      <c r="J68" s="64" t="e">
        <f t="shared" si="45"/>
        <v>#DIV/0!</v>
      </c>
      <c r="K68" s="45"/>
      <c r="M68" s="45"/>
      <c r="O68" s="45"/>
      <c r="Q68" s="45"/>
      <c r="S68" s="64">
        <f>S$70/S$71*S$69</f>
        <v>3.1501007514446786</v>
      </c>
    </row>
    <row r="69" spans="2:19">
      <c r="B69" s="1" t="s">
        <v>108</v>
      </c>
      <c r="C69" s="110">
        <f>COUNT(C46:C$61)-2</f>
        <v>14</v>
      </c>
      <c r="D69" s="110">
        <f>COUNT(D47:D$61)-2</f>
        <v>13</v>
      </c>
      <c r="E69" s="110">
        <f>COUNT(E48:E$61)-2</f>
        <v>11</v>
      </c>
      <c r="F69" s="110">
        <f>COUNT(F49:F$61)-2</f>
        <v>5</v>
      </c>
      <c r="G69" s="110">
        <f>COUNT(G50:G$61)-2</f>
        <v>9</v>
      </c>
      <c r="H69" s="110">
        <f>COUNT(H51:H$61)-2</f>
        <v>3</v>
      </c>
      <c r="I69" s="110">
        <f>COUNT(I52:I$61)-2</f>
        <v>3</v>
      </c>
      <c r="J69" s="110">
        <f>COUNT(J53:J$61)-2</f>
        <v>0</v>
      </c>
      <c r="S69" s="110">
        <f>COUNT(S46:S$58)-2</f>
        <v>11</v>
      </c>
    </row>
    <row r="70" spans="2:19">
      <c r="B70" s="1" t="s">
        <v>109</v>
      </c>
      <c r="C70" s="64">
        <f>C$66*DEVSQ(C46:C$61)</f>
        <v>1.1229861962607697</v>
      </c>
      <c r="D70" s="64">
        <f>D$66*DEVSQ(D47:D$61)</f>
        <v>0.96182501528135123</v>
      </c>
      <c r="E70" s="64">
        <f>E$66*DEVSQ(E48:E$61)</f>
        <v>0.33598268708018925</v>
      </c>
      <c r="F70" s="64">
        <f>F$66*DEVSQ(F49:F$61)</f>
        <v>0.44496799079233929</v>
      </c>
      <c r="G70" s="64">
        <f>G$66*DEVSQ(G50:G$61)</f>
        <v>2.2075580572838787</v>
      </c>
      <c r="H70" s="64">
        <f>H$66*DEVSQ(H51:H$61)</f>
        <v>0.1747530920317211</v>
      </c>
      <c r="I70" s="64">
        <f>I$66*DEVSQ(I52:I$61)</f>
        <v>2.3698821348146416E-2</v>
      </c>
      <c r="J70" s="64">
        <f>J$66*DEVSQ(J53:J$61)</f>
        <v>0.82477856697642338</v>
      </c>
      <c r="S70" s="64">
        <f>S$66*DEVSQ(S46:S$58)</f>
        <v>0.45620949770552321</v>
      </c>
    </row>
    <row r="71" spans="2:19">
      <c r="B71" s="1" t="s">
        <v>110</v>
      </c>
      <c r="C71" s="64">
        <f>(1-C$66)*DEVSQ(C46:C$61)</f>
        <v>4.5962613536805135</v>
      </c>
      <c r="D71" s="64">
        <f>(1-D$66)*DEVSQ(D47:D$61)</f>
        <v>3.1702276880072926</v>
      </c>
      <c r="E71" s="64">
        <f>(1-E$66)*DEVSQ(E48:E$61)</f>
        <v>13.294620557014962</v>
      </c>
      <c r="F71" s="64">
        <f>(1-F$66)*DEVSQ(F49:F$61)</f>
        <v>4.8471210441772836</v>
      </c>
      <c r="G71" s="64">
        <f>(1-G$66)*DEVSQ(G50:G$61)</f>
        <v>1.9756329371939243</v>
      </c>
      <c r="H71" s="64">
        <f>(1-H$66)*DEVSQ(H51:H$61)</f>
        <v>4.6717160401469872E-2</v>
      </c>
      <c r="I71" s="64">
        <f>(1-I$66)*DEVSQ(I52:I$61)</f>
        <v>5.6099156757723172</v>
      </c>
      <c r="J71" s="64">
        <f>(1-J$66)*DEVSQ(J53:J$61)</f>
        <v>0</v>
      </c>
      <c r="S71" s="64">
        <f>(1-S$66)*DEVSQ(S46:S$58)</f>
        <v>1.5930615782556459</v>
      </c>
    </row>
    <row r="72" spans="2:19">
      <c r="B72" s="1" t="s">
        <v>111</v>
      </c>
      <c r="C72" s="45">
        <f>FDIST(C$68,COUNT(C46:C$61)-C$69-1,C$69)</f>
        <v>8.5611204118176923E-2</v>
      </c>
      <c r="D72" s="45">
        <f>FDIST(D$68,COUNT(D47:D$61)-D$69-1,D$69)</f>
        <v>6.8538127083538139E-2</v>
      </c>
      <c r="E72" s="45">
        <f>FDIST(E$68,COUNT(E48:E$61)-E$69-1,E$69)</f>
        <v>0.60848929063721358</v>
      </c>
      <c r="F72" s="45">
        <f>FDIST(F$68,COUNT(F49:F$61)-F$69-1,F$69)</f>
        <v>0.52816578069429276</v>
      </c>
      <c r="G72" s="45">
        <f>FDIST(G$68,COUNT(G50:G$61)-G$69-1,G$69)</f>
        <v>1.1344001300415654E-2</v>
      </c>
      <c r="H72" s="45">
        <f>FDIST(H$68,COUNT(H51:H$61)-H$69-1,H$69)</f>
        <v>4.4061370368315304E-2</v>
      </c>
      <c r="I72" s="45">
        <f>FDIST(I$68,COUNT(I52:I$61)-I$69-1,I$69)</f>
        <v>0.91747697478439971</v>
      </c>
      <c r="J72" s="45" t="e">
        <f>FDIST(J$68,COUNT(J53:J$61)-J$69-1,J$69)</f>
        <v>#DIV/0!</v>
      </c>
      <c r="S72" s="45">
        <f>FDIST(S$68,COUNT(S46:S$58)-S$69-1,S$69)</f>
        <v>0.10356370688912975</v>
      </c>
    </row>
    <row r="74" spans="2:19">
      <c r="B74" s="1" t="s">
        <v>112</v>
      </c>
      <c r="C74" s="64">
        <f>EXP(C62)</f>
        <v>1.0591544140763196</v>
      </c>
      <c r="D74" s="64">
        <f t="shared" ref="D74:J74" si="46">EXP(D62)</f>
        <v>1.0603612322561067</v>
      </c>
      <c r="E74" s="64">
        <f t="shared" si="46"/>
        <v>0.96210078101807095</v>
      </c>
      <c r="F74" s="64">
        <f t="shared" si="46"/>
        <v>0.94305189050443949</v>
      </c>
      <c r="G74" s="64">
        <f t="shared" si="46"/>
        <v>0.87360918233334739</v>
      </c>
      <c r="H74" s="64">
        <f t="shared" si="46"/>
        <v>1.0752476404642113</v>
      </c>
      <c r="I74" s="64">
        <f t="shared" si="46"/>
        <v>1.0250221829724553</v>
      </c>
      <c r="J74" s="64">
        <f t="shared" si="46"/>
        <v>1.5343655201083861</v>
      </c>
      <c r="S74" s="64">
        <f>EXP(S62)</f>
        <v>1.0513409155134477</v>
      </c>
    </row>
    <row r="75" spans="2:19">
      <c r="B75" s="1" t="s">
        <v>113</v>
      </c>
      <c r="C75" s="44">
        <f>C74-1</f>
        <v>5.9154414076319606E-2</v>
      </c>
      <c r="D75" s="44">
        <f t="shared" ref="D75:J75" si="47">D74-1</f>
        <v>6.0361232256106678E-2</v>
      </c>
      <c r="E75" s="44">
        <f t="shared" si="47"/>
        <v>-3.789921898192905E-2</v>
      </c>
      <c r="F75" s="44">
        <f t="shared" si="47"/>
        <v>-5.6948109495560506E-2</v>
      </c>
      <c r="G75" s="44">
        <f t="shared" si="47"/>
        <v>-0.12639081766665261</v>
      </c>
      <c r="H75" s="44">
        <f t="shared" si="47"/>
        <v>7.5247640464211285E-2</v>
      </c>
      <c r="I75" s="44">
        <f t="shared" si="47"/>
        <v>2.5022182972455287E-2</v>
      </c>
      <c r="J75" s="44">
        <f t="shared" si="47"/>
        <v>0.53436552010838612</v>
      </c>
      <c r="S75" s="45">
        <f>S74-1</f>
        <v>5.134091551344766E-2</v>
      </c>
    </row>
    <row r="98" spans="1:8">
      <c r="A98" s="1" t="s">
        <v>114</v>
      </c>
    </row>
    <row r="99" spans="1:8">
      <c r="A99" s="1" t="s">
        <v>115</v>
      </c>
    </row>
    <row r="100" spans="1:8">
      <c r="C100" s="1" t="s">
        <v>116</v>
      </c>
      <c r="G100" s="1" t="s">
        <v>117</v>
      </c>
    </row>
    <row r="101" spans="1:8">
      <c r="A101" s="84" t="s">
        <v>118</v>
      </c>
      <c r="B101" s="6" t="s">
        <v>94</v>
      </c>
      <c r="C101" s="84">
        <v>0</v>
      </c>
      <c r="D101" s="5">
        <f>C101+1</f>
        <v>1</v>
      </c>
      <c r="E101" s="5">
        <f t="shared" ref="E101:F101" si="48">D101+1</f>
        <v>2</v>
      </c>
      <c r="F101" s="6">
        <f t="shared" si="48"/>
        <v>3</v>
      </c>
      <c r="G101" s="1" t="s">
        <v>119</v>
      </c>
      <c r="H101" s="1" t="s">
        <v>120</v>
      </c>
    </row>
    <row r="102" spans="1:8">
      <c r="A102" s="7">
        <v>2018</v>
      </c>
      <c r="B102" s="111">
        <f>SUM(B5:B8)</f>
        <v>4768</v>
      </c>
      <c r="C102" s="3">
        <f>SUM(PRP_Data!B27:E27,PRP_Data!B28:D28,PRP_Data!B29:C29,PRP_Data!B30)</f>
        <v>48491656</v>
      </c>
      <c r="D102" s="3">
        <f>SUM(PRP_Data!F27:I27,PRP_Data!E28:H28,PRP_Data!D29:G29,PRP_Data!C30:F30)</f>
        <v>20318114</v>
      </c>
      <c r="E102" s="3">
        <f>SUM(PRP_Data!J27:M27,PRP_Data!I28:L28,PRP_Data!H29:K29,PRP_Data!G30:J30)</f>
        <v>125673</v>
      </c>
      <c r="F102" s="10">
        <f>SUM(PRP_Data!N27:Q27,PRP_Data!M28:P28,PRP_Data!L29:O29,PRP_Data!K30:N30)</f>
        <v>0</v>
      </c>
      <c r="G102" s="3">
        <f>SUM(C102:F102)</f>
        <v>68935443</v>
      </c>
      <c r="H102" s="3">
        <f>C102</f>
        <v>48491656</v>
      </c>
    </row>
    <row r="103" spans="1:8">
      <c r="A103" s="8">
        <f>A102+1</f>
        <v>2019</v>
      </c>
      <c r="B103" s="111">
        <f>SUM(B9:B12)</f>
        <v>6363</v>
      </c>
      <c r="C103" s="3">
        <f>SUM(PRP_Data!B31:E31,PRP_Data!B32:D32,PRP_Data!B33:C33,PRP_Data!B34)</f>
        <v>80073668</v>
      </c>
      <c r="D103" s="3">
        <f>SUM(PRP_Data!F31:I31,PRP_Data!E32:H32,PRP_Data!D33:G33,PRP_Data!C34:F34)</f>
        <v>22497690</v>
      </c>
      <c r="E103" s="10">
        <f>SUM(PRP_Data!J31:M31,PRP_Data!I32:L32,PRP_Data!H33:K33,PRP_Data!G34:J34)</f>
        <v>120846</v>
      </c>
      <c r="G103" s="3">
        <f t="shared" ref="G103:G105" si="49">SUM(C103:F103)</f>
        <v>102692204</v>
      </c>
      <c r="H103" s="3">
        <f>D102+C103</f>
        <v>100391782</v>
      </c>
    </row>
    <row r="104" spans="1:8">
      <c r="A104" s="8">
        <f t="shared" ref="A104:A105" si="50">A103+1</f>
        <v>2020</v>
      </c>
      <c r="B104" s="111">
        <f>SUM(B13:B16)</f>
        <v>8955</v>
      </c>
      <c r="C104" s="3">
        <f>SUM(PRP_Data!B35:E35,PRP_Data!B36:D36,PRP_Data!B37:C37,PRP_Data!B38)</f>
        <v>132600277</v>
      </c>
      <c r="D104" s="10">
        <f>SUM(PRP_Data!F35:I35,PRP_Data!E36:H36,PRP_Data!D37:G37,PRP_Data!C38:F38)</f>
        <v>37185019</v>
      </c>
      <c r="G104" s="3">
        <f t="shared" si="49"/>
        <v>169785296</v>
      </c>
      <c r="H104" s="3">
        <f>E102+D103+C104</f>
        <v>155223640</v>
      </c>
    </row>
    <row r="105" spans="1:8">
      <c r="A105" s="9">
        <f t="shared" si="50"/>
        <v>2021</v>
      </c>
      <c r="B105" s="10">
        <f>SUM(B17:B20)</f>
        <v>11794.4755</v>
      </c>
      <c r="C105" s="10">
        <f>SUM(PRP_Data!B39:E39,PRP_Data!B40:D40,PRP_Data!B41:C41,PRP_Data!B42)</f>
        <v>177269634</v>
      </c>
      <c r="G105" s="3">
        <f t="shared" si="49"/>
        <v>177269634</v>
      </c>
      <c r="H105" s="3">
        <f>F102+E103+D104+C105</f>
        <v>214575499</v>
      </c>
    </row>
    <row r="106" spans="1:8">
      <c r="F106" s="1" t="s">
        <v>38</v>
      </c>
      <c r="G106" s="3">
        <f>SUM(G102:G105)</f>
        <v>518682577</v>
      </c>
      <c r="H106" s="3">
        <f>SUM(H102:H105)</f>
        <v>518682577</v>
      </c>
    </row>
    <row r="107" spans="1:8">
      <c r="H107" s="1" t="b">
        <f>H106=PRP_Data!S43</f>
        <v>1</v>
      </c>
    </row>
    <row r="109" spans="1:8">
      <c r="A109" s="1" t="s">
        <v>121</v>
      </c>
    </row>
    <row r="110" spans="1:8">
      <c r="C110" s="1" t="s">
        <v>116</v>
      </c>
      <c r="G110" s="1" t="s">
        <v>117</v>
      </c>
    </row>
    <row r="111" spans="1:8">
      <c r="A111" s="84" t="s">
        <v>118</v>
      </c>
      <c r="B111" s="6" t="s">
        <v>94</v>
      </c>
      <c r="C111" s="84">
        <v>0</v>
      </c>
      <c r="D111" s="5">
        <v>1</v>
      </c>
      <c r="E111" s="5">
        <v>2</v>
      </c>
      <c r="F111" s="6">
        <v>3</v>
      </c>
      <c r="G111" s="1" t="s">
        <v>119</v>
      </c>
      <c r="H111" s="1" t="s">
        <v>120</v>
      </c>
    </row>
    <row r="112" spans="1:8">
      <c r="A112" s="7">
        <v>2018</v>
      </c>
      <c r="B112" s="111">
        <f t="shared" ref="B112:B115" si="51">B102</f>
        <v>4768</v>
      </c>
      <c r="C112" s="3">
        <f t="shared" ref="C112:F112" si="52">C102/$B112</f>
        <v>10170.229865771813</v>
      </c>
      <c r="D112" s="3">
        <f t="shared" si="52"/>
        <v>4261.3494127516778</v>
      </c>
      <c r="E112" s="3">
        <f t="shared" si="52"/>
        <v>26.357592281879196</v>
      </c>
      <c r="F112" s="10">
        <f t="shared" si="52"/>
        <v>0</v>
      </c>
      <c r="G112" s="3">
        <f>SUM(C112:F112)</f>
        <v>14457.936870805372</v>
      </c>
      <c r="H112" s="3">
        <f>C112</f>
        <v>10170.229865771813</v>
      </c>
    </row>
    <row r="113" spans="1:11">
      <c r="A113" s="8">
        <v>2019</v>
      </c>
      <c r="B113" s="111">
        <f t="shared" si="51"/>
        <v>6363</v>
      </c>
      <c r="C113" s="3">
        <f t="shared" ref="C113:E113" si="53">C103/$B113</f>
        <v>12584.263397768349</v>
      </c>
      <c r="D113" s="3">
        <f t="shared" si="53"/>
        <v>3535.7048561999059</v>
      </c>
      <c r="E113" s="10">
        <f t="shared" si="53"/>
        <v>18.991984912776992</v>
      </c>
      <c r="G113" s="3">
        <f t="shared" ref="G113:G115" si="54">SUM(C113:F113)</f>
        <v>16138.960238881031</v>
      </c>
      <c r="H113" s="3">
        <f>D112+C113</f>
        <v>16845.612810520026</v>
      </c>
    </row>
    <row r="114" spans="1:11">
      <c r="A114" s="8">
        <v>2020</v>
      </c>
      <c r="B114" s="111">
        <f t="shared" si="51"/>
        <v>8955</v>
      </c>
      <c r="C114" s="3">
        <f t="shared" ref="C114:D114" si="55">C104/$B114</f>
        <v>14807.401116694584</v>
      </c>
      <c r="D114" s="10">
        <f t="shared" si="55"/>
        <v>4152.4309324399774</v>
      </c>
      <c r="G114" s="3">
        <f t="shared" si="54"/>
        <v>18959.832049134562</v>
      </c>
      <c r="H114" s="3">
        <f>E112+D113+C114</f>
        <v>18369.463565176367</v>
      </c>
    </row>
    <row r="115" spans="1:11">
      <c r="A115" s="9">
        <v>2021</v>
      </c>
      <c r="B115" s="10">
        <f t="shared" si="51"/>
        <v>11794.4755</v>
      </c>
      <c r="C115" s="10">
        <f>C105/$B115</f>
        <v>15029.887000909874</v>
      </c>
      <c r="G115" s="3">
        <f t="shared" si="54"/>
        <v>15029.887000909874</v>
      </c>
      <c r="H115" s="3">
        <f>F112+E113+D114+C115</f>
        <v>19201.309918262628</v>
      </c>
    </row>
    <row r="116" spans="1:11">
      <c r="F116" s="1" t="s">
        <v>38</v>
      </c>
      <c r="G116" s="3">
        <f>SUM(G112:G115)</f>
        <v>64586.616159730838</v>
      </c>
      <c r="H116" s="3">
        <f>SUM(H112:H115)</f>
        <v>64586.616159730838</v>
      </c>
    </row>
    <row r="117" spans="1:11">
      <c r="G117" s="3"/>
      <c r="H117" s="3"/>
    </row>
    <row r="118" spans="1:11">
      <c r="A118" s="1" t="s">
        <v>121</v>
      </c>
    </row>
    <row r="119" spans="1:11">
      <c r="C119" s="1" t="s">
        <v>116</v>
      </c>
      <c r="G119" s="1" t="s">
        <v>117</v>
      </c>
    </row>
    <row r="120" spans="1:11">
      <c r="A120" s="84" t="s">
        <v>122</v>
      </c>
      <c r="B120" s="6" t="s">
        <v>94</v>
      </c>
      <c r="C120" s="11">
        <v>0</v>
      </c>
      <c r="D120" s="5">
        <v>1</v>
      </c>
      <c r="E120" s="5">
        <v>2</v>
      </c>
      <c r="F120" s="6">
        <v>3</v>
      </c>
      <c r="H120" s="1" t="s">
        <v>120</v>
      </c>
    </row>
    <row r="121" spans="1:11">
      <c r="A121" s="7">
        <v>2018</v>
      </c>
      <c r="B121" s="111">
        <v>4768</v>
      </c>
      <c r="C121" s="14">
        <f>C112</f>
        <v>10170.229865771813</v>
      </c>
      <c r="D121" s="29"/>
      <c r="E121" s="29"/>
      <c r="F121" s="29"/>
      <c r="G121" s="3"/>
      <c r="H121" s="3">
        <f>SUM(C121:F121)</f>
        <v>10170.229865771813</v>
      </c>
    </row>
    <row r="122" spans="1:11">
      <c r="A122" s="8">
        <v>2019</v>
      </c>
      <c r="B122" s="111">
        <v>6363</v>
      </c>
      <c r="C122" s="30">
        <f>C113</f>
        <v>12584.263397768349</v>
      </c>
      <c r="D122" s="34">
        <f>D112</f>
        <v>4261.3494127516778</v>
      </c>
      <c r="E122" s="3"/>
      <c r="F122" s="3"/>
      <c r="G122" s="3"/>
      <c r="H122" s="3">
        <f t="shared" ref="H122:H124" si="56">SUM(C122:F122)</f>
        <v>16845.612810520026</v>
      </c>
    </row>
    <row r="123" spans="1:11">
      <c r="A123" s="8">
        <v>2020</v>
      </c>
      <c r="B123" s="111">
        <v>8955</v>
      </c>
      <c r="C123" s="30">
        <f>C114</f>
        <v>14807.401116694584</v>
      </c>
      <c r="D123" s="3">
        <f>D113</f>
        <v>3535.7048561999059</v>
      </c>
      <c r="E123" s="34">
        <f>E112</f>
        <v>26.357592281879196</v>
      </c>
      <c r="F123" s="3"/>
      <c r="G123" s="3"/>
      <c r="H123" s="3">
        <f t="shared" si="56"/>
        <v>18369.463565176367</v>
      </c>
    </row>
    <row r="124" spans="1:11">
      <c r="A124" s="9">
        <v>2021</v>
      </c>
      <c r="B124" s="10">
        <v>11794.4755</v>
      </c>
      <c r="C124" s="31">
        <f>C115</f>
        <v>15029.887000909874</v>
      </c>
      <c r="D124" s="32">
        <f>D114</f>
        <v>4152.4309324399774</v>
      </c>
      <c r="E124" s="32">
        <f>E113</f>
        <v>18.991984912776992</v>
      </c>
      <c r="F124" s="35">
        <f>F112</f>
        <v>0</v>
      </c>
      <c r="G124" s="3"/>
      <c r="H124" s="3">
        <f t="shared" si="56"/>
        <v>19201.309918262628</v>
      </c>
    </row>
    <row r="125" spans="1:11">
      <c r="F125" s="1" t="s">
        <v>38</v>
      </c>
      <c r="G125" s="3"/>
      <c r="H125" s="3">
        <f>SUM(H121:H124)</f>
        <v>64586.616159730838</v>
      </c>
    </row>
    <row r="127" spans="1:11">
      <c r="A127" s="1" t="s">
        <v>123</v>
      </c>
    </row>
    <row r="128" spans="1:11">
      <c r="C128" s="1" t="s">
        <v>116</v>
      </c>
      <c r="K128" s="1" t="s">
        <v>124</v>
      </c>
    </row>
    <row r="129" spans="1:22">
      <c r="A129" s="84" t="s">
        <v>122</v>
      </c>
      <c r="B129" s="6"/>
      <c r="C129" s="11">
        <v>0</v>
      </c>
      <c r="D129" s="5">
        <v>1</v>
      </c>
      <c r="E129" s="5">
        <v>2</v>
      </c>
      <c r="F129" s="6">
        <v>3</v>
      </c>
      <c r="K129" s="4" t="s">
        <v>119</v>
      </c>
      <c r="L129" s="4" t="s">
        <v>125</v>
      </c>
      <c r="M129" s="4" t="s">
        <v>126</v>
      </c>
      <c r="S129" s="1" t="s">
        <v>127</v>
      </c>
    </row>
    <row r="130" spans="1:22">
      <c r="A130" s="7">
        <v>2018</v>
      </c>
      <c r="B130" s="111"/>
      <c r="C130" s="112">
        <f>IFERROR(LN(C121),"")</f>
        <v>9.2272200911246216</v>
      </c>
      <c r="D130" s="113"/>
      <c r="E130" s="113"/>
      <c r="F130" s="113"/>
      <c r="K130" s="8">
        <f t="shared" ref="K130:K133" si="57">A112</f>
        <v>2018</v>
      </c>
      <c r="L130" s="114">
        <f>LN(G112)</f>
        <v>9.5789988071656893</v>
      </c>
      <c r="M130" s="8">
        <v>1</v>
      </c>
      <c r="S130" s="1">
        <v>1</v>
      </c>
    </row>
    <row r="131" spans="1:22">
      <c r="A131" s="8">
        <v>2019</v>
      </c>
      <c r="B131" s="111"/>
      <c r="C131" s="115">
        <f>IFERROR(LN(C122),"")</f>
        <v>9.4402023756831053</v>
      </c>
      <c r="D131" s="116">
        <f>IFERROR(LN(D122),"")</f>
        <v>8.3573411526611654</v>
      </c>
      <c r="E131" s="20"/>
      <c r="F131" s="20"/>
      <c r="K131" s="8">
        <f t="shared" si="57"/>
        <v>2019</v>
      </c>
      <c r="L131" s="114">
        <f t="shared" ref="L131:L133" si="58">LN(G113)</f>
        <v>9.6889915183659578</v>
      </c>
      <c r="M131" s="8">
        <v>2</v>
      </c>
      <c r="S131" s="1">
        <v>2</v>
      </c>
      <c r="T131" s="1">
        <f>IF(D131="","",$S131)</f>
        <v>2</v>
      </c>
    </row>
    <row r="132" spans="1:22">
      <c r="A132" s="8">
        <v>2020</v>
      </c>
      <c r="B132" s="111"/>
      <c r="C132" s="115">
        <f>IFERROR(LN(C123),"")</f>
        <v>9.6028824102084833</v>
      </c>
      <c r="D132" s="20">
        <f>IFERROR(LN(D123),"")</f>
        <v>8.1706679520046066</v>
      </c>
      <c r="E132" s="116">
        <f>IFERROR(LN(E123),"")</f>
        <v>3.2717563656249062</v>
      </c>
      <c r="F132" s="20"/>
      <c r="K132" s="8">
        <f t="shared" si="57"/>
        <v>2020</v>
      </c>
      <c r="L132" s="114">
        <f t="shared" si="58"/>
        <v>9.8500779176017712</v>
      </c>
      <c r="M132" s="8">
        <v>3</v>
      </c>
      <c r="S132" s="1">
        <v>3</v>
      </c>
      <c r="T132" s="1">
        <f t="shared" ref="T132:T133" si="59">IF(D132="","",$S132)</f>
        <v>3</v>
      </c>
      <c r="U132" s="1">
        <f t="shared" ref="U132:U133" si="60">IF(E132="","",$S132)</f>
        <v>3</v>
      </c>
    </row>
    <row r="133" spans="1:22">
      <c r="A133" s="9">
        <v>2021</v>
      </c>
      <c r="B133" s="10"/>
      <c r="C133" s="117">
        <f>IFERROR(LN(C124),"")</f>
        <v>9.6177959644825552</v>
      </c>
      <c r="D133" s="118">
        <f>IFERROR(LN(D124),"")</f>
        <v>8.3314492085833152</v>
      </c>
      <c r="E133" s="118">
        <f>IFERROR(LN(E124),"")</f>
        <v>2.9440170434681443</v>
      </c>
      <c r="F133" s="119" t="str">
        <f>IFERROR(LN(F124),"")</f>
        <v/>
      </c>
      <c r="K133" s="9">
        <f t="shared" si="57"/>
        <v>2021</v>
      </c>
      <c r="L133" s="120">
        <f t="shared" si="58"/>
        <v>9.6177959644825552</v>
      </c>
      <c r="M133" s="9" t="str">
        <f>""</f>
        <v/>
      </c>
      <c r="N133" s="1" t="s">
        <v>128</v>
      </c>
      <c r="S133" s="1">
        <v>4</v>
      </c>
      <c r="T133" s="1">
        <f t="shared" si="59"/>
        <v>4</v>
      </c>
      <c r="U133" s="1">
        <f t="shared" si="60"/>
        <v>4</v>
      </c>
      <c r="V133" s="1" t="str">
        <f>IF(F133="","",$S133)</f>
        <v/>
      </c>
    </row>
    <row r="134" spans="1:22">
      <c r="B134" s="107" t="s">
        <v>101</v>
      </c>
      <c r="C134" s="64">
        <f>COVAR(C130:C$133,S130:S$133)/DEVSQ(S130:S$133)*COUNT(C130:C$133)</f>
        <v>0.1334407654599179</v>
      </c>
      <c r="D134" s="64">
        <f>COVAR(D131:D$133,T131:T$133)/DEVSQ(T131:T$133)*COUNT(D131:D$133)</f>
        <v>-1.2945972038925113E-2</v>
      </c>
      <c r="E134" s="64">
        <f>COVAR(E132:E$133,U132:U$133)/DEVSQ(U132:U$133)*COUNT(E132:E$133)</f>
        <v>-0.32773932215676194</v>
      </c>
      <c r="F134" s="64" t="e">
        <f>COVAR(F133:F$133,V133:V$133)/DEVSQ(V133:V$133)*COUNT(F133:F$133)</f>
        <v>#DIV/0!</v>
      </c>
      <c r="K134" s="107" t="s">
        <v>101</v>
      </c>
      <c r="L134" s="64">
        <f>COVAR(L130:L$132,M130:M$132)/DEVSQ(M130:M$132)*COUNT(L130:L$132)</f>
        <v>0.13553955521804095</v>
      </c>
    </row>
    <row r="135" spans="1:22">
      <c r="B135" s="108" t="s">
        <v>102</v>
      </c>
      <c r="C135" s="64">
        <f>AVERAGE(C130:C$133)-C$134*AVERAGE(S130:S$133)</f>
        <v>9.1384232967248984</v>
      </c>
      <c r="D135" s="64">
        <f>AVERAGE(D131:D$133)-D$134*AVERAGE(T131:T$133)</f>
        <v>8.325324020533138</v>
      </c>
      <c r="E135" s="64">
        <f>AVERAGE(E132:E$133)-E$134*AVERAGE(U132:U$133)</f>
        <v>4.254974332095192</v>
      </c>
      <c r="F135" s="64" t="e">
        <f>AVERAGE(F133:F$133)-F$134*AVERAGE(V133:V$133)</f>
        <v>#DIV/0!</v>
      </c>
      <c r="K135" s="108" t="s">
        <v>102</v>
      </c>
      <c r="L135" s="64">
        <f>AVERAGE(L130:L$132)-L$134*AVERAGE(M130:M$132)</f>
        <v>9.4349436372750581</v>
      </c>
    </row>
    <row r="136" spans="1:22">
      <c r="B136" s="1" t="s">
        <v>103</v>
      </c>
      <c r="C136" s="64">
        <f>C$139/SQRT(DEVSQ(S130:S$133))</f>
        <v>0</v>
      </c>
      <c r="D136" s="64">
        <f>D$139/SQRT(DEVSQ(T131:T$133))</f>
        <v>0</v>
      </c>
      <c r="E136" s="64" t="e">
        <f>E$139/SQRT(DEVSQ(U132:U$133))</f>
        <v>#DIV/0!</v>
      </c>
      <c r="F136" s="64" t="e">
        <f>F$139/SQRT(DEVSQ(V133:V$133))</f>
        <v>#NUM!</v>
      </c>
      <c r="K136" s="1" t="s">
        <v>103</v>
      </c>
      <c r="L136" s="64">
        <f>L$139/SQRT(DEVSQ(M130:M$132))</f>
        <v>0</v>
      </c>
    </row>
    <row r="137" spans="1:22">
      <c r="B137" s="1" t="s">
        <v>104</v>
      </c>
      <c r="C137" s="64">
        <f>C$139*SQRT(1/COUNT(C130:C$133)+AVERAGE(S130:S$133)^2/DEVSQ(S130:S$133))</f>
        <v>0</v>
      </c>
      <c r="D137" s="64">
        <f>D$139*SQRT(1/COUNT(D131:D$133)+AVERAGE(T131:T$133)^2/DEVSQ(T131:T$133))</f>
        <v>0</v>
      </c>
      <c r="E137" s="64" t="e">
        <f>E$139*SQRT(1/COUNT(E132:E$133)+AVERAGE(U132:U$133)^2/DEVSQ(U132:U$133))</f>
        <v>#DIV/0!</v>
      </c>
      <c r="F137" s="64" t="e">
        <f>F$139*SQRT(1/COUNT(F133:F$133)+AVERAGE(V133:V$133)^2/DEVSQ(V133:V$133))</f>
        <v>#DIV/0!</v>
      </c>
      <c r="K137" s="1" t="s">
        <v>104</v>
      </c>
      <c r="L137" s="64">
        <f>L$139*SQRT(1/COUNT(L130:L$132)+AVERAGE(M130:M$132)^2/DEVSQ(M130:M$132))</f>
        <v>0</v>
      </c>
    </row>
    <row r="138" spans="1:22">
      <c r="B138" s="109" t="s">
        <v>105</v>
      </c>
      <c r="C138" s="64">
        <f>CORREL(C130:C$133,S130:S$133)^2</f>
        <v>0.89646303618094825</v>
      </c>
      <c r="D138" s="64">
        <f>CORREL(D131:D$133,T131:T$133)^2</f>
        <v>1.6386243152491195E-2</v>
      </c>
      <c r="E138" s="64">
        <f>CORREL(E132:E$133,U132:U$133)^2</f>
        <v>1</v>
      </c>
      <c r="F138" s="64" t="e">
        <f>CORREL(F133:F$133,V133:V$133)^2</f>
        <v>#DIV/0!</v>
      </c>
      <c r="K138" s="109" t="s">
        <v>105</v>
      </c>
      <c r="L138" s="64">
        <f>CORREL(L130:L$132,M130:M$132)^2</f>
        <v>0.98829669592343072</v>
      </c>
    </row>
    <row r="139" spans="1:22">
      <c r="B139" s="1" t="s">
        <v>106</v>
      </c>
      <c r="C139" s="64">
        <f>SQRT(C$43/C$141)</f>
        <v>0</v>
      </c>
      <c r="D139" s="64">
        <f>SQRT(D$43/D$141)</f>
        <v>0</v>
      </c>
      <c r="E139" s="64" t="e">
        <f>SQRT(E$43/E$141)</f>
        <v>#DIV/0!</v>
      </c>
      <c r="F139" s="64">
        <f>SQRT(F$43/F$141)</f>
        <v>0</v>
      </c>
      <c r="K139" s="1" t="s">
        <v>106</v>
      </c>
      <c r="L139" s="64">
        <f>SQRT(L$43/L$141)</f>
        <v>0</v>
      </c>
    </row>
    <row r="140" spans="1:22">
      <c r="B140" s="1" t="s">
        <v>107</v>
      </c>
      <c r="C140" s="64">
        <f>C$142/C$143*C$141</f>
        <v>17.31677273727416</v>
      </c>
      <c r="D140" s="64">
        <f>D$142/D$143*D$141</f>
        <v>1.6659225268472511E-2</v>
      </c>
      <c r="E140" s="64" t="e">
        <f>E$142/E$143*E$141</f>
        <v>#DIV/0!</v>
      </c>
      <c r="F140" s="64" t="e">
        <f>F$142/F$143*F$141</f>
        <v>#DIV/0!</v>
      </c>
      <c r="K140" s="1" t="s">
        <v>107</v>
      </c>
      <c r="L140" s="64">
        <f>L$142/L$143*L$141</f>
        <v>84.445955557290915</v>
      </c>
    </row>
    <row r="141" spans="1:22">
      <c r="B141" s="1" t="s">
        <v>108</v>
      </c>
      <c r="C141" s="110">
        <f>COUNT(C130:C$133)-2</f>
        <v>2</v>
      </c>
      <c r="D141" s="110">
        <f>COUNT(D131:D$133)-2</f>
        <v>1</v>
      </c>
      <c r="E141" s="110">
        <f>COUNT(E132:E$133)-2</f>
        <v>0</v>
      </c>
      <c r="F141" s="110">
        <f>COUNT(F133:F$133)-2</f>
        <v>-2</v>
      </c>
      <c r="K141" s="1" t="s">
        <v>108</v>
      </c>
      <c r="L141" s="110">
        <f>COUNT(L130:L$132)-2</f>
        <v>1</v>
      </c>
    </row>
    <row r="142" spans="1:22">
      <c r="B142" s="1" t="s">
        <v>109</v>
      </c>
      <c r="C142" s="64">
        <f>C$138*DEVSQ(C130:C$133)</f>
        <v>8.9032189432644099E-2</v>
      </c>
      <c r="D142" s="64">
        <f>D$138*DEVSQ(D131:D$133)</f>
        <v>3.351963840652617E-4</v>
      </c>
      <c r="E142" s="64">
        <f>E$138*DEVSQ(E132:E$133)</f>
        <v>5.370653164388689E-2</v>
      </c>
      <c r="F142" s="64" t="e">
        <f>F$138*DEVSQ(F133:F$133)</f>
        <v>#DIV/0!</v>
      </c>
      <c r="K142" s="1" t="s">
        <v>109</v>
      </c>
      <c r="L142" s="64">
        <f>L$138*DEVSQ(L130:L$132)</f>
        <v>3.6741942057408751E-2</v>
      </c>
    </row>
    <row r="143" spans="1:22">
      <c r="B143" s="1" t="s">
        <v>110</v>
      </c>
      <c r="C143" s="64">
        <f>(1-C$138)*DEVSQ(C130:C$133)</f>
        <v>1.0282769287721066E-2</v>
      </c>
      <c r="D143" s="64">
        <f>(1-D$138)*DEVSQ(D131:D$133)</f>
        <v>2.0120766642109038E-2</v>
      </c>
      <c r="E143" s="64">
        <f>(1-E$138)*DEVSQ(E132:E$133)</f>
        <v>0</v>
      </c>
      <c r="F143" s="64" t="e">
        <f>(1-F$138)*DEVSQ(F133:F$133)</f>
        <v>#DIV/0!</v>
      </c>
      <c r="K143" s="1" t="s">
        <v>110</v>
      </c>
      <c r="L143" s="64">
        <f>(1-L$138)*DEVSQ(L130:L$132)</f>
        <v>4.3509415951225526E-4</v>
      </c>
    </row>
    <row r="144" spans="1:22">
      <c r="B144" s="1" t="s">
        <v>111</v>
      </c>
      <c r="C144" s="45">
        <f>FDIST(C$140,COUNT(C130:C$133)-C$141-1,C$141)</f>
        <v>5.3182680671214011E-2</v>
      </c>
      <c r="D144" s="45">
        <f>FDIST(D$140,COUNT(D131:D$133)-D$141-1,D$141)</f>
        <v>0.91828287332248815</v>
      </c>
      <c r="E144" s="45" t="e">
        <f>FDIST(E$140,COUNT(E132:E$133)-E$141-1,E$141)</f>
        <v>#DIV/0!</v>
      </c>
      <c r="F144" s="45" t="e">
        <f>FDIST(F$140,COUNT(F133:F$133)-F$141-1,F$141)</f>
        <v>#DIV/0!</v>
      </c>
      <c r="K144" s="1" t="s">
        <v>111</v>
      </c>
      <c r="L144" s="45">
        <f>FDIST(L$140,COUNT(L130:L$132)-L$141-1,L$141)</f>
        <v>6.9005727634130806E-2</v>
      </c>
    </row>
    <row r="146" spans="1:14">
      <c r="B146" s="1" t="s">
        <v>112</v>
      </c>
      <c r="C146" s="64">
        <f>EXP(C134)</f>
        <v>1.1427535736479002</v>
      </c>
      <c r="D146" s="64">
        <f t="shared" ref="D146:E146" si="61">EXP(D134)</f>
        <v>0.98713746660419754</v>
      </c>
      <c r="E146" s="64">
        <f t="shared" si="61"/>
        <v>0.72055082686114524</v>
      </c>
      <c r="K146" s="1" t="s">
        <v>112</v>
      </c>
      <c r="L146" s="64">
        <f>EXP(L134)</f>
        <v>1.1451544917741971</v>
      </c>
    </row>
    <row r="147" spans="1:14">
      <c r="B147" s="1" t="s">
        <v>129</v>
      </c>
      <c r="C147" s="44">
        <f>C146-1</f>
        <v>0.1427535736479002</v>
      </c>
      <c r="D147" s="44">
        <f t="shared" ref="D147:E147" si="62">D146-1</f>
        <v>-1.2862533395802456E-2</v>
      </c>
      <c r="E147" s="44">
        <f t="shared" si="62"/>
        <v>-0.27944917313885476</v>
      </c>
      <c r="K147" s="1" t="s">
        <v>129</v>
      </c>
      <c r="L147" s="44">
        <f>L146-1</f>
        <v>0.14515449177419715</v>
      </c>
      <c r="M147" s="44">
        <f>(1+S75)^4-1</f>
        <v>0.2217272635445664</v>
      </c>
      <c r="N147" s="1" t="s">
        <v>130</v>
      </c>
    </row>
    <row r="149" spans="1:14">
      <c r="A149" s="1" t="s">
        <v>131</v>
      </c>
    </row>
    <row r="150" spans="1:14">
      <c r="A150" s="1" t="s">
        <v>132</v>
      </c>
    </row>
    <row r="151" spans="1:14">
      <c r="A151" s="1" t="s">
        <v>133</v>
      </c>
      <c r="B151" s="1" t="s">
        <v>134</v>
      </c>
      <c r="C151" s="1" t="s">
        <v>135</v>
      </c>
      <c r="E151" s="1" t="s">
        <v>136</v>
      </c>
    </row>
    <row r="152" spans="1:14">
      <c r="A152" s="121">
        <v>43160</v>
      </c>
      <c r="B152" s="1">
        <v>112.6</v>
      </c>
      <c r="C152" s="64">
        <f>$B$167/B152</f>
        <v>1.0772646536412078</v>
      </c>
      <c r="E152" s="46">
        <f>(B167/B152)^(1/(COUNT(B152:B167)-1))-1</f>
        <v>4.9740028340323761E-3</v>
      </c>
    </row>
    <row r="153" spans="1:14">
      <c r="A153" s="121">
        <v>43252</v>
      </c>
      <c r="B153" s="1">
        <v>113</v>
      </c>
      <c r="C153" s="64">
        <f t="shared" ref="C153:C167" si="63">$B$167/B153</f>
        <v>1.0734513274336284</v>
      </c>
    </row>
    <row r="154" spans="1:14">
      <c r="A154" s="121">
        <v>43344</v>
      </c>
      <c r="B154" s="1">
        <v>113.5</v>
      </c>
      <c r="C154" s="64">
        <f t="shared" si="63"/>
        <v>1.0687224669603523</v>
      </c>
      <c r="E154" s="1" t="s">
        <v>137</v>
      </c>
    </row>
    <row r="155" spans="1:14">
      <c r="A155" s="121">
        <v>43435</v>
      </c>
      <c r="B155" s="1">
        <v>114.1</v>
      </c>
      <c r="C155" s="64">
        <f t="shared" si="63"/>
        <v>1.0631025416301489</v>
      </c>
      <c r="E155" s="46">
        <f>(B167/B152)^(4/(COUNT(B152:B167)-1))-1</f>
        <v>2.0044948414720931E-2</v>
      </c>
    </row>
    <row r="156" spans="1:14">
      <c r="A156" s="121">
        <v>43525</v>
      </c>
      <c r="B156" s="1">
        <v>114.1</v>
      </c>
      <c r="C156" s="64">
        <f t="shared" si="63"/>
        <v>1.0631025416301489</v>
      </c>
    </row>
    <row r="157" spans="1:14">
      <c r="A157" s="121">
        <v>43617</v>
      </c>
      <c r="B157" s="1">
        <v>114.8</v>
      </c>
      <c r="C157" s="64">
        <f t="shared" si="63"/>
        <v>1.0566202090592334</v>
      </c>
    </row>
    <row r="158" spans="1:14">
      <c r="A158" s="121">
        <v>43709</v>
      </c>
      <c r="B158" s="1">
        <v>115.4</v>
      </c>
      <c r="C158" s="64">
        <f t="shared" si="63"/>
        <v>1.0511265164644714</v>
      </c>
    </row>
    <row r="159" spans="1:14">
      <c r="A159" s="121">
        <v>43800</v>
      </c>
      <c r="B159" s="1">
        <v>116.2</v>
      </c>
      <c r="C159" s="64">
        <f t="shared" si="63"/>
        <v>1.0438898450946643</v>
      </c>
    </row>
    <row r="160" spans="1:14">
      <c r="A160" s="121">
        <v>43891</v>
      </c>
      <c r="B160" s="1">
        <v>116.6</v>
      </c>
      <c r="C160" s="64">
        <f t="shared" si="63"/>
        <v>1.0403087478559176</v>
      </c>
    </row>
    <row r="161" spans="1:17">
      <c r="A161" s="121">
        <v>43983</v>
      </c>
      <c r="B161" s="1">
        <v>114.4</v>
      </c>
      <c r="C161" s="64">
        <f t="shared" si="63"/>
        <v>1.0603146853146852</v>
      </c>
    </row>
    <row r="162" spans="1:17">
      <c r="A162" s="121">
        <v>44075</v>
      </c>
      <c r="B162" s="1">
        <v>116.2</v>
      </c>
      <c r="C162" s="64">
        <f t="shared" si="63"/>
        <v>1.0438898450946643</v>
      </c>
    </row>
    <row r="163" spans="1:17">
      <c r="A163" s="121">
        <v>44166</v>
      </c>
      <c r="B163" s="1">
        <v>117.2</v>
      </c>
      <c r="C163" s="64">
        <f t="shared" si="63"/>
        <v>1.0349829351535835</v>
      </c>
    </row>
    <row r="164" spans="1:17">
      <c r="A164" s="121">
        <v>44256</v>
      </c>
      <c r="B164" s="1">
        <v>117.9</v>
      </c>
      <c r="C164" s="64">
        <f t="shared" si="63"/>
        <v>1.0288379983036471</v>
      </c>
    </row>
    <row r="165" spans="1:17">
      <c r="A165" s="121">
        <v>44348</v>
      </c>
      <c r="B165" s="1">
        <v>118.8</v>
      </c>
      <c r="C165" s="64">
        <f t="shared" si="63"/>
        <v>1.021043771043771</v>
      </c>
    </row>
    <row r="166" spans="1:17">
      <c r="A166" s="121">
        <v>44440</v>
      </c>
      <c r="B166" s="1">
        <v>119.7</v>
      </c>
      <c r="C166" s="64">
        <f t="shared" si="63"/>
        <v>1.0133667502088555</v>
      </c>
    </row>
    <row r="167" spans="1:17">
      <c r="A167" s="121">
        <v>44531</v>
      </c>
      <c r="B167" s="1">
        <v>121.3</v>
      </c>
      <c r="C167" s="64">
        <f t="shared" si="63"/>
        <v>1</v>
      </c>
    </row>
    <row r="171" spans="1:17">
      <c r="A171" s="1" t="s">
        <v>138</v>
      </c>
    </row>
    <row r="173" spans="1:17">
      <c r="A173" s="1" t="s">
        <v>139</v>
      </c>
      <c r="B173" s="46">
        <f>Control!B5</f>
        <v>0.02</v>
      </c>
    </row>
    <row r="175" spans="1:17">
      <c r="B175" s="1" t="s">
        <v>32</v>
      </c>
    </row>
    <row r="176" spans="1:17">
      <c r="A176" s="4" t="s">
        <v>13</v>
      </c>
      <c r="B176" s="5">
        <v>0</v>
      </c>
      <c r="C176" s="5">
        <v>1</v>
      </c>
      <c r="D176" s="5">
        <v>2</v>
      </c>
      <c r="E176" s="5">
        <v>3</v>
      </c>
      <c r="F176" s="5">
        <v>4</v>
      </c>
      <c r="G176" s="5">
        <v>5</v>
      </c>
      <c r="H176" s="5">
        <v>6</v>
      </c>
      <c r="I176" s="5">
        <v>7</v>
      </c>
      <c r="J176" s="5">
        <v>8</v>
      </c>
      <c r="K176" s="5">
        <v>9</v>
      </c>
      <c r="L176" s="5">
        <v>10</v>
      </c>
      <c r="M176" s="5">
        <v>11</v>
      </c>
      <c r="N176" s="5">
        <v>12</v>
      </c>
      <c r="O176" s="5">
        <v>13</v>
      </c>
      <c r="P176" s="5">
        <v>14</v>
      </c>
      <c r="Q176" s="6">
        <v>15</v>
      </c>
    </row>
    <row r="177" spans="1:17">
      <c r="A177" s="7" t="str">
        <f t="shared" ref="A177:A192" si="64">A5</f>
        <v>2018Q1</v>
      </c>
      <c r="B177" s="64">
        <f t="shared" ref="B177:B190" si="65">B178*(1+$B$173)^(1/4)</f>
        <v>1.0797560983523891</v>
      </c>
      <c r="C177" s="64">
        <f t="shared" ref="C177:Q177" si="66">B178</f>
        <v>1.0744238065200091</v>
      </c>
      <c r="D177" s="64">
        <f t="shared" si="66"/>
        <v>1.0691178477976981</v>
      </c>
      <c r="E177" s="64">
        <f t="shared" si="66"/>
        <v>1.0638380921414325</v>
      </c>
      <c r="F177" s="64">
        <f t="shared" si="66"/>
        <v>1.0585844101494006</v>
      </c>
      <c r="G177" s="64">
        <f t="shared" si="66"/>
        <v>1.053356673058832</v>
      </c>
      <c r="H177" s="64">
        <f t="shared" si="66"/>
        <v>1.048154752742841</v>
      </c>
      <c r="I177" s="64">
        <f t="shared" si="66"/>
        <v>1.0429785217072864</v>
      </c>
      <c r="J177" s="64">
        <f t="shared" si="66"/>
        <v>1.0378278530876475</v>
      </c>
      <c r="K177" s="64">
        <f t="shared" si="66"/>
        <v>1.0327026206459136</v>
      </c>
      <c r="L177" s="64">
        <f t="shared" si="66"/>
        <v>1.0276026987674909</v>
      </c>
      <c r="M177" s="64">
        <f t="shared" si="66"/>
        <v>1.0225279624581236</v>
      </c>
      <c r="N177" s="64">
        <f t="shared" si="66"/>
        <v>1.0174782873408303</v>
      </c>
      <c r="O177" s="64">
        <f t="shared" si="66"/>
        <v>1.0124535496528559</v>
      </c>
      <c r="P177" s="64">
        <f t="shared" si="66"/>
        <v>1.0074536262426377</v>
      </c>
      <c r="Q177" s="122">
        <f t="shared" si="66"/>
        <v>1.0024783945667874</v>
      </c>
    </row>
    <row r="178" spans="1:17">
      <c r="A178" s="8" t="str">
        <f t="shared" si="64"/>
        <v>2018Q2</v>
      </c>
      <c r="B178" s="64">
        <f t="shared" si="65"/>
        <v>1.0744238065200091</v>
      </c>
      <c r="C178" s="64">
        <f t="shared" ref="C178:P178" si="67">B179</f>
        <v>1.0691178477976981</v>
      </c>
      <c r="D178" s="64">
        <f t="shared" si="67"/>
        <v>1.0638380921414325</v>
      </c>
      <c r="E178" s="64">
        <f t="shared" si="67"/>
        <v>1.0585844101494006</v>
      </c>
      <c r="F178" s="64">
        <f t="shared" si="67"/>
        <v>1.053356673058832</v>
      </c>
      <c r="G178" s="64">
        <f t="shared" si="67"/>
        <v>1.048154752742841</v>
      </c>
      <c r="H178" s="64">
        <f t="shared" si="67"/>
        <v>1.0429785217072864</v>
      </c>
      <c r="I178" s="64">
        <f t="shared" si="67"/>
        <v>1.0378278530876475</v>
      </c>
      <c r="J178" s="64">
        <f t="shared" si="67"/>
        <v>1.0327026206459136</v>
      </c>
      <c r="K178" s="64">
        <f t="shared" si="67"/>
        <v>1.0276026987674909</v>
      </c>
      <c r="L178" s="64">
        <f t="shared" si="67"/>
        <v>1.0225279624581236</v>
      </c>
      <c r="M178" s="64">
        <f t="shared" si="67"/>
        <v>1.0174782873408303</v>
      </c>
      <c r="N178" s="64">
        <f t="shared" si="67"/>
        <v>1.0124535496528559</v>
      </c>
      <c r="O178" s="64">
        <f t="shared" si="67"/>
        <v>1.0074536262426377</v>
      </c>
      <c r="P178" s="122">
        <f t="shared" si="67"/>
        <v>1.0024783945667874</v>
      </c>
    </row>
    <row r="179" spans="1:17">
      <c r="A179" s="8" t="str">
        <f t="shared" si="64"/>
        <v>2018Q3</v>
      </c>
      <c r="B179" s="64">
        <f t="shared" si="65"/>
        <v>1.0691178477976981</v>
      </c>
      <c r="C179" s="64">
        <f t="shared" ref="C179:O179" si="68">B180</f>
        <v>1.0638380921414325</v>
      </c>
      <c r="D179" s="64">
        <f t="shared" si="68"/>
        <v>1.0585844101494006</v>
      </c>
      <c r="E179" s="64">
        <f t="shared" si="68"/>
        <v>1.053356673058832</v>
      </c>
      <c r="F179" s="64">
        <f t="shared" si="68"/>
        <v>1.048154752742841</v>
      </c>
      <c r="G179" s="64">
        <f t="shared" si="68"/>
        <v>1.0429785217072864</v>
      </c>
      <c r="H179" s="64">
        <f t="shared" si="68"/>
        <v>1.0378278530876475</v>
      </c>
      <c r="I179" s="64">
        <f t="shared" si="68"/>
        <v>1.0327026206459136</v>
      </c>
      <c r="J179" s="64">
        <f t="shared" si="68"/>
        <v>1.0276026987674909</v>
      </c>
      <c r="K179" s="64">
        <f t="shared" si="68"/>
        <v>1.0225279624581236</v>
      </c>
      <c r="L179" s="64">
        <f t="shared" si="68"/>
        <v>1.0174782873408303</v>
      </c>
      <c r="M179" s="64">
        <f t="shared" si="68"/>
        <v>1.0124535496528559</v>
      </c>
      <c r="N179" s="64">
        <f t="shared" si="68"/>
        <v>1.0074536262426377</v>
      </c>
      <c r="O179" s="122">
        <f t="shared" si="68"/>
        <v>1.0024783945667874</v>
      </c>
    </row>
    <row r="180" spans="1:17">
      <c r="A180" s="8" t="str">
        <f t="shared" si="64"/>
        <v>2018Q4</v>
      </c>
      <c r="B180" s="64">
        <f t="shared" si="65"/>
        <v>1.0638380921414325</v>
      </c>
      <c r="C180" s="64">
        <f t="shared" ref="C180:N180" si="69">B181</f>
        <v>1.0585844101494006</v>
      </c>
      <c r="D180" s="64">
        <f t="shared" si="69"/>
        <v>1.053356673058832</v>
      </c>
      <c r="E180" s="64">
        <f t="shared" si="69"/>
        <v>1.048154752742841</v>
      </c>
      <c r="F180" s="64">
        <f t="shared" si="69"/>
        <v>1.0429785217072864</v>
      </c>
      <c r="G180" s="64">
        <f t="shared" si="69"/>
        <v>1.0378278530876475</v>
      </c>
      <c r="H180" s="64">
        <f t="shared" si="69"/>
        <v>1.0327026206459136</v>
      </c>
      <c r="I180" s="64">
        <f t="shared" si="69"/>
        <v>1.0276026987674909</v>
      </c>
      <c r="J180" s="64">
        <f t="shared" si="69"/>
        <v>1.0225279624581236</v>
      </c>
      <c r="K180" s="64">
        <f t="shared" si="69"/>
        <v>1.0174782873408303</v>
      </c>
      <c r="L180" s="64">
        <f t="shared" si="69"/>
        <v>1.0124535496528559</v>
      </c>
      <c r="M180" s="64">
        <f t="shared" si="69"/>
        <v>1.0074536262426377</v>
      </c>
      <c r="N180" s="122">
        <f t="shared" si="69"/>
        <v>1.0024783945667874</v>
      </c>
    </row>
    <row r="181" spans="1:17">
      <c r="A181" s="8" t="str">
        <f t="shared" si="64"/>
        <v>2019Q1</v>
      </c>
      <c r="B181" s="64">
        <f t="shared" si="65"/>
        <v>1.0585844101494006</v>
      </c>
      <c r="C181" s="64">
        <f t="shared" ref="C181:M181" si="70">B182</f>
        <v>1.053356673058832</v>
      </c>
      <c r="D181" s="64">
        <f t="shared" si="70"/>
        <v>1.048154752742841</v>
      </c>
      <c r="E181" s="64">
        <f t="shared" si="70"/>
        <v>1.0429785217072864</v>
      </c>
      <c r="F181" s="64">
        <f t="shared" si="70"/>
        <v>1.0378278530876475</v>
      </c>
      <c r="G181" s="64">
        <f t="shared" si="70"/>
        <v>1.0327026206459136</v>
      </c>
      <c r="H181" s="64">
        <f t="shared" si="70"/>
        <v>1.0276026987674909</v>
      </c>
      <c r="I181" s="64">
        <f t="shared" si="70"/>
        <v>1.0225279624581236</v>
      </c>
      <c r="J181" s="64">
        <f t="shared" si="70"/>
        <v>1.0174782873408303</v>
      </c>
      <c r="K181" s="64">
        <f t="shared" si="70"/>
        <v>1.0124535496528559</v>
      </c>
      <c r="L181" s="64">
        <f t="shared" si="70"/>
        <v>1.0074536262426377</v>
      </c>
      <c r="M181" s="122">
        <f t="shared" si="70"/>
        <v>1.0024783945667874</v>
      </c>
    </row>
    <row r="182" spans="1:17">
      <c r="A182" s="8" t="str">
        <f t="shared" si="64"/>
        <v>2019Q2</v>
      </c>
      <c r="B182" s="64">
        <f t="shared" si="65"/>
        <v>1.053356673058832</v>
      </c>
      <c r="C182" s="64">
        <f t="shared" ref="C182:L182" si="71">B183</f>
        <v>1.048154752742841</v>
      </c>
      <c r="D182" s="64">
        <f t="shared" si="71"/>
        <v>1.0429785217072864</v>
      </c>
      <c r="E182" s="64">
        <f t="shared" si="71"/>
        <v>1.0378278530876475</v>
      </c>
      <c r="F182" s="64">
        <f t="shared" si="71"/>
        <v>1.0327026206459136</v>
      </c>
      <c r="G182" s="64">
        <f t="shared" si="71"/>
        <v>1.0276026987674909</v>
      </c>
      <c r="H182" s="64">
        <f t="shared" si="71"/>
        <v>1.0225279624581236</v>
      </c>
      <c r="I182" s="64">
        <f t="shared" si="71"/>
        <v>1.0174782873408303</v>
      </c>
      <c r="J182" s="64">
        <f t="shared" si="71"/>
        <v>1.0124535496528559</v>
      </c>
      <c r="K182" s="64">
        <f t="shared" si="71"/>
        <v>1.0074536262426377</v>
      </c>
      <c r="L182" s="122">
        <f t="shared" si="71"/>
        <v>1.0024783945667874</v>
      </c>
    </row>
    <row r="183" spans="1:17">
      <c r="A183" s="8" t="str">
        <f t="shared" si="64"/>
        <v>2019Q3</v>
      </c>
      <c r="B183" s="64">
        <f t="shared" si="65"/>
        <v>1.048154752742841</v>
      </c>
      <c r="C183" s="64">
        <f t="shared" ref="C183:K183" si="72">B184</f>
        <v>1.0429785217072864</v>
      </c>
      <c r="D183" s="64">
        <f t="shared" si="72"/>
        <v>1.0378278530876475</v>
      </c>
      <c r="E183" s="64">
        <f t="shared" si="72"/>
        <v>1.0327026206459136</v>
      </c>
      <c r="F183" s="64">
        <f t="shared" si="72"/>
        <v>1.0276026987674909</v>
      </c>
      <c r="G183" s="64">
        <f t="shared" si="72"/>
        <v>1.0225279624581236</v>
      </c>
      <c r="H183" s="64">
        <f t="shared" si="72"/>
        <v>1.0174782873408303</v>
      </c>
      <c r="I183" s="64">
        <f t="shared" si="72"/>
        <v>1.0124535496528559</v>
      </c>
      <c r="J183" s="64">
        <f t="shared" si="72"/>
        <v>1.0074536262426377</v>
      </c>
      <c r="K183" s="122">
        <f t="shared" si="72"/>
        <v>1.0024783945667874</v>
      </c>
    </row>
    <row r="184" spans="1:17">
      <c r="A184" s="8" t="str">
        <f t="shared" si="64"/>
        <v>2019Q4</v>
      </c>
      <c r="B184" s="64">
        <f t="shared" si="65"/>
        <v>1.0429785217072864</v>
      </c>
      <c r="C184" s="64">
        <f t="shared" ref="C184:J184" si="73">B185</f>
        <v>1.0378278530876475</v>
      </c>
      <c r="D184" s="64">
        <f t="shared" si="73"/>
        <v>1.0327026206459136</v>
      </c>
      <c r="E184" s="64">
        <f t="shared" si="73"/>
        <v>1.0276026987674909</v>
      </c>
      <c r="F184" s="64">
        <f t="shared" si="73"/>
        <v>1.0225279624581236</v>
      </c>
      <c r="G184" s="64">
        <f t="shared" si="73"/>
        <v>1.0174782873408303</v>
      </c>
      <c r="H184" s="64">
        <f t="shared" si="73"/>
        <v>1.0124535496528559</v>
      </c>
      <c r="I184" s="64">
        <f t="shared" si="73"/>
        <v>1.0074536262426377</v>
      </c>
      <c r="J184" s="122">
        <f t="shared" si="73"/>
        <v>1.0024783945667874</v>
      </c>
    </row>
    <row r="185" spans="1:17">
      <c r="A185" s="8" t="str">
        <f t="shared" si="64"/>
        <v>2020Q1</v>
      </c>
      <c r="B185" s="64">
        <f t="shared" si="65"/>
        <v>1.0378278530876475</v>
      </c>
      <c r="C185" s="64">
        <f t="shared" ref="C185:I185" si="74">B186</f>
        <v>1.0327026206459136</v>
      </c>
      <c r="D185" s="64">
        <f t="shared" si="74"/>
        <v>1.0276026987674909</v>
      </c>
      <c r="E185" s="64">
        <f t="shared" si="74"/>
        <v>1.0225279624581236</v>
      </c>
      <c r="F185" s="64">
        <f t="shared" si="74"/>
        <v>1.0174782873408303</v>
      </c>
      <c r="G185" s="64">
        <f t="shared" si="74"/>
        <v>1.0124535496528559</v>
      </c>
      <c r="H185" s="64">
        <f t="shared" si="74"/>
        <v>1.0074536262426377</v>
      </c>
      <c r="I185" s="122">
        <f t="shared" si="74"/>
        <v>1.0024783945667874</v>
      </c>
    </row>
    <row r="186" spans="1:17">
      <c r="A186" s="8" t="str">
        <f t="shared" si="64"/>
        <v>2020Q2</v>
      </c>
      <c r="B186" s="64">
        <f t="shared" si="65"/>
        <v>1.0327026206459136</v>
      </c>
      <c r="C186" s="64">
        <f t="shared" ref="C186:H186" si="75">B187</f>
        <v>1.0276026987674909</v>
      </c>
      <c r="D186" s="64">
        <f t="shared" si="75"/>
        <v>1.0225279624581236</v>
      </c>
      <c r="E186" s="64">
        <f t="shared" si="75"/>
        <v>1.0174782873408303</v>
      </c>
      <c r="F186" s="64">
        <f t="shared" si="75"/>
        <v>1.0124535496528559</v>
      </c>
      <c r="G186" s="64">
        <f t="shared" si="75"/>
        <v>1.0074536262426377</v>
      </c>
      <c r="H186" s="122">
        <f t="shared" si="75"/>
        <v>1.0024783945667874</v>
      </c>
    </row>
    <row r="187" spans="1:17">
      <c r="A187" s="8" t="str">
        <f t="shared" si="64"/>
        <v>2020Q3</v>
      </c>
      <c r="B187" s="64">
        <f t="shared" si="65"/>
        <v>1.0276026987674909</v>
      </c>
      <c r="C187" s="64">
        <f t="shared" ref="C187:G187" si="76">B188</f>
        <v>1.0225279624581236</v>
      </c>
      <c r="D187" s="64">
        <f t="shared" si="76"/>
        <v>1.0174782873408303</v>
      </c>
      <c r="E187" s="64">
        <f t="shared" si="76"/>
        <v>1.0124535496528559</v>
      </c>
      <c r="F187" s="64">
        <f t="shared" si="76"/>
        <v>1.0074536262426377</v>
      </c>
      <c r="G187" s="122">
        <f t="shared" si="76"/>
        <v>1.0024783945667874</v>
      </c>
    </row>
    <row r="188" spans="1:17">
      <c r="A188" s="8" t="str">
        <f t="shared" si="64"/>
        <v>2020Q4</v>
      </c>
      <c r="B188" s="64">
        <f t="shared" si="65"/>
        <v>1.0225279624581236</v>
      </c>
      <c r="C188" s="64">
        <f t="shared" ref="C188:F188" si="77">B189</f>
        <v>1.0174782873408303</v>
      </c>
      <c r="D188" s="64">
        <f t="shared" si="77"/>
        <v>1.0124535496528559</v>
      </c>
      <c r="E188" s="64">
        <f t="shared" si="77"/>
        <v>1.0074536262426377</v>
      </c>
      <c r="F188" s="122">
        <f t="shared" si="77"/>
        <v>1.0024783945667874</v>
      </c>
    </row>
    <row r="189" spans="1:17">
      <c r="A189" s="8" t="str">
        <f t="shared" si="64"/>
        <v>2021Q1</v>
      </c>
      <c r="B189" s="64">
        <f t="shared" si="65"/>
        <v>1.0174782873408303</v>
      </c>
      <c r="C189" s="64">
        <f t="shared" ref="C189:E189" si="78">B190</f>
        <v>1.0124535496528559</v>
      </c>
      <c r="D189" s="64">
        <f t="shared" si="78"/>
        <v>1.0074536262426377</v>
      </c>
      <c r="E189" s="122">
        <f t="shared" si="78"/>
        <v>1.0024783945667874</v>
      </c>
    </row>
    <row r="190" spans="1:17">
      <c r="A190" s="8" t="str">
        <f t="shared" si="64"/>
        <v>2021Q2</v>
      </c>
      <c r="B190" s="64">
        <f t="shared" si="65"/>
        <v>1.0124535496528559</v>
      </c>
      <c r="C190" s="64">
        <f t="shared" ref="C190:D190" si="79">B191</f>
        <v>1.0074536262426377</v>
      </c>
      <c r="D190" s="122">
        <f t="shared" si="79"/>
        <v>1.0024783945667874</v>
      </c>
    </row>
    <row r="191" spans="1:17">
      <c r="A191" s="8" t="str">
        <f t="shared" si="64"/>
        <v>2021Q3</v>
      </c>
      <c r="B191" s="64">
        <f>B192*(1+$B$173)^(1/4)</f>
        <v>1.0074536262426377</v>
      </c>
      <c r="C191" s="122">
        <f>B192</f>
        <v>1.0024783945667874</v>
      </c>
    </row>
    <row r="192" spans="1:17">
      <c r="A192" s="9" t="str">
        <f t="shared" si="64"/>
        <v>2021Q4</v>
      </c>
      <c r="B192" s="122">
        <f>(1+$B$173)^(1.5/12)</f>
        <v>1.0024783945667874</v>
      </c>
    </row>
    <row r="195" spans="1:17">
      <c r="A195" s="1" t="str">
        <f>"Inflated incremental payments ("&amp;TEXT(valn_point,"mmm-yy")&amp;"$)"</f>
        <v>Inflated incremental payments (Dec-21$)</v>
      </c>
    </row>
    <row r="197" spans="1:17">
      <c r="B197" s="1" t="s">
        <v>32</v>
      </c>
    </row>
    <row r="198" spans="1:17">
      <c r="A198" s="4" t="s">
        <v>13</v>
      </c>
      <c r="B198" s="5">
        <v>0</v>
      </c>
      <c r="C198" s="5">
        <v>1</v>
      </c>
      <c r="D198" s="5">
        <v>2</v>
      </c>
      <c r="E198" s="5">
        <v>3</v>
      </c>
      <c r="F198" s="5">
        <v>4</v>
      </c>
      <c r="G198" s="5">
        <v>5</v>
      </c>
      <c r="H198" s="5">
        <v>6</v>
      </c>
      <c r="I198" s="5">
        <v>7</v>
      </c>
      <c r="J198" s="5">
        <v>8</v>
      </c>
      <c r="K198" s="5">
        <v>9</v>
      </c>
      <c r="L198" s="5">
        <v>10</v>
      </c>
      <c r="M198" s="5">
        <v>11</v>
      </c>
      <c r="N198" s="5">
        <v>12</v>
      </c>
      <c r="O198" s="5">
        <v>13</v>
      </c>
      <c r="P198" s="5">
        <v>14</v>
      </c>
      <c r="Q198" s="6">
        <v>15</v>
      </c>
    </row>
    <row r="199" spans="1:17">
      <c r="A199" s="7" t="s">
        <v>15</v>
      </c>
      <c r="B199" s="3">
        <f>PRP_Data!B27*PRP_inflation!B177</f>
        <v>9867091.9633297026</v>
      </c>
      <c r="C199" s="3">
        <f>PRP_Data!C27*PRP_inflation!C177</f>
        <v>1862675.9065972203</v>
      </c>
      <c r="D199" s="3">
        <f>PRP_Data!D27*PRP_inflation!D177</f>
        <v>528487.40364120598</v>
      </c>
      <c r="E199" s="3">
        <f>PRP_Data!E27*PRP_inflation!E177</f>
        <v>51237.634031807815</v>
      </c>
      <c r="F199" s="3">
        <f>PRP_Data!F27*PRP_inflation!F177</f>
        <v>78905.82334812617</v>
      </c>
      <c r="G199" s="3">
        <f>PRP_Data!G27*PRP_inflation!G177</f>
        <v>36722.120336177002</v>
      </c>
      <c r="H199" s="3">
        <f>PRP_Data!H27*PRP_inflation!H177</f>
        <v>1304.9526671648371</v>
      </c>
      <c r="I199" s="3">
        <f>PRP_Data!I27*PRP_inflation!I177</f>
        <v>0</v>
      </c>
      <c r="J199" s="3">
        <f>PRP_Data!J27*PRP_inflation!J177</f>
        <v>0</v>
      </c>
      <c r="K199" s="3">
        <f>PRP_Data!K27*PRP_inflation!K177</f>
        <v>0</v>
      </c>
      <c r="L199" s="3">
        <f>PRP_Data!L27*PRP_inflation!L177</f>
        <v>0</v>
      </c>
      <c r="M199" s="3">
        <f>PRP_Data!M27*PRP_inflation!M177</f>
        <v>0</v>
      </c>
      <c r="N199" s="3">
        <f>PRP_Data!N27*PRP_inflation!N177</f>
        <v>0</v>
      </c>
      <c r="O199" s="3">
        <f>PRP_Data!O27*PRP_inflation!O177</f>
        <v>0</v>
      </c>
      <c r="P199" s="3">
        <f>PRP_Data!P27*PRP_inflation!P177</f>
        <v>0</v>
      </c>
      <c r="Q199" s="10">
        <f>PRP_Data!Q27*PRP_inflation!Q177</f>
        <v>0</v>
      </c>
    </row>
    <row r="200" spans="1:17">
      <c r="A200" s="8" t="s">
        <v>16</v>
      </c>
      <c r="B200" s="3">
        <f>PRP_Data!B28*PRP_inflation!B178</f>
        <v>7494251.0976909436</v>
      </c>
      <c r="C200" s="3">
        <f>PRP_Data!C28*PRP_inflation!C178</f>
        <v>3391939.9471689104</v>
      </c>
      <c r="D200" s="3">
        <f>PRP_Data!D28*PRP_inflation!D178</f>
        <v>223865.57740550593</v>
      </c>
      <c r="E200" s="3">
        <f>PRP_Data!E28*PRP_inflation!E178</f>
        <v>162219.59218011444</v>
      </c>
      <c r="F200" s="3">
        <f>PRP_Data!F28*PRP_inflation!F178</f>
        <v>44402.143839448945</v>
      </c>
      <c r="G200" s="3">
        <f>PRP_Data!G28*PRP_inflation!G178</f>
        <v>-257210.88739457671</v>
      </c>
      <c r="H200" s="3">
        <f>PRP_Data!H28*PRP_inflation!H178</f>
        <v>12560.59033692085</v>
      </c>
      <c r="I200" s="3">
        <f>PRP_Data!I28*PRP_inflation!I178</f>
        <v>1531.8339111573678</v>
      </c>
      <c r="J200" s="3">
        <f>PRP_Data!J28*PRP_inflation!J178</f>
        <v>0</v>
      </c>
      <c r="K200" s="3">
        <f>PRP_Data!K28*PRP_inflation!K178</f>
        <v>0</v>
      </c>
      <c r="L200" s="3">
        <f>PRP_Data!L28*PRP_inflation!L178</f>
        <v>0</v>
      </c>
      <c r="M200" s="3">
        <f>PRP_Data!M28*PRP_inflation!M178</f>
        <v>0</v>
      </c>
      <c r="N200" s="3">
        <f>PRP_Data!N28*PRP_inflation!N178</f>
        <v>0</v>
      </c>
      <c r="O200" s="3">
        <f>PRP_Data!O28*PRP_inflation!O178</f>
        <v>0</v>
      </c>
      <c r="P200" s="10">
        <f>PRP_Data!P28*PRP_inflation!P178</f>
        <v>0</v>
      </c>
    </row>
    <row r="201" spans="1:17">
      <c r="A201" s="8" t="s">
        <v>17</v>
      </c>
      <c r="B201" s="3">
        <f>PRP_Data!B29*PRP_inflation!B179</f>
        <v>1226944.2318431376</v>
      </c>
      <c r="C201" s="3">
        <f>PRP_Data!C29*PRP_inflation!C179</f>
        <v>3354063.4177130479</v>
      </c>
      <c r="D201" s="3">
        <f>PRP_Data!D29*PRP_inflation!D179</f>
        <v>3013078.4469717233</v>
      </c>
      <c r="E201" s="3">
        <f>PRP_Data!E29*PRP_inflation!E179</f>
        <v>-418773.53229794232</v>
      </c>
      <c r="F201" s="3">
        <f>PRP_Data!F29*PRP_inflation!F179</f>
        <v>43732.160748689552</v>
      </c>
      <c r="G201" s="3">
        <f>PRP_Data!G29*PRP_inflation!G179</f>
        <v>57799.783715974401</v>
      </c>
      <c r="H201" s="3">
        <f>PRP_Data!H29*PRP_inflation!H179</f>
        <v>18537.681111851558</v>
      </c>
      <c r="I201" s="3">
        <f>PRP_Data!I29*PRP_inflation!I179</f>
        <v>0</v>
      </c>
      <c r="J201" s="3">
        <f>PRP_Data!J29*PRP_inflation!J179</f>
        <v>0</v>
      </c>
      <c r="K201" s="3">
        <f>PRP_Data!K29*PRP_inflation!K179</f>
        <v>0</v>
      </c>
      <c r="L201" s="3">
        <f>PRP_Data!L29*PRP_inflation!L179</f>
        <v>0</v>
      </c>
      <c r="M201" s="3">
        <f>PRP_Data!M29*PRP_inflation!M179</f>
        <v>0</v>
      </c>
      <c r="N201" s="3">
        <f>PRP_Data!N29*PRP_inflation!N179</f>
        <v>0</v>
      </c>
      <c r="O201" s="10">
        <f>PRP_Data!O29*PRP_inflation!O179</f>
        <v>0</v>
      </c>
    </row>
    <row r="202" spans="1:17">
      <c r="A202" s="8" t="s">
        <v>18</v>
      </c>
      <c r="B202" s="3">
        <f>PRP_Data!B30*PRP_inflation!B180</f>
        <v>23849785.120758038</v>
      </c>
      <c r="C202" s="3">
        <f>PRP_Data!C30*PRP_inflation!C180</f>
        <v>17768596.560369357</v>
      </c>
      <c r="D202" s="3">
        <f>PRP_Data!D30*PRP_inflation!D180</f>
        <v>2869012.8234169176</v>
      </c>
      <c r="E202" s="3">
        <f>PRP_Data!E30*PRP_inflation!E180</f>
        <v>-1965537.5259144742</v>
      </c>
      <c r="F202" s="3">
        <f>PRP_Data!F30*PRP_inflation!F180</f>
        <v>68651.975234338723</v>
      </c>
      <c r="G202" s="3">
        <f>PRP_Data!G30*PRP_inflation!G180</f>
        <v>74290.831207573065</v>
      </c>
      <c r="H202" s="3">
        <f>PRP_Data!H30*PRP_inflation!H180</f>
        <v>35888.481472686792</v>
      </c>
      <c r="I202" s="3">
        <f>PRP_Data!I30*PRP_inflation!I180</f>
        <v>0</v>
      </c>
      <c r="J202" s="3">
        <f>PRP_Data!J30*PRP_inflation!J180</f>
        <v>0</v>
      </c>
      <c r="K202" s="3">
        <f>PRP_Data!K30*PRP_inflation!K180</f>
        <v>0</v>
      </c>
      <c r="L202" s="3">
        <f>PRP_Data!L30*PRP_inflation!L180</f>
        <v>0</v>
      </c>
      <c r="M202" s="3">
        <f>PRP_Data!M30*PRP_inflation!M180</f>
        <v>0</v>
      </c>
      <c r="N202" s="10">
        <f>PRP_Data!N30*PRP_inflation!N180</f>
        <v>0</v>
      </c>
    </row>
    <row r="203" spans="1:17">
      <c r="A203" s="8" t="s">
        <v>19</v>
      </c>
      <c r="B203" s="3">
        <f>PRP_Data!B31*PRP_inflation!B181</f>
        <v>8951641.7153129466</v>
      </c>
      <c r="C203" s="3">
        <f>PRP_Data!C31*PRP_inflation!C181</f>
        <v>6297208.4635805013</v>
      </c>
      <c r="D203" s="3">
        <f>PRP_Data!D31*PRP_inflation!D181</f>
        <v>166366.26681960194</v>
      </c>
      <c r="E203" s="3">
        <f>PRP_Data!E31*PRP_inflation!E181</f>
        <v>269601.60403315991</v>
      </c>
      <c r="F203" s="3">
        <f>PRP_Data!F31*PRP_inflation!F181</f>
        <v>85549.187757867869</v>
      </c>
      <c r="G203" s="3">
        <f>PRP_Data!G31*PRP_inflation!G181</f>
        <v>-239458.95286489185</v>
      </c>
      <c r="H203" s="3">
        <f>PRP_Data!H31*PRP_inflation!H181</f>
        <v>0</v>
      </c>
      <c r="I203" s="3">
        <f>PRP_Data!I31*PRP_inflation!I181</f>
        <v>6730.2790488993696</v>
      </c>
      <c r="J203" s="3">
        <f>PRP_Data!J31*PRP_inflation!J181</f>
        <v>0</v>
      </c>
      <c r="K203" s="3">
        <f>PRP_Data!K31*PRP_inflation!K181</f>
        <v>0</v>
      </c>
      <c r="L203" s="3">
        <f>PRP_Data!L31*PRP_inflation!L181</f>
        <v>0</v>
      </c>
      <c r="M203" s="10">
        <f>PRP_Data!M31*PRP_inflation!M181</f>
        <v>0</v>
      </c>
    </row>
    <row r="204" spans="1:17">
      <c r="A204" s="8" t="s">
        <v>20</v>
      </c>
      <c r="B204" s="3">
        <f>PRP_Data!B32*PRP_inflation!B182</f>
        <v>11296029.478171898</v>
      </c>
      <c r="C204" s="3">
        <f>PRP_Data!C32*PRP_inflation!C182</f>
        <v>4494092.4254195178</v>
      </c>
      <c r="D204" s="3">
        <f>PRP_Data!D32*PRP_inflation!D182</f>
        <v>912747.00859430607</v>
      </c>
      <c r="E204" s="3">
        <f>PRP_Data!E32*PRP_inflation!E182</f>
        <v>-723609.9031475659</v>
      </c>
      <c r="F204" s="3">
        <f>PRP_Data!F32*PRP_inflation!F182</f>
        <v>75057.859171165648</v>
      </c>
      <c r="G204" s="3">
        <f>PRP_Data!G32*PRP_inflation!G182</f>
        <v>-440241.43779517338</v>
      </c>
      <c r="H204" s="3">
        <f>PRP_Data!H32*PRP_inflation!H182</f>
        <v>0</v>
      </c>
      <c r="I204" s="3">
        <f>PRP_Data!I32*PRP_inflation!I182</f>
        <v>0</v>
      </c>
      <c r="J204" s="3">
        <f>PRP_Data!J32*PRP_inflation!J182</f>
        <v>0</v>
      </c>
      <c r="K204" s="3">
        <f>PRP_Data!K32*PRP_inflation!K182</f>
        <v>0</v>
      </c>
      <c r="L204" s="10">
        <f>PRP_Data!L32*PRP_inflation!L182</f>
        <v>0</v>
      </c>
    </row>
    <row r="205" spans="1:17">
      <c r="A205" s="8" t="s">
        <v>21</v>
      </c>
      <c r="B205" s="3">
        <f>PRP_Data!B33*PRP_inflation!B183</f>
        <v>18758110.768297255</v>
      </c>
      <c r="C205" s="3">
        <f>PRP_Data!C33*PRP_inflation!C183</f>
        <v>9362016.1388831176</v>
      </c>
      <c r="D205" s="3">
        <f>PRP_Data!D33*PRP_inflation!D183</f>
        <v>4129125.7663351353</v>
      </c>
      <c r="E205" s="3">
        <f>PRP_Data!E33*PRP_inflation!E183</f>
        <v>-1635053.2744057795</v>
      </c>
      <c r="F205" s="3">
        <f>PRP_Data!F33*PRP_inflation!F183</f>
        <v>87590.798837543392</v>
      </c>
      <c r="G205" s="3">
        <f>PRP_Data!G33*PRP_inflation!G183</f>
        <v>99609.56146285811</v>
      </c>
      <c r="H205" s="3">
        <f>PRP_Data!H33*PRP_inflation!H183</f>
        <v>0</v>
      </c>
      <c r="I205" s="3">
        <f>PRP_Data!I33*PRP_inflation!I183</f>
        <v>0</v>
      </c>
      <c r="J205" s="3">
        <f>PRP_Data!J33*PRP_inflation!J183</f>
        <v>0</v>
      </c>
      <c r="K205" s="10">
        <f>PRP_Data!K33*PRP_inflation!K183</f>
        <v>0</v>
      </c>
    </row>
    <row r="206" spans="1:17">
      <c r="A206" s="8" t="s">
        <v>22</v>
      </c>
      <c r="B206" s="3">
        <f>PRP_Data!B34*PRP_inflation!B184</f>
        <v>23428256.527611736</v>
      </c>
      <c r="C206" s="3">
        <f>PRP_Data!C34*PRP_inflation!C184</f>
        <v>20534798.157416593</v>
      </c>
      <c r="D206" s="3">
        <f>PRP_Data!D34*PRP_inflation!D184</f>
        <v>6389574.8317547394</v>
      </c>
      <c r="E206" s="3">
        <f>PRP_Data!E34*PRP_inflation!E184</f>
        <v>-5113210.2474973034</v>
      </c>
      <c r="F206" s="3">
        <f>PRP_Data!F34*PRP_inflation!F184</f>
        <v>120480.37970459087</v>
      </c>
      <c r="G206" s="3">
        <f>PRP_Data!G34*PRP_inflation!G184</f>
        <v>122958.18111198998</v>
      </c>
      <c r="H206" s="3">
        <f>PRP_Data!H34*PRP_inflation!H184</f>
        <v>0</v>
      </c>
      <c r="I206" s="3">
        <f>PRP_Data!I34*PRP_inflation!I184</f>
        <v>0</v>
      </c>
      <c r="J206" s="10">
        <f>PRP_Data!J34*PRP_inflation!J184</f>
        <v>0</v>
      </c>
    </row>
    <row r="207" spans="1:17">
      <c r="A207" s="8" t="s">
        <v>23</v>
      </c>
      <c r="B207" s="3">
        <f>PRP_Data!B35*PRP_inflation!B185</f>
        <v>18527963.929663099</v>
      </c>
      <c r="C207" s="3">
        <f>PRP_Data!C35*PRP_inflation!C185</f>
        <v>8102830.5448115515</v>
      </c>
      <c r="D207" s="3">
        <f>PRP_Data!D35*PRP_inflation!D185</f>
        <v>-1308409.5226434905</v>
      </c>
      <c r="E207" s="3">
        <f>PRP_Data!E35*PRP_inflation!E185</f>
        <v>36520.608707154344</v>
      </c>
      <c r="F207" s="3">
        <f>PRP_Data!F35*PRP_inflation!F185</f>
        <v>25011.651259412291</v>
      </c>
      <c r="G207" s="3">
        <f>PRP_Data!G35*PRP_inflation!G185</f>
        <v>0</v>
      </c>
      <c r="H207" s="3">
        <f>PRP_Data!H35*PRP_inflation!H185</f>
        <v>7909.5184196309483</v>
      </c>
      <c r="I207" s="10">
        <f>PRP_Data!I35*PRP_inflation!I185</f>
        <v>0</v>
      </c>
    </row>
    <row r="208" spans="1:17">
      <c r="A208" s="8" t="s">
        <v>24</v>
      </c>
      <c r="B208" s="3">
        <f>PRP_Data!B36*PRP_inflation!B186</f>
        <v>14237047.966856556</v>
      </c>
      <c r="C208" s="3">
        <f>PRP_Data!C36*PRP_inflation!C186</f>
        <v>6657343.608416466</v>
      </c>
      <c r="D208" s="3">
        <f>PRP_Data!D36*PRP_inflation!D186</f>
        <v>383714.86571999791</v>
      </c>
      <c r="E208" s="3">
        <f>PRP_Data!E36*PRP_inflation!E186</f>
        <v>47803.164895846894</v>
      </c>
      <c r="F208" s="3">
        <f>PRP_Data!F36*PRP_inflation!F186</f>
        <v>32147.425108577481</v>
      </c>
      <c r="G208" s="3">
        <f>PRP_Data!G36*PRP_inflation!G186</f>
        <v>-170172.01436952266</v>
      </c>
      <c r="H208" s="10">
        <f>PRP_Data!H36*PRP_inflation!H186</f>
        <v>0</v>
      </c>
    </row>
    <row r="209" spans="1:18">
      <c r="A209" s="8" t="s">
        <v>25</v>
      </c>
      <c r="B209" s="3">
        <f>PRP_Data!B37*PRP_inflation!B187</f>
        <v>22429226.177720632</v>
      </c>
      <c r="C209" s="3">
        <f>PRP_Data!C37*PRP_inflation!C187</f>
        <v>17256070.438895386</v>
      </c>
      <c r="D209" s="3">
        <f>PRP_Data!D37*PRP_inflation!D187</f>
        <v>659860.10629771196</v>
      </c>
      <c r="E209" s="3">
        <f>PRP_Data!E37*PRP_inflation!E187</f>
        <v>81770.810937712915</v>
      </c>
      <c r="F209" s="3">
        <f>PRP_Data!F37*PRP_inflation!F187</f>
        <v>-158411.00073676612</v>
      </c>
      <c r="G209" s="10">
        <f>PRP_Data!G37*PRP_inflation!G187</f>
        <v>0</v>
      </c>
    </row>
    <row r="210" spans="1:18">
      <c r="A210" s="8" t="s">
        <v>26</v>
      </c>
      <c r="B210" s="3">
        <f>PRP_Data!B38*PRP_inflation!B188</f>
        <v>49895608.822750323</v>
      </c>
      <c r="C210" s="3">
        <f>PRP_Data!C38*PRP_inflation!C188</f>
        <v>37519629.873174451</v>
      </c>
      <c r="D210" s="3">
        <f>PRP_Data!D38*PRP_inflation!D188</f>
        <v>1172315.9153288433</v>
      </c>
      <c r="E210" s="3">
        <f>PRP_Data!E38*PRP_inflation!E188</f>
        <v>-1407978.9047989133</v>
      </c>
      <c r="F210" s="10">
        <f>PRP_Data!F38*PRP_inflation!F188</f>
        <v>35351.398106003195</v>
      </c>
    </row>
    <row r="211" spans="1:18">
      <c r="A211" s="8" t="s">
        <v>27</v>
      </c>
      <c r="B211" s="3">
        <f>PRP_Data!B39*PRP_inflation!B189</f>
        <v>22179636.788689595</v>
      </c>
      <c r="C211" s="3">
        <f>PRP_Data!C39*PRP_inflation!C189</f>
        <v>12024185.892485419</v>
      </c>
      <c r="D211" s="3">
        <f>PRP_Data!D39*PRP_inflation!D189</f>
        <v>2163973.1133850147</v>
      </c>
      <c r="E211" s="10">
        <f>PRP_Data!E39*PRP_inflation!E189</f>
        <v>349626.36984590191</v>
      </c>
    </row>
    <row r="212" spans="1:18">
      <c r="A212" s="8" t="s">
        <v>28</v>
      </c>
      <c r="B212" s="3">
        <f>PRP_Data!B40*PRP_inflation!B190</f>
        <v>25186717.858801726</v>
      </c>
      <c r="C212" s="3">
        <f>PRP_Data!C40*PRP_inflation!C190</f>
        <v>14632131.543298416</v>
      </c>
      <c r="D212" s="10">
        <f>PRP_Data!D40*PRP_inflation!D190</f>
        <v>914848.75066252088</v>
      </c>
    </row>
    <row r="213" spans="1:18">
      <c r="A213" s="8" t="s">
        <v>29</v>
      </c>
      <c r="B213" s="3">
        <f>PRP_Data!B41*PRP_inflation!B191</f>
        <v>31798132.873393092</v>
      </c>
      <c r="C213" s="10">
        <f>PRP_Data!C41*PRP_inflation!C191</f>
        <v>17471650.590657894</v>
      </c>
    </row>
    <row r="214" spans="1:18">
      <c r="A214" s="9" t="s">
        <v>30</v>
      </c>
      <c r="B214" s="10">
        <f>PRP_Data!B42*PRP_inflation!B192</f>
        <v>51921649.196140073</v>
      </c>
    </row>
    <row r="217" spans="1:18">
      <c r="A217" s="17" t="str">
        <f>"Inflated cumulative payments ("&amp;TEXT(valn_point,"mmm-yy")&amp;"$)"</f>
        <v>Inflated cumulative payments (Dec-21$)</v>
      </c>
    </row>
    <row r="219" spans="1:18">
      <c r="B219" s="1" t="s">
        <v>32</v>
      </c>
    </row>
    <row r="220" spans="1:18">
      <c r="A220" s="4" t="s">
        <v>13</v>
      </c>
      <c r="B220" s="5">
        <v>0</v>
      </c>
      <c r="C220" s="5">
        <v>1</v>
      </c>
      <c r="D220" s="5">
        <v>2</v>
      </c>
      <c r="E220" s="5">
        <v>3</v>
      </c>
      <c r="F220" s="5">
        <v>4</v>
      </c>
      <c r="G220" s="5">
        <v>5</v>
      </c>
      <c r="H220" s="5">
        <v>6</v>
      </c>
      <c r="I220" s="5">
        <v>7</v>
      </c>
      <c r="J220" s="5">
        <v>8</v>
      </c>
      <c r="K220" s="5">
        <v>9</v>
      </c>
      <c r="L220" s="5">
        <v>10</v>
      </c>
      <c r="M220" s="5">
        <v>11</v>
      </c>
      <c r="N220" s="5">
        <v>12</v>
      </c>
      <c r="O220" s="5">
        <v>13</v>
      </c>
      <c r="P220" s="5">
        <v>14</v>
      </c>
      <c r="Q220" s="6">
        <v>15</v>
      </c>
      <c r="R220" s="1" t="s">
        <v>41</v>
      </c>
    </row>
    <row r="221" spans="1:18">
      <c r="A221" s="7" t="s">
        <v>15</v>
      </c>
      <c r="B221" s="3">
        <f>SUM($B199:B199)</f>
        <v>9867091.9633297026</v>
      </c>
      <c r="C221" s="3">
        <f>SUM($B199:C199)</f>
        <v>11729767.869926922</v>
      </c>
      <c r="D221" s="3">
        <f>SUM($B199:D199)</f>
        <v>12258255.273568127</v>
      </c>
      <c r="E221" s="3">
        <f>SUM($B199:E199)</f>
        <v>12309492.907599935</v>
      </c>
      <c r="F221" s="3">
        <f>SUM($B199:F199)</f>
        <v>12388398.730948061</v>
      </c>
      <c r="G221" s="3">
        <f>SUM($B199:G199)</f>
        <v>12425120.851284238</v>
      </c>
      <c r="H221" s="3">
        <f>SUM($B199:H199)</f>
        <v>12426425.803951403</v>
      </c>
      <c r="I221" s="3">
        <f>SUM($B199:I199)</f>
        <v>12426425.803951403</v>
      </c>
      <c r="J221" s="3">
        <f>SUM($B199:J199)</f>
        <v>12426425.803951403</v>
      </c>
      <c r="K221" s="3">
        <f>SUM($B199:K199)</f>
        <v>12426425.803951403</v>
      </c>
      <c r="L221" s="3">
        <f>SUM($B199:L199)</f>
        <v>12426425.803951403</v>
      </c>
      <c r="M221" s="3">
        <f>SUM($B199:M199)</f>
        <v>12426425.803951403</v>
      </c>
      <c r="N221" s="3">
        <f>SUM($B199:N199)</f>
        <v>12426425.803951403</v>
      </c>
      <c r="O221" s="3">
        <f>SUM($B199:O199)</f>
        <v>12426425.803951403</v>
      </c>
      <c r="P221" s="3">
        <f>SUM($B199:P199)</f>
        <v>12426425.803951403</v>
      </c>
      <c r="Q221" s="10">
        <f>SUM($B199:Q199)</f>
        <v>12426425.803951403</v>
      </c>
      <c r="R221" s="3">
        <f>Q221</f>
        <v>12426425.803951403</v>
      </c>
    </row>
    <row r="222" spans="1:18">
      <c r="A222" s="8" t="s">
        <v>16</v>
      </c>
      <c r="B222" s="3">
        <f>SUM($B200:B200)</f>
        <v>7494251.0976909436</v>
      </c>
      <c r="C222" s="3">
        <f>SUM($B200:C200)</f>
        <v>10886191.044859855</v>
      </c>
      <c r="D222" s="3">
        <f>SUM($B200:D200)</f>
        <v>11110056.622265361</v>
      </c>
      <c r="E222" s="3">
        <f>SUM($B200:E200)</f>
        <v>11272276.214445475</v>
      </c>
      <c r="F222" s="3">
        <f>SUM($B200:F200)</f>
        <v>11316678.358284924</v>
      </c>
      <c r="G222" s="3">
        <f>SUM($B200:G200)</f>
        <v>11059467.470890347</v>
      </c>
      <c r="H222" s="3">
        <f>SUM($B200:H200)</f>
        <v>11072028.061227268</v>
      </c>
      <c r="I222" s="3">
        <f>SUM($B200:I200)</f>
        <v>11073559.895138426</v>
      </c>
      <c r="J222" s="3">
        <f>SUM($B200:J200)</f>
        <v>11073559.895138426</v>
      </c>
      <c r="K222" s="3">
        <f>SUM($B200:K200)</f>
        <v>11073559.895138426</v>
      </c>
      <c r="L222" s="3">
        <f>SUM($B200:L200)</f>
        <v>11073559.895138426</v>
      </c>
      <c r="M222" s="3">
        <f>SUM($B200:M200)</f>
        <v>11073559.895138426</v>
      </c>
      <c r="N222" s="3">
        <f>SUM($B200:N200)</f>
        <v>11073559.895138426</v>
      </c>
      <c r="O222" s="3">
        <f>SUM($B200:O200)</f>
        <v>11073559.895138426</v>
      </c>
      <c r="P222" s="10">
        <f>SUM($B200:P200)</f>
        <v>11073559.895138426</v>
      </c>
      <c r="R222" s="3">
        <f>P222</f>
        <v>11073559.895138426</v>
      </c>
    </row>
    <row r="223" spans="1:18">
      <c r="A223" s="8" t="s">
        <v>17</v>
      </c>
      <c r="B223" s="3">
        <f>SUM($B201:B201)</f>
        <v>1226944.2318431376</v>
      </c>
      <c r="C223" s="3">
        <f>SUM($B201:C201)</f>
        <v>4581007.6495561861</v>
      </c>
      <c r="D223" s="3">
        <f>SUM($B201:D201)</f>
        <v>7594086.0965279099</v>
      </c>
      <c r="E223" s="3">
        <f>SUM($B201:E201)</f>
        <v>7175312.5642299671</v>
      </c>
      <c r="F223" s="3">
        <f>SUM($B201:F201)</f>
        <v>7219044.7249786565</v>
      </c>
      <c r="G223" s="3">
        <f>SUM($B201:G201)</f>
        <v>7276844.508694631</v>
      </c>
      <c r="H223" s="3">
        <f>SUM($B201:H201)</f>
        <v>7295382.1898064828</v>
      </c>
      <c r="I223" s="3">
        <f>SUM($B201:I201)</f>
        <v>7295382.1898064828</v>
      </c>
      <c r="J223" s="3">
        <f>SUM($B201:J201)</f>
        <v>7295382.1898064828</v>
      </c>
      <c r="K223" s="3">
        <f>SUM($B201:K201)</f>
        <v>7295382.1898064828</v>
      </c>
      <c r="L223" s="3">
        <f>SUM($B201:L201)</f>
        <v>7295382.1898064828</v>
      </c>
      <c r="M223" s="3">
        <f>SUM($B201:M201)</f>
        <v>7295382.1898064828</v>
      </c>
      <c r="N223" s="3">
        <f>SUM($B201:N201)</f>
        <v>7295382.1898064828</v>
      </c>
      <c r="O223" s="10">
        <f>SUM($B201:O201)</f>
        <v>7295382.1898064828</v>
      </c>
      <c r="R223" s="3">
        <f>O223</f>
        <v>7295382.1898064828</v>
      </c>
    </row>
    <row r="224" spans="1:18">
      <c r="A224" s="8" t="s">
        <v>18</v>
      </c>
      <c r="B224" s="3">
        <f>SUM($B202:B202)</f>
        <v>23849785.120758038</v>
      </c>
      <c r="C224" s="3">
        <f>SUM($B202:C202)</f>
        <v>41618381.681127399</v>
      </c>
      <c r="D224" s="3">
        <f>SUM($B202:D202)</f>
        <v>44487394.504544318</v>
      </c>
      <c r="E224" s="3">
        <f>SUM($B202:E202)</f>
        <v>42521856.978629842</v>
      </c>
      <c r="F224" s="3">
        <f>SUM($B202:F202)</f>
        <v>42590508.95386418</v>
      </c>
      <c r="G224" s="3">
        <f>SUM($B202:G202)</f>
        <v>42664799.785071753</v>
      </c>
      <c r="H224" s="3">
        <f>SUM($B202:H202)</f>
        <v>42700688.266544439</v>
      </c>
      <c r="I224" s="3">
        <f>SUM($B202:I202)</f>
        <v>42700688.266544439</v>
      </c>
      <c r="J224" s="3">
        <f>SUM($B202:J202)</f>
        <v>42700688.266544439</v>
      </c>
      <c r="K224" s="3">
        <f>SUM($B202:K202)</f>
        <v>42700688.266544439</v>
      </c>
      <c r="L224" s="3">
        <f>SUM($B202:L202)</f>
        <v>42700688.266544439</v>
      </c>
      <c r="M224" s="3">
        <f>SUM($B202:M202)</f>
        <v>42700688.266544439</v>
      </c>
      <c r="N224" s="10">
        <f>SUM($B202:N202)</f>
        <v>42700688.266544439</v>
      </c>
      <c r="R224" s="3">
        <f>N224</f>
        <v>42700688.266544439</v>
      </c>
    </row>
    <row r="225" spans="1:18">
      <c r="A225" s="8" t="s">
        <v>19</v>
      </c>
      <c r="B225" s="3">
        <f>SUM($B203:B203)</f>
        <v>8951641.7153129466</v>
      </c>
      <c r="C225" s="3">
        <f>SUM($B203:C203)</f>
        <v>15248850.178893447</v>
      </c>
      <c r="D225" s="3">
        <f>SUM($B203:D203)</f>
        <v>15415216.445713049</v>
      </c>
      <c r="E225" s="3">
        <f>SUM($B203:E203)</f>
        <v>15684818.049746208</v>
      </c>
      <c r="F225" s="3">
        <f>SUM($B203:F203)</f>
        <v>15770367.237504076</v>
      </c>
      <c r="G225" s="3">
        <f>SUM($B203:G203)</f>
        <v>15530908.284639183</v>
      </c>
      <c r="H225" s="3">
        <f>SUM($B203:H203)</f>
        <v>15530908.284639183</v>
      </c>
      <c r="I225" s="3">
        <f>SUM($B203:I203)</f>
        <v>15537638.563688083</v>
      </c>
      <c r="J225" s="3">
        <f>SUM($B203:J203)</f>
        <v>15537638.563688083</v>
      </c>
      <c r="K225" s="3">
        <f>SUM($B203:K203)</f>
        <v>15537638.563688083</v>
      </c>
      <c r="L225" s="3">
        <f>SUM($B203:L203)</f>
        <v>15537638.563688083</v>
      </c>
      <c r="M225" s="10">
        <f>SUM($B203:M203)</f>
        <v>15537638.563688083</v>
      </c>
      <c r="R225" s="3">
        <f>M225</f>
        <v>15537638.563688083</v>
      </c>
    </row>
    <row r="226" spans="1:18">
      <c r="A226" s="8" t="s">
        <v>20</v>
      </c>
      <c r="B226" s="3">
        <f>SUM($B204:B204)</f>
        <v>11296029.478171898</v>
      </c>
      <c r="C226" s="3">
        <f>SUM($B204:C204)</f>
        <v>15790121.903591417</v>
      </c>
      <c r="D226" s="3">
        <f>SUM($B204:D204)</f>
        <v>16702868.912185723</v>
      </c>
      <c r="E226" s="3">
        <f>SUM($B204:E204)</f>
        <v>15979259.009038158</v>
      </c>
      <c r="F226" s="3">
        <f>SUM($B204:F204)</f>
        <v>16054316.868209323</v>
      </c>
      <c r="G226" s="3">
        <f>SUM($B204:G204)</f>
        <v>15614075.43041415</v>
      </c>
      <c r="H226" s="3">
        <f>SUM($B204:H204)</f>
        <v>15614075.43041415</v>
      </c>
      <c r="I226" s="3">
        <f>SUM($B204:I204)</f>
        <v>15614075.43041415</v>
      </c>
      <c r="J226" s="3">
        <f>SUM($B204:J204)</f>
        <v>15614075.43041415</v>
      </c>
      <c r="K226" s="3">
        <f>SUM($B204:K204)</f>
        <v>15614075.43041415</v>
      </c>
      <c r="L226" s="10">
        <f>SUM($B204:L204)</f>
        <v>15614075.43041415</v>
      </c>
      <c r="R226" s="3">
        <f>L226</f>
        <v>15614075.43041415</v>
      </c>
    </row>
    <row r="227" spans="1:18">
      <c r="A227" s="8" t="s">
        <v>21</v>
      </c>
      <c r="B227" s="3">
        <f>SUM($B205:B205)</f>
        <v>18758110.768297255</v>
      </c>
      <c r="C227" s="3">
        <f>SUM($B205:C205)</f>
        <v>28120126.907180373</v>
      </c>
      <c r="D227" s="3">
        <f>SUM($B205:D205)</f>
        <v>32249252.673515506</v>
      </c>
      <c r="E227" s="3">
        <f>SUM($B205:E205)</f>
        <v>30614199.399109725</v>
      </c>
      <c r="F227" s="3">
        <f>SUM($B205:F205)</f>
        <v>30701790.197947267</v>
      </c>
      <c r="G227" s="3">
        <f>SUM($B205:G205)</f>
        <v>30801399.759410124</v>
      </c>
      <c r="H227" s="3">
        <f>SUM($B205:H205)</f>
        <v>30801399.759410124</v>
      </c>
      <c r="I227" s="3">
        <f>SUM($B205:I205)</f>
        <v>30801399.759410124</v>
      </c>
      <c r="J227" s="3">
        <f>SUM($B205:J205)</f>
        <v>30801399.759410124</v>
      </c>
      <c r="K227" s="10">
        <f>SUM($B205:K205)</f>
        <v>30801399.759410124</v>
      </c>
      <c r="R227" s="3">
        <f>K227</f>
        <v>30801399.759410124</v>
      </c>
    </row>
    <row r="228" spans="1:18">
      <c r="A228" s="8" t="s">
        <v>22</v>
      </c>
      <c r="B228" s="3">
        <f>SUM($B206:B206)</f>
        <v>23428256.527611736</v>
      </c>
      <c r="C228" s="3">
        <f>SUM($B206:C206)</f>
        <v>43963054.685028329</v>
      </c>
      <c r="D228" s="3">
        <f>SUM($B206:D206)</f>
        <v>50352629.516783066</v>
      </c>
      <c r="E228" s="3">
        <f>SUM($B206:E206)</f>
        <v>45239419.269285761</v>
      </c>
      <c r="F228" s="3">
        <f>SUM($B206:F206)</f>
        <v>45359899.648990348</v>
      </c>
      <c r="G228" s="3">
        <f>SUM($B206:G206)</f>
        <v>45482857.830102339</v>
      </c>
      <c r="H228" s="3">
        <f>SUM($B206:H206)</f>
        <v>45482857.830102339</v>
      </c>
      <c r="I228" s="3">
        <f>SUM($B206:I206)</f>
        <v>45482857.830102339</v>
      </c>
      <c r="J228" s="10">
        <f>SUM($B206:J206)</f>
        <v>45482857.830102339</v>
      </c>
      <c r="R228" s="3">
        <f>J228</f>
        <v>45482857.830102339</v>
      </c>
    </row>
    <row r="229" spans="1:18">
      <c r="A229" s="8" t="s">
        <v>23</v>
      </c>
      <c r="B229" s="3">
        <f>SUM($B207:B207)</f>
        <v>18527963.929663099</v>
      </c>
      <c r="C229" s="3">
        <f>SUM($B207:C207)</f>
        <v>26630794.47447465</v>
      </c>
      <c r="D229" s="3">
        <f>SUM($B207:D207)</f>
        <v>25322384.951831158</v>
      </c>
      <c r="E229" s="3">
        <f>SUM($B207:E207)</f>
        <v>25358905.560538314</v>
      </c>
      <c r="F229" s="3">
        <f>SUM($B207:F207)</f>
        <v>25383917.211797725</v>
      </c>
      <c r="G229" s="3">
        <f>SUM($B207:G207)</f>
        <v>25383917.211797725</v>
      </c>
      <c r="H229" s="3">
        <f>SUM($B207:H207)</f>
        <v>25391826.730217356</v>
      </c>
      <c r="I229" s="10">
        <f>SUM($B207:I207)</f>
        <v>25391826.730217356</v>
      </c>
      <c r="R229" s="3">
        <f>I229</f>
        <v>25391826.730217356</v>
      </c>
    </row>
    <row r="230" spans="1:18">
      <c r="A230" s="8" t="s">
        <v>24</v>
      </c>
      <c r="B230" s="3">
        <f>SUM($B208:B208)</f>
        <v>14237047.966856556</v>
      </c>
      <c r="C230" s="3">
        <f>SUM($B208:C208)</f>
        <v>20894391.575273022</v>
      </c>
      <c r="D230" s="3">
        <f>SUM($B208:D208)</f>
        <v>21278106.440993018</v>
      </c>
      <c r="E230" s="3">
        <f>SUM($B208:E208)</f>
        <v>21325909.605888866</v>
      </c>
      <c r="F230" s="3">
        <f>SUM($B208:F208)</f>
        <v>21358057.030997444</v>
      </c>
      <c r="G230" s="3">
        <f>SUM($B208:G208)</f>
        <v>21187885.016627923</v>
      </c>
      <c r="H230" s="10">
        <f>SUM($B208:H208)</f>
        <v>21187885.016627923</v>
      </c>
      <c r="R230" s="3">
        <f>H230</f>
        <v>21187885.016627923</v>
      </c>
    </row>
    <row r="231" spans="1:18">
      <c r="A231" s="8" t="s">
        <v>25</v>
      </c>
      <c r="B231" s="3">
        <f>SUM($B209:B209)</f>
        <v>22429226.177720632</v>
      </c>
      <c r="C231" s="3">
        <f>SUM($B209:C209)</f>
        <v>39685296.616616018</v>
      </c>
      <c r="D231" s="3">
        <f>SUM($B209:D209)</f>
        <v>40345156.722913727</v>
      </c>
      <c r="E231" s="3">
        <f>SUM($B209:E209)</f>
        <v>40426927.533851437</v>
      </c>
      <c r="F231" s="3">
        <f>SUM($B209:F209)</f>
        <v>40268516.533114672</v>
      </c>
      <c r="G231" s="10">
        <f>SUM($B209:G209)</f>
        <v>40268516.533114672</v>
      </c>
      <c r="R231" s="3">
        <f>G231</f>
        <v>40268516.533114672</v>
      </c>
    </row>
    <row r="232" spans="1:18">
      <c r="A232" s="8" t="s">
        <v>26</v>
      </c>
      <c r="B232" s="3">
        <f>SUM($B210:B210)</f>
        <v>49895608.822750323</v>
      </c>
      <c r="C232" s="3">
        <f>SUM($B210:C210)</f>
        <v>87415238.695924774</v>
      </c>
      <c r="D232" s="3">
        <f>SUM($B210:D210)</f>
        <v>88587554.611253619</v>
      </c>
      <c r="E232" s="3">
        <f>SUM($B210:E210)</f>
        <v>87179575.706454709</v>
      </c>
      <c r="F232" s="10">
        <f>SUM($B210:F210)</f>
        <v>87214927.104560718</v>
      </c>
      <c r="R232" s="3">
        <f>F232</f>
        <v>87214927.104560718</v>
      </c>
    </row>
    <row r="233" spans="1:18">
      <c r="A233" s="8" t="s">
        <v>27</v>
      </c>
      <c r="B233" s="3">
        <f>SUM($B211:B211)</f>
        <v>22179636.788689595</v>
      </c>
      <c r="C233" s="3">
        <f>SUM($B211:C211)</f>
        <v>34203822.681175016</v>
      </c>
      <c r="D233" s="3">
        <f>SUM($B211:D211)</f>
        <v>36367795.79456003</v>
      </c>
      <c r="E233" s="10">
        <f>SUM($B211:E211)</f>
        <v>36717422.164405935</v>
      </c>
      <c r="R233" s="3">
        <f>E233</f>
        <v>36717422.164405935</v>
      </c>
    </row>
    <row r="234" spans="1:18">
      <c r="A234" s="8" t="s">
        <v>28</v>
      </c>
      <c r="B234" s="3">
        <f>SUM($B212:B212)</f>
        <v>25186717.858801726</v>
      </c>
      <c r="C234" s="3">
        <f>SUM($B212:C212)</f>
        <v>39818849.402100146</v>
      </c>
      <c r="D234" s="10">
        <f>SUM($B212:D212)</f>
        <v>40733698.152762666</v>
      </c>
      <c r="R234" s="3">
        <f>D234</f>
        <v>40733698.152762666</v>
      </c>
    </row>
    <row r="235" spans="1:18">
      <c r="A235" s="8" t="s">
        <v>29</v>
      </c>
      <c r="B235" s="3">
        <f>SUM($B213:B213)</f>
        <v>31798132.873393092</v>
      </c>
      <c r="C235" s="10">
        <f>SUM($B213:C213)</f>
        <v>49269783.464050986</v>
      </c>
      <c r="R235" s="3">
        <f>C235</f>
        <v>49269783.464050986</v>
      </c>
    </row>
    <row r="236" spans="1:18">
      <c r="A236" s="9" t="s">
        <v>30</v>
      </c>
      <c r="B236" s="10">
        <f>SUM($B214:B214)</f>
        <v>51921649.196140073</v>
      </c>
      <c r="R236" s="3">
        <f>B236</f>
        <v>51921649.196140073</v>
      </c>
    </row>
    <row r="237" spans="1:18">
      <c r="Q237" s="1" t="s">
        <v>38</v>
      </c>
      <c r="R237" s="3">
        <f>SUM(R221:R236)</f>
        <v>533637736.10093582</v>
      </c>
    </row>
    <row r="238" spans="1:18">
      <c r="A238" s="17" t="str">
        <f>"Inflated case estimates ("&amp;TEXT(valn_point,"mmm-yy")&amp;"$)"</f>
        <v>Inflated case estimates (Dec-21$)</v>
      </c>
    </row>
    <row r="240" spans="1:18">
      <c r="B240" s="1" t="s">
        <v>32</v>
      </c>
    </row>
    <row r="241" spans="1:18">
      <c r="A241" s="4" t="s">
        <v>13</v>
      </c>
      <c r="B241" s="5">
        <v>0</v>
      </c>
      <c r="C241" s="5">
        <v>1</v>
      </c>
      <c r="D241" s="5">
        <v>2</v>
      </c>
      <c r="E241" s="5">
        <v>3</v>
      </c>
      <c r="F241" s="5">
        <v>4</v>
      </c>
      <c r="G241" s="5">
        <v>5</v>
      </c>
      <c r="H241" s="5">
        <v>6</v>
      </c>
      <c r="I241" s="5">
        <v>7</v>
      </c>
      <c r="J241" s="5">
        <v>8</v>
      </c>
      <c r="K241" s="5">
        <v>9</v>
      </c>
      <c r="L241" s="5">
        <v>10</v>
      </c>
      <c r="M241" s="5">
        <v>11</v>
      </c>
      <c r="N241" s="5">
        <v>12</v>
      </c>
      <c r="O241" s="5">
        <v>13</v>
      </c>
      <c r="P241" s="5">
        <v>14</v>
      </c>
      <c r="Q241" s="6">
        <v>15</v>
      </c>
      <c r="R241" s="1" t="s">
        <v>41</v>
      </c>
    </row>
    <row r="242" spans="1:18">
      <c r="A242" s="7" t="s">
        <v>15</v>
      </c>
      <c r="B242" s="3">
        <f>PRP_Data!B49*PRP_inflation!B177</f>
        <v>446204.88861973135</v>
      </c>
      <c r="C242" s="3">
        <f>PRP_Data!C49*PRP_inflation!C177</f>
        <v>319663.64533963962</v>
      </c>
      <c r="D242" s="3">
        <f>PRP_Data!D49*PRP_inflation!D177</f>
        <v>233850.2850844861</v>
      </c>
      <c r="E242" s="3">
        <f>PRP_Data!E49*PRP_inflation!E177</f>
        <v>140911.73833268558</v>
      </c>
      <c r="F242" s="3">
        <f>PRP_Data!F49*PRP_inflation!F177</f>
        <v>26318.525605134397</v>
      </c>
      <c r="G242" s="3">
        <f>PRP_Data!G49*PRP_inflation!G177</f>
        <v>44781.352241750123</v>
      </c>
      <c r="H242" s="3">
        <f>PRP_Data!H49*PRP_inflation!H177</f>
        <v>0</v>
      </c>
      <c r="I242" s="3">
        <f>PRP_Data!I49*PRP_inflation!I177</f>
        <v>0</v>
      </c>
      <c r="J242" s="3">
        <f>PRP_Data!J49*PRP_inflation!J177</f>
        <v>0</v>
      </c>
      <c r="K242" s="3">
        <f>PRP_Data!K49*PRP_inflation!K177</f>
        <v>0</v>
      </c>
      <c r="L242" s="3">
        <f>PRP_Data!L49*PRP_inflation!L177</f>
        <v>0</v>
      </c>
      <c r="M242" s="3">
        <f>PRP_Data!M49*PRP_inflation!M177</f>
        <v>0</v>
      </c>
      <c r="N242" s="3">
        <f>PRP_Data!N49*PRP_inflation!N177</f>
        <v>0</v>
      </c>
      <c r="O242" s="3">
        <f>PRP_Data!O49*PRP_inflation!O177</f>
        <v>0</v>
      </c>
      <c r="P242" s="3">
        <f>PRP_Data!P49*PRP_inflation!P177</f>
        <v>0</v>
      </c>
      <c r="Q242" s="10">
        <f>PRP_Data!Q49*PRP_inflation!Q177</f>
        <v>0</v>
      </c>
      <c r="R242" s="3">
        <f>Q242</f>
        <v>0</v>
      </c>
    </row>
    <row r="243" spans="1:18">
      <c r="A243" s="8" t="s">
        <v>16</v>
      </c>
      <c r="B243" s="3">
        <f>PRP_Data!B50*PRP_inflation!B178</f>
        <v>443568.34755514015</v>
      </c>
      <c r="C243" s="3">
        <f>PRP_Data!C50*PRP_inflation!C178</f>
        <v>252008.18261148222</v>
      </c>
      <c r="D243" s="3">
        <f>PRP_Data!D50*PRP_inflation!D178</f>
        <v>131664.85763579226</v>
      </c>
      <c r="E243" s="3">
        <f>PRP_Data!E50*PRP_inflation!E178</f>
        <v>72526.793692565887</v>
      </c>
      <c r="F243" s="3">
        <f>PRP_Data!F50*PRP_inflation!F178</f>
        <v>-302967.49966185429</v>
      </c>
      <c r="G243" s="3">
        <f>PRP_Data!G50*PRP_inflation!G178</f>
        <v>0</v>
      </c>
      <c r="H243" s="3">
        <f>PRP_Data!H50*PRP_inflation!H178</f>
        <v>0</v>
      </c>
      <c r="I243" s="3">
        <f>PRP_Data!I50*PRP_inflation!I178</f>
        <v>0</v>
      </c>
      <c r="J243" s="3">
        <f>PRP_Data!J50*PRP_inflation!J178</f>
        <v>0</v>
      </c>
      <c r="K243" s="3">
        <f>PRP_Data!K50*PRP_inflation!K178</f>
        <v>0</v>
      </c>
      <c r="L243" s="3">
        <f>PRP_Data!L50*PRP_inflation!L178</f>
        <v>0</v>
      </c>
      <c r="M243" s="3">
        <f>PRP_Data!M50*PRP_inflation!M178</f>
        <v>0</v>
      </c>
      <c r="N243" s="3">
        <f>PRP_Data!N50*PRP_inflation!N178</f>
        <v>0</v>
      </c>
      <c r="O243" s="3">
        <f>PRP_Data!O50*PRP_inflation!O178</f>
        <v>0</v>
      </c>
      <c r="P243" s="10">
        <f>PRP_Data!P50*PRP_inflation!P178</f>
        <v>0</v>
      </c>
      <c r="R243" s="3">
        <f>P243</f>
        <v>0</v>
      </c>
    </row>
    <row r="244" spans="1:18">
      <c r="A244" s="8" t="s">
        <v>17</v>
      </c>
      <c r="B244" s="3">
        <f>PRP_Data!B51*PRP_inflation!B179</f>
        <v>560001.79044073867</v>
      </c>
      <c r="C244" s="3">
        <f>PRP_Data!C51*PRP_inflation!C179</f>
        <v>345522.91010852373</v>
      </c>
      <c r="D244" s="3">
        <f>PRP_Data!D51*PRP_inflation!D179</f>
        <v>143201.06466737032</v>
      </c>
      <c r="E244" s="3">
        <f>PRP_Data!E51*PRP_inflation!E179</f>
        <v>131524.22091147187</v>
      </c>
      <c r="F244" s="3">
        <f>PRP_Data!F51*PRP_inflation!F179</f>
        <v>0</v>
      </c>
      <c r="G244" s="3">
        <f>PRP_Data!G51*PRP_inflation!G179</f>
        <v>0</v>
      </c>
      <c r="H244" s="3">
        <f>PRP_Data!H51*PRP_inflation!H179</f>
        <v>0</v>
      </c>
      <c r="I244" s="3">
        <f>PRP_Data!I51*PRP_inflation!I179</f>
        <v>0</v>
      </c>
      <c r="J244" s="3">
        <f>PRP_Data!J51*PRP_inflation!J179</f>
        <v>0</v>
      </c>
      <c r="K244" s="3">
        <f>PRP_Data!K51*PRP_inflation!K179</f>
        <v>0</v>
      </c>
      <c r="L244" s="3">
        <f>PRP_Data!L51*PRP_inflation!L179</f>
        <v>0</v>
      </c>
      <c r="M244" s="3">
        <f>PRP_Data!M51*PRP_inflation!M179</f>
        <v>0</v>
      </c>
      <c r="N244" s="3">
        <f>PRP_Data!N51*PRP_inflation!N179</f>
        <v>0</v>
      </c>
      <c r="O244" s="10">
        <f>PRP_Data!O51*PRP_inflation!O179</f>
        <v>0</v>
      </c>
      <c r="R244" s="3">
        <f>O244</f>
        <v>0</v>
      </c>
    </row>
    <row r="245" spans="1:18">
      <c r="A245" s="8" t="s">
        <v>18</v>
      </c>
      <c r="B245" s="3">
        <f>PRP_Data!B52*PRP_inflation!B180</f>
        <v>2069444.8786333194</v>
      </c>
      <c r="C245" s="3">
        <f>PRP_Data!C52*PRP_inflation!C180</f>
        <v>131036.87121034355</v>
      </c>
      <c r="D245" s="3">
        <f>PRP_Data!D52*PRP_inflation!D180</f>
        <v>65703.122482044637</v>
      </c>
      <c r="E245" s="3">
        <f>PRP_Data!E52*PRP_inflation!E180</f>
        <v>74760.685894135881</v>
      </c>
      <c r="F245" s="3">
        <f>PRP_Data!F52*PRP_inflation!F180</f>
        <v>47174.961515342271</v>
      </c>
      <c r="G245" s="3">
        <f>PRP_Data!G52*PRP_inflation!G180</f>
        <v>4734.5706657858482</v>
      </c>
      <c r="H245" s="3">
        <f>PRP_Data!H52*PRP_inflation!H180</f>
        <v>0</v>
      </c>
      <c r="I245" s="3">
        <f>PRP_Data!I52*PRP_inflation!I180</f>
        <v>0</v>
      </c>
      <c r="J245" s="3">
        <f>PRP_Data!J52*PRP_inflation!J180</f>
        <v>0</v>
      </c>
      <c r="K245" s="3">
        <f>PRP_Data!K52*PRP_inflation!K180</f>
        <v>0</v>
      </c>
      <c r="L245" s="3">
        <f>PRP_Data!L52*PRP_inflation!L180</f>
        <v>0</v>
      </c>
      <c r="M245" s="3">
        <f>PRP_Data!M52*PRP_inflation!M180</f>
        <v>0</v>
      </c>
      <c r="N245" s="10">
        <f>PRP_Data!N52*PRP_inflation!N180</f>
        <v>0</v>
      </c>
      <c r="R245" s="3">
        <f>N245</f>
        <v>0</v>
      </c>
    </row>
    <row r="246" spans="1:18">
      <c r="A246" s="8" t="s">
        <v>19</v>
      </c>
      <c r="B246" s="3">
        <f>PRP_Data!B53*PRP_inflation!B181</f>
        <v>927571.8863804905</v>
      </c>
      <c r="C246" s="3">
        <f>PRP_Data!C53*PRP_inflation!C181</f>
        <v>264811.76089364424</v>
      </c>
      <c r="D246" s="3">
        <f>PRP_Data!D53*PRP_inflation!D181</f>
        <v>211169.64172559467</v>
      </c>
      <c r="E246" s="3">
        <f>PRP_Data!E53*PRP_inflation!E181</f>
        <v>138148.76307126033</v>
      </c>
      <c r="F246" s="3">
        <f>PRP_Data!F53*PRP_inflation!F181</f>
        <v>84302.756506309597</v>
      </c>
      <c r="G246" s="3">
        <f>PRP_Data!G53*PRP_inflation!G181</f>
        <v>0</v>
      </c>
      <c r="H246" s="3">
        <f>PRP_Data!H53*PRP_inflation!H181</f>
        <v>0</v>
      </c>
      <c r="I246" s="3">
        <f>PRP_Data!I53*PRP_inflation!I181</f>
        <v>0</v>
      </c>
      <c r="J246" s="3">
        <f>PRP_Data!J53*PRP_inflation!J181</f>
        <v>0</v>
      </c>
      <c r="K246" s="3">
        <f>PRP_Data!K53*PRP_inflation!K181</f>
        <v>0</v>
      </c>
      <c r="L246" s="3">
        <f>PRP_Data!L53*PRP_inflation!L181</f>
        <v>0</v>
      </c>
      <c r="M246" s="10">
        <f>PRP_Data!M53*PRP_inflation!M181</f>
        <v>0</v>
      </c>
      <c r="R246" s="3">
        <f>M246</f>
        <v>0</v>
      </c>
    </row>
    <row r="247" spans="1:18">
      <c r="A247" s="8" t="s">
        <v>20</v>
      </c>
      <c r="B247" s="3">
        <f>PRP_Data!B54*PRP_inflation!B182</f>
        <v>419090.592656533</v>
      </c>
      <c r="C247" s="3">
        <f>PRP_Data!C54*PRP_inflation!C182</f>
        <v>108563.67667009249</v>
      </c>
      <c r="D247" s="3">
        <f>PRP_Data!D54*PRP_inflation!D182</f>
        <v>65733.721330601722</v>
      </c>
      <c r="E247" s="3">
        <f>PRP_Data!E54*PRP_inflation!E182</f>
        <v>20908.079928303745</v>
      </c>
      <c r="F247" s="3">
        <f>PRP_Data!F54*PRP_inflation!F182</f>
        <v>90488.501728856878</v>
      </c>
      <c r="G247" s="3">
        <f>PRP_Data!G54*PRP_inflation!G182</f>
        <v>0</v>
      </c>
      <c r="H247" s="3">
        <f>PRP_Data!H54*PRP_inflation!H182</f>
        <v>0</v>
      </c>
      <c r="I247" s="3">
        <f>PRP_Data!I54*PRP_inflation!I182</f>
        <v>0</v>
      </c>
      <c r="J247" s="3">
        <f>PRP_Data!J54*PRP_inflation!J182</f>
        <v>0</v>
      </c>
      <c r="K247" s="3">
        <f>PRP_Data!K54*PRP_inflation!K182</f>
        <v>0</v>
      </c>
      <c r="L247" s="10">
        <f>PRP_Data!L54*PRP_inflation!L182</f>
        <v>0</v>
      </c>
      <c r="R247" s="3">
        <f>L247</f>
        <v>0</v>
      </c>
    </row>
    <row r="248" spans="1:18">
      <c r="A248" s="8" t="s">
        <v>21</v>
      </c>
      <c r="B248" s="3">
        <f>PRP_Data!B55*PRP_inflation!B183</f>
        <v>1390686.4851654377</v>
      </c>
      <c r="C248" s="3">
        <f>PRP_Data!C55*PRP_inflation!C183</f>
        <v>404282.46351974347</v>
      </c>
      <c r="D248" s="3">
        <f>PRP_Data!D55*PRP_inflation!D183</f>
        <v>85892.708777239881</v>
      </c>
      <c r="E248" s="3">
        <f>PRP_Data!E55*PRP_inflation!E183</f>
        <v>191693.35855215642</v>
      </c>
      <c r="F248" s="3">
        <f>PRP_Data!F55*PRP_inflation!F183</f>
        <v>95008.035117247142</v>
      </c>
      <c r="G248" s="3">
        <f>PRP_Data!G55*PRP_inflation!G183</f>
        <v>12282.60588504698</v>
      </c>
      <c r="H248" s="3">
        <f>PRP_Data!H55*PRP_inflation!H183</f>
        <v>0</v>
      </c>
      <c r="I248" s="3">
        <f>PRP_Data!I55*PRP_inflation!I183</f>
        <v>0</v>
      </c>
      <c r="J248" s="3">
        <f>PRP_Data!J55*PRP_inflation!J183</f>
        <v>0</v>
      </c>
      <c r="K248" s="10">
        <f>PRP_Data!K55*PRP_inflation!K183</f>
        <v>0</v>
      </c>
      <c r="R248" s="3">
        <f>K248</f>
        <v>0</v>
      </c>
    </row>
    <row r="249" spans="1:18">
      <c r="A249" s="8" t="s">
        <v>22</v>
      </c>
      <c r="B249" s="3">
        <f>PRP_Data!B56*PRP_inflation!B184</f>
        <v>1518872.933505974</v>
      </c>
      <c r="C249" s="3">
        <f>PRP_Data!C56*PRP_inflation!C184</f>
        <v>439910.31905537966</v>
      </c>
      <c r="D249" s="3">
        <f>PRP_Data!D56*PRP_inflation!D184</f>
        <v>-208767.03097929529</v>
      </c>
      <c r="E249" s="3">
        <f>PRP_Data!E56*PRP_inflation!E184</f>
        <v>9277.1971644729074</v>
      </c>
      <c r="F249" s="3">
        <f>PRP_Data!F56*PRP_inflation!F184</f>
        <v>123068.39797757239</v>
      </c>
      <c r="G249" s="3">
        <f>PRP_Data!G56*PRP_inflation!G184</f>
        <v>0</v>
      </c>
      <c r="H249" s="3">
        <f>PRP_Data!H56*PRP_inflation!H184</f>
        <v>0</v>
      </c>
      <c r="I249" s="3">
        <f>PRP_Data!I56*PRP_inflation!I184</f>
        <v>0</v>
      </c>
      <c r="J249" s="10">
        <f>PRP_Data!J56*PRP_inflation!J184</f>
        <v>0</v>
      </c>
      <c r="R249" s="3">
        <f>J249</f>
        <v>0</v>
      </c>
    </row>
    <row r="250" spans="1:18">
      <c r="A250" s="8" t="s">
        <v>23</v>
      </c>
      <c r="B250" s="3">
        <f>PRP_Data!B57*PRP_inflation!B185</f>
        <v>500367.94280914747</v>
      </c>
      <c r="C250" s="3">
        <f>PRP_Data!C57*PRP_inflation!C185</f>
        <v>253655.51579091122</v>
      </c>
      <c r="D250" s="3">
        <f>PRP_Data!D57*PRP_inflation!D185</f>
        <v>276211.38460711139</v>
      </c>
      <c r="E250" s="3">
        <f>PRP_Data!E57*PRP_inflation!E185</f>
        <v>100823.3021542959</v>
      </c>
      <c r="F250" s="3">
        <f>PRP_Data!F57*PRP_inflation!F185</f>
        <v>29264.710500496964</v>
      </c>
      <c r="G250" s="3">
        <f>PRP_Data!G57*PRP_inflation!G185</f>
        <v>0</v>
      </c>
      <c r="H250" s="3">
        <f>PRP_Data!H57*PRP_inflation!H185</f>
        <v>0</v>
      </c>
      <c r="I250" s="10">
        <f>PRP_Data!I57*PRP_inflation!I185</f>
        <v>0</v>
      </c>
      <c r="R250" s="3">
        <f>I250</f>
        <v>0</v>
      </c>
    </row>
    <row r="251" spans="1:18">
      <c r="A251" s="8" t="s">
        <v>24</v>
      </c>
      <c r="B251" s="3">
        <f>PRP_Data!B58*PRP_inflation!B186</f>
        <v>931070.22493766667</v>
      </c>
      <c r="C251" s="3">
        <f>PRP_Data!C58*PRP_inflation!C186</f>
        <v>293504.91042466951</v>
      </c>
      <c r="D251" s="3">
        <f>PRP_Data!D58*PRP_inflation!D186</f>
        <v>271417.77729895944</v>
      </c>
      <c r="E251" s="3">
        <f>PRP_Data!E58*PRP_inflation!E186</f>
        <v>224026.33435012936</v>
      </c>
      <c r="F251" s="3">
        <f>PRP_Data!F58*PRP_inflation!F186</f>
        <v>-8734.4367728551879</v>
      </c>
      <c r="G251" s="3">
        <f>PRP_Data!G58*PRP_inflation!G186</f>
        <v>0</v>
      </c>
      <c r="H251" s="10">
        <f>PRP_Data!H58*PRP_inflation!H186</f>
        <v>0</v>
      </c>
      <c r="R251" s="3">
        <f>H251</f>
        <v>0</v>
      </c>
    </row>
    <row r="252" spans="1:18">
      <c r="A252" s="8" t="s">
        <v>25</v>
      </c>
      <c r="B252" s="3">
        <f>PRP_Data!B59*PRP_inflation!B187</f>
        <v>149246.96076359286</v>
      </c>
      <c r="C252" s="3">
        <f>PRP_Data!C59*PRP_inflation!C187</f>
        <v>206001.55090070097</v>
      </c>
      <c r="D252" s="3">
        <f>PRP_Data!D59*PRP_inflation!D187</f>
        <v>175029.66742323167</v>
      </c>
      <c r="E252" s="3">
        <f>PRP_Data!E59*PRP_inflation!E187</f>
        <v>-232864.31642015686</v>
      </c>
      <c r="F252" s="3">
        <f>PRP_Data!F59*PRP_inflation!F187</f>
        <v>0</v>
      </c>
      <c r="G252" s="10">
        <f>PRP_Data!G59*PRP_inflation!G187</f>
        <v>0</v>
      </c>
      <c r="R252" s="3">
        <f>G252</f>
        <v>0</v>
      </c>
    </row>
    <row r="253" spans="1:18">
      <c r="A253" s="8" t="s">
        <v>26</v>
      </c>
      <c r="B253" s="3">
        <f>PRP_Data!B60*PRP_inflation!B188</f>
        <v>1491492.0069362177</v>
      </c>
      <c r="C253" s="3">
        <f>PRP_Data!C60*PRP_inflation!C188</f>
        <v>306832.78728707548</v>
      </c>
      <c r="D253" s="3">
        <f>PRP_Data!D60*PRP_inflation!D188</f>
        <v>-245404.56608615714</v>
      </c>
      <c r="E253" s="3">
        <f>PRP_Data!E60*PRP_inflation!E188</f>
        <v>71762.936704515567</v>
      </c>
      <c r="F253" s="10">
        <f>PRP_Data!F60*PRP_inflation!F188</f>
        <v>31640.223089316947</v>
      </c>
      <c r="R253" s="3">
        <f>F253</f>
        <v>31640.223089316947</v>
      </c>
    </row>
    <row r="254" spans="1:18">
      <c r="A254" s="8" t="s">
        <v>27</v>
      </c>
      <c r="B254" s="3">
        <f>PRP_Data!B61*PRP_inflation!B189</f>
        <v>1596181.2730053756</v>
      </c>
      <c r="C254" s="3">
        <f>PRP_Data!C61*PRP_inflation!C189</f>
        <v>316454.50638659595</v>
      </c>
      <c r="D254" s="3">
        <f>PRP_Data!D61*PRP_inflation!D189</f>
        <v>258695.95705383699</v>
      </c>
      <c r="E254" s="10">
        <f>PRP_Data!E61*PRP_inflation!E189</f>
        <v>100486.42931458564</v>
      </c>
      <c r="R254" s="3">
        <f>E254</f>
        <v>100486.42931458564</v>
      </c>
    </row>
    <row r="255" spans="1:18">
      <c r="A255" s="8" t="s">
        <v>28</v>
      </c>
      <c r="B255" s="3">
        <f>PRP_Data!B62*PRP_inflation!B190</f>
        <v>1250159.4189474527</v>
      </c>
      <c r="C255" s="3">
        <f>PRP_Data!C62*PRP_inflation!C190</f>
        <v>358898.302173556</v>
      </c>
      <c r="D255" s="10">
        <f>PRP_Data!D62*PRP_inflation!D190</f>
        <v>402577.27864691964</v>
      </c>
      <c r="R255" s="3">
        <f>D255</f>
        <v>402577.27864691964</v>
      </c>
    </row>
    <row r="256" spans="1:18">
      <c r="A256" s="8" t="s">
        <v>29</v>
      </c>
      <c r="B256" s="3">
        <f>PRP_Data!B63*PRP_inflation!B191</f>
        <v>1635199.9956616778</v>
      </c>
      <c r="C256" s="10">
        <f>PRP_Data!C63*PRP_inflation!C191</f>
        <v>302031.70310705458</v>
      </c>
      <c r="R256" s="3">
        <f>C256</f>
        <v>302031.70310705458</v>
      </c>
    </row>
    <row r="257" spans="1:18">
      <c r="A257" s="9" t="s">
        <v>30</v>
      </c>
      <c r="B257" s="10">
        <f>PRP_Data!B64*PRP_inflation!B192</f>
        <v>2518248.7841548449</v>
      </c>
      <c r="R257" s="3">
        <f>B257</f>
        <v>2518248.7841548449</v>
      </c>
    </row>
    <row r="258" spans="1:18">
      <c r="Q258" s="1" t="s">
        <v>38</v>
      </c>
      <c r="R258" s="3">
        <f>SUM(R242:R257)</f>
        <v>3354984.4183127219</v>
      </c>
    </row>
  </sheetData>
  <conditionalFormatting sqref="B5:B20">
    <cfRule type="colorScale" priority="2">
      <colorScale>
        <cfvo type="min"/>
        <cfvo type="percentile" val="50"/>
        <cfvo type="max"/>
        <color rgb="FF63BE7B"/>
        <color rgb="FFFFEB84"/>
        <color rgb="FFF8696B"/>
      </colorScale>
    </cfRule>
  </conditionalFormatting>
  <conditionalFormatting sqref="C26:C41">
    <cfRule type="colorScale" priority="47">
      <colorScale>
        <cfvo type="min"/>
        <cfvo type="percentile" val="50"/>
        <cfvo type="max"/>
        <color rgb="FF63BE7B"/>
        <color rgb="FFFFEB84"/>
        <color rgb="FFF8696B"/>
      </colorScale>
    </cfRule>
  </conditionalFormatting>
  <conditionalFormatting sqref="C46:C61">
    <cfRule type="colorScale" priority="39">
      <colorScale>
        <cfvo type="min"/>
        <cfvo type="percentile" val="50"/>
        <cfvo type="max"/>
        <color rgb="FF63BE7B"/>
        <color rgb="FFFFEB84"/>
        <color rgb="FFF8696B"/>
      </colorScale>
    </cfRule>
  </conditionalFormatting>
  <conditionalFormatting sqref="C121:C124">
    <cfRule type="colorScale" priority="15">
      <colorScale>
        <cfvo type="min"/>
        <cfvo type="percentile" val="50"/>
        <cfvo type="max"/>
        <color rgb="FF63BE7B"/>
        <color rgb="FFFFEB84"/>
        <color rgb="FFF8696B"/>
      </colorScale>
    </cfRule>
  </conditionalFormatting>
  <conditionalFormatting sqref="C130:C133">
    <cfRule type="colorScale" priority="12">
      <colorScale>
        <cfvo type="min"/>
        <cfvo type="percentile" val="50"/>
        <cfvo type="max"/>
        <color rgb="FF63BE7B"/>
        <color rgb="FFFFEB84"/>
        <color rgb="FFF8696B"/>
      </colorScale>
    </cfRule>
  </conditionalFormatting>
  <conditionalFormatting sqref="C138">
    <cfRule type="colorScale" priority="24">
      <colorScale>
        <cfvo type="min"/>
        <cfvo type="percentile" val="50"/>
        <cfvo type="max"/>
        <color rgb="FFF8696B"/>
        <color rgb="FFFFEB84"/>
        <color rgb="FF63BE7B"/>
      </colorScale>
    </cfRule>
  </conditionalFormatting>
  <conditionalFormatting sqref="C144">
    <cfRule type="colorScale" priority="25">
      <colorScale>
        <cfvo type="min"/>
        <cfvo type="percentile" val="50"/>
        <cfvo type="max"/>
        <color rgb="FF63BE7B"/>
        <color rgb="FFFFEB84"/>
        <color rgb="FFF8696B"/>
      </colorScale>
    </cfRule>
  </conditionalFormatting>
  <conditionalFormatting sqref="C66:I66">
    <cfRule type="colorScale" priority="26">
      <colorScale>
        <cfvo type="min"/>
        <cfvo type="percentile" val="50"/>
        <cfvo type="max"/>
        <color rgb="FFF8696B"/>
        <color rgb="FFFFEB84"/>
        <color rgb="FF63BE7B"/>
      </colorScale>
    </cfRule>
  </conditionalFormatting>
  <conditionalFormatting sqref="C72:J72">
    <cfRule type="colorScale" priority="28">
      <colorScale>
        <cfvo type="min"/>
        <cfvo type="percentile" val="50"/>
        <cfvo type="max"/>
        <color rgb="FF63BE7B"/>
        <color rgb="FFFFEB84"/>
        <color rgb="FFF8696B"/>
      </colorScale>
    </cfRule>
  </conditionalFormatting>
  <conditionalFormatting sqref="D27:D41">
    <cfRule type="colorScale" priority="46">
      <colorScale>
        <cfvo type="min"/>
        <cfvo type="percentile" val="50"/>
        <cfvo type="max"/>
        <color rgb="FF63BE7B"/>
        <color rgb="FFFFEB84"/>
        <color rgb="FFF8696B"/>
      </colorScale>
    </cfRule>
  </conditionalFormatting>
  <conditionalFormatting sqref="D47:D61">
    <cfRule type="colorScale" priority="38">
      <colorScale>
        <cfvo type="min"/>
        <cfvo type="percentile" val="50"/>
        <cfvo type="max"/>
        <color rgb="FF63BE7B"/>
        <color rgb="FFFFEB84"/>
        <color rgb="FFF8696B"/>
      </colorScale>
    </cfRule>
  </conditionalFormatting>
  <conditionalFormatting sqref="D122:D124">
    <cfRule type="colorScale" priority="14">
      <colorScale>
        <cfvo type="min"/>
        <cfvo type="percentile" val="50"/>
        <cfvo type="max"/>
        <color rgb="FF63BE7B"/>
        <color rgb="FFFFEB84"/>
        <color rgb="FFF8696B"/>
      </colorScale>
    </cfRule>
  </conditionalFormatting>
  <conditionalFormatting sqref="D131:D133">
    <cfRule type="colorScale" priority="11">
      <colorScale>
        <cfvo type="min"/>
        <cfvo type="percentile" val="50"/>
        <cfvo type="max"/>
        <color rgb="FF63BE7B"/>
        <color rgb="FFFFEB84"/>
        <color rgb="FFF8696B"/>
      </colorScale>
    </cfRule>
  </conditionalFormatting>
  <conditionalFormatting sqref="D138:F138">
    <cfRule type="colorScale" priority="8">
      <colorScale>
        <cfvo type="min"/>
        <cfvo type="percentile" val="50"/>
        <cfvo type="max"/>
        <color rgb="FFF8696B"/>
        <color rgb="FFFFEB84"/>
        <color rgb="FF63BE7B"/>
      </colorScale>
    </cfRule>
  </conditionalFormatting>
  <conditionalFormatting sqref="D144:F144">
    <cfRule type="colorScale" priority="9">
      <colorScale>
        <cfvo type="min"/>
        <cfvo type="percentile" val="50"/>
        <cfvo type="max"/>
        <color rgb="FF63BE7B"/>
        <color rgb="FFFFEB84"/>
        <color rgb="FFF8696B"/>
      </colorScale>
    </cfRule>
  </conditionalFormatting>
  <conditionalFormatting sqref="E28:E41">
    <cfRule type="colorScale" priority="45">
      <colorScale>
        <cfvo type="min"/>
        <cfvo type="percentile" val="50"/>
        <cfvo type="max"/>
        <color rgb="FF63BE7B"/>
        <color rgb="FFFFEB84"/>
        <color rgb="FFF8696B"/>
      </colorScale>
    </cfRule>
  </conditionalFormatting>
  <conditionalFormatting sqref="E48:E61">
    <cfRule type="colorScale" priority="37">
      <colorScale>
        <cfvo type="min"/>
        <cfvo type="percentile" val="50"/>
        <cfvo type="max"/>
        <color rgb="FF63BE7B"/>
        <color rgb="FFFFEB84"/>
        <color rgb="FFF8696B"/>
      </colorScale>
    </cfRule>
  </conditionalFormatting>
  <conditionalFormatting sqref="E123:E124">
    <cfRule type="colorScale" priority="13">
      <colorScale>
        <cfvo type="min"/>
        <cfvo type="percentile" val="50"/>
        <cfvo type="max"/>
        <color rgb="FF63BE7B"/>
        <color rgb="FFFFEB84"/>
        <color rgb="FFF8696B"/>
      </colorScale>
    </cfRule>
  </conditionalFormatting>
  <conditionalFormatting sqref="E132:E133">
    <cfRule type="colorScale" priority="10">
      <colorScale>
        <cfvo type="min"/>
        <cfvo type="percentile" val="50"/>
        <cfvo type="max"/>
        <color rgb="FF63BE7B"/>
        <color rgb="FFFFEB84"/>
        <color rgb="FFF8696B"/>
      </colorScale>
    </cfRule>
  </conditionalFormatting>
  <conditionalFormatting sqref="F29:F41">
    <cfRule type="colorScale" priority="44">
      <colorScale>
        <cfvo type="min"/>
        <cfvo type="percentile" val="50"/>
        <cfvo type="max"/>
        <color rgb="FF63BE7B"/>
        <color rgb="FFFFEB84"/>
        <color rgb="FFF8696B"/>
      </colorScale>
    </cfRule>
  </conditionalFormatting>
  <conditionalFormatting sqref="F49:F61">
    <cfRule type="colorScale" priority="36">
      <colorScale>
        <cfvo type="min"/>
        <cfvo type="percentile" val="50"/>
        <cfvo type="max"/>
        <color rgb="FF63BE7B"/>
        <color rgb="FFFFEB84"/>
        <color rgb="FFF8696B"/>
      </colorScale>
    </cfRule>
  </conditionalFormatting>
  <conditionalFormatting sqref="F130:F133">
    <cfRule type="colorScale" priority="16">
      <colorScale>
        <cfvo type="min"/>
        <cfvo type="percentile" val="50"/>
        <cfvo type="max"/>
        <color rgb="FF63BE7B"/>
        <color rgb="FFFFEB84"/>
        <color rgb="FFF8696B"/>
      </colorScale>
    </cfRule>
  </conditionalFormatting>
  <conditionalFormatting sqref="G30:G41">
    <cfRule type="colorScale" priority="43">
      <colorScale>
        <cfvo type="min"/>
        <cfvo type="percentile" val="50"/>
        <cfvo type="max"/>
        <color rgb="FF63BE7B"/>
        <color rgb="FFFFEB84"/>
        <color rgb="FFF8696B"/>
      </colorScale>
    </cfRule>
  </conditionalFormatting>
  <conditionalFormatting sqref="G50:G61">
    <cfRule type="colorScale" priority="35">
      <colorScale>
        <cfvo type="min"/>
        <cfvo type="percentile" val="50"/>
        <cfvo type="max"/>
        <color rgb="FF63BE7B"/>
        <color rgb="FFFFEB84"/>
        <color rgb="FFF8696B"/>
      </colorScale>
    </cfRule>
  </conditionalFormatting>
  <conditionalFormatting sqref="G102:G105">
    <cfRule type="colorScale" priority="23">
      <colorScale>
        <cfvo type="min"/>
        <cfvo type="percentile" val="50"/>
        <cfvo type="max"/>
        <color rgb="FF63BE7B"/>
        <color rgb="FFFFEB84"/>
        <color rgb="FFF8696B"/>
      </colorScale>
    </cfRule>
  </conditionalFormatting>
  <conditionalFormatting sqref="G112:G115">
    <cfRule type="colorScale" priority="21">
      <colorScale>
        <cfvo type="min"/>
        <cfvo type="percentile" val="50"/>
        <cfvo type="max"/>
        <color rgb="FF63BE7B"/>
        <color rgb="FFFFEB84"/>
        <color rgb="FFF8696B"/>
      </colorScale>
    </cfRule>
  </conditionalFormatting>
  <conditionalFormatting sqref="G121:G124">
    <cfRule type="colorScale" priority="19">
      <colorScale>
        <cfvo type="min"/>
        <cfvo type="percentile" val="50"/>
        <cfvo type="max"/>
        <color rgb="FF63BE7B"/>
        <color rgb="FFFFEB84"/>
        <color rgb="FFF8696B"/>
      </colorScale>
    </cfRule>
  </conditionalFormatting>
  <conditionalFormatting sqref="H31:H41">
    <cfRule type="colorScale" priority="42">
      <colorScale>
        <cfvo type="min"/>
        <cfvo type="percentile" val="50"/>
        <cfvo type="max"/>
        <color rgb="FF63BE7B"/>
        <color rgb="FFFFEB84"/>
        <color rgb="FFF8696B"/>
      </colorScale>
    </cfRule>
  </conditionalFormatting>
  <conditionalFormatting sqref="H51:H61">
    <cfRule type="colorScale" priority="34">
      <colorScale>
        <cfvo type="min"/>
        <cfvo type="percentile" val="50"/>
        <cfvo type="max"/>
        <color rgb="FF63BE7B"/>
        <color rgb="FFFFEB84"/>
        <color rgb="FFF8696B"/>
      </colorScale>
    </cfRule>
  </conditionalFormatting>
  <conditionalFormatting sqref="H102:H105">
    <cfRule type="colorScale" priority="22">
      <colorScale>
        <cfvo type="min"/>
        <cfvo type="percentile" val="50"/>
        <cfvo type="max"/>
        <color rgb="FF63BE7B"/>
        <color rgb="FFFFEB84"/>
        <color rgb="FFF8696B"/>
      </colorScale>
    </cfRule>
  </conditionalFormatting>
  <conditionalFormatting sqref="H112:H115">
    <cfRule type="colorScale" priority="20">
      <colorScale>
        <cfvo type="min"/>
        <cfvo type="percentile" val="50"/>
        <cfvo type="max"/>
        <color rgb="FF63BE7B"/>
        <color rgb="FFFFEB84"/>
        <color rgb="FFF8696B"/>
      </colorScale>
    </cfRule>
  </conditionalFormatting>
  <conditionalFormatting sqref="H121:H124">
    <cfRule type="colorScale" priority="18">
      <colorScale>
        <cfvo type="min"/>
        <cfvo type="percentile" val="50"/>
        <cfvo type="max"/>
        <color rgb="FF63BE7B"/>
        <color rgb="FFFFEB84"/>
        <color rgb="FFF8696B"/>
      </colorScale>
    </cfRule>
  </conditionalFormatting>
  <conditionalFormatting sqref="I32:I41">
    <cfRule type="colorScale" priority="41">
      <colorScale>
        <cfvo type="min"/>
        <cfvo type="percentile" val="50"/>
        <cfvo type="max"/>
        <color rgb="FF63BE7B"/>
        <color rgb="FFFFEB84"/>
        <color rgb="FFF8696B"/>
      </colorScale>
    </cfRule>
  </conditionalFormatting>
  <conditionalFormatting sqref="I52:I61">
    <cfRule type="colorScale" priority="33">
      <colorScale>
        <cfvo type="min"/>
        <cfvo type="percentile" val="50"/>
        <cfvo type="max"/>
        <color rgb="FF63BE7B"/>
        <color rgb="FFFFEB84"/>
        <color rgb="FFF8696B"/>
      </colorScale>
    </cfRule>
  </conditionalFormatting>
  <conditionalFormatting sqref="J33:J41">
    <cfRule type="colorScale" priority="40">
      <colorScale>
        <cfvo type="min"/>
        <cfvo type="percentile" val="50"/>
        <cfvo type="max"/>
        <color rgb="FF63BE7B"/>
        <color rgb="FFFFEB84"/>
        <color rgb="FFF8696B"/>
      </colorScale>
    </cfRule>
  </conditionalFormatting>
  <conditionalFormatting sqref="J53:J61">
    <cfRule type="colorScale" priority="32">
      <colorScale>
        <cfvo type="min"/>
        <cfvo type="percentile" val="50"/>
        <cfvo type="max"/>
        <color rgb="FF63BE7B"/>
        <color rgb="FFFFEB84"/>
        <color rgb="FFF8696B"/>
      </colorScale>
    </cfRule>
  </conditionalFormatting>
  <conditionalFormatting sqref="L138">
    <cfRule type="colorScale" priority="6">
      <colorScale>
        <cfvo type="min"/>
        <cfvo type="percentile" val="50"/>
        <cfvo type="max"/>
        <color rgb="FFF8696B"/>
        <color rgb="FFFFEB84"/>
        <color rgb="FF63BE7B"/>
      </colorScale>
    </cfRule>
  </conditionalFormatting>
  <conditionalFormatting sqref="L144">
    <cfRule type="colorScale" priority="7">
      <colorScale>
        <cfvo type="min"/>
        <cfvo type="percentile" val="50"/>
        <cfvo type="max"/>
        <color rgb="FF63BE7B"/>
        <color rgb="FFFFEB84"/>
        <color rgb="FFF8696B"/>
      </colorScale>
    </cfRule>
  </conditionalFormatting>
  <conditionalFormatting sqref="S5:S20">
    <cfRule type="colorScale" priority="31">
      <colorScale>
        <cfvo type="min"/>
        <cfvo type="percentile" val="50"/>
        <cfvo type="max"/>
        <color rgb="FF63BE7B"/>
        <color rgb="FFFFEB84"/>
        <color rgb="FFF8696B"/>
      </colorScale>
    </cfRule>
  </conditionalFormatting>
  <conditionalFormatting sqref="S46:S58">
    <cfRule type="colorScale" priority="3">
      <colorScale>
        <cfvo type="min"/>
        <cfvo type="percentile" val="50"/>
        <cfvo type="max"/>
        <color rgb="FF63BE7B"/>
        <color rgb="FFFFEB84"/>
        <color rgb="FFF8696B"/>
      </colorScale>
    </cfRule>
  </conditionalFormatting>
  <conditionalFormatting sqref="S66">
    <cfRule type="colorScale" priority="4">
      <colorScale>
        <cfvo type="min"/>
        <cfvo type="percentile" val="50"/>
        <cfvo type="max"/>
        <color rgb="FFF8696B"/>
        <color rgb="FFFFEB84"/>
        <color rgb="FF63BE7B"/>
      </colorScale>
    </cfRule>
  </conditionalFormatting>
  <conditionalFormatting sqref="S72">
    <cfRule type="colorScale" priority="5">
      <colorScale>
        <cfvo type="min"/>
        <cfvo type="percentile" val="50"/>
        <cfvo type="max"/>
        <color rgb="FF63BE7B"/>
        <color rgb="FFFFEB84"/>
        <color rgb="FFF8696B"/>
      </colorScale>
    </cfRule>
  </conditionalFormatting>
  <conditionalFormatting sqref="T5:T20">
    <cfRule type="colorScale" priority="30">
      <colorScale>
        <cfvo type="min"/>
        <cfvo type="percentile" val="50"/>
        <cfvo type="max"/>
        <color rgb="FF63BE7B"/>
        <color rgb="FFFFEB84"/>
        <color rgb="FFF8696B"/>
      </colorScale>
    </cfRule>
  </conditionalFormatting>
  <conditionalFormatting sqref="T26:T41">
    <cfRule type="colorScale" priority="29">
      <colorScale>
        <cfvo type="min"/>
        <cfvo type="percentile" val="50"/>
        <cfvo type="max"/>
        <color rgb="FF63BE7B"/>
        <color rgb="FFFFEB84"/>
        <color rgb="FFF8696B"/>
      </colorScale>
    </cfRule>
  </conditionalFormatting>
  <conditionalFormatting sqref="U26:U42">
    <cfRule type="expression" dxfId="27" priority="1">
      <formula>TRUE</formula>
    </cfRule>
  </conditionalFormatting>
  <pageMargins left="0.7" right="0.7" top="0.75" bottom="0.75" header="0.3" footer="0.3"/>
  <pageSetup orientation="portrait" verticalDpi="0"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A8B61-9921-4615-AB16-196575E77467}">
  <sheetPr>
    <tabColor theme="7" tint="0.59999389629810485"/>
  </sheetPr>
  <dimension ref="A2:V267"/>
  <sheetViews>
    <sheetView showGridLines="0" zoomScale="85" zoomScaleNormal="85" workbookViewId="0"/>
  </sheetViews>
  <sheetFormatPr defaultRowHeight="15"/>
  <cols>
    <col min="1" max="1" width="28.5703125" style="1" customWidth="1"/>
    <col min="2" max="2" width="14.5703125" style="1" bestFit="1" customWidth="1"/>
    <col min="3" max="3" width="16.5703125" style="1" bestFit="1" customWidth="1"/>
    <col min="4" max="4" width="14.42578125" style="1" bestFit="1" customWidth="1"/>
    <col min="5" max="5" width="14.140625" style="1" bestFit="1" customWidth="1"/>
    <col min="6" max="7" width="12.28515625" style="1" bestFit="1" customWidth="1"/>
    <col min="8" max="16" width="11.42578125" style="1" bestFit="1" customWidth="1"/>
    <col min="17" max="17" width="12.5703125" style="1" bestFit="1" customWidth="1"/>
    <col min="18" max="18" width="11.140625" style="1" customWidth="1"/>
    <col min="19" max="19" width="11.42578125" style="1" bestFit="1" customWidth="1"/>
    <col min="20" max="20" width="10.42578125" style="1" customWidth="1"/>
    <col min="21" max="21" width="11.42578125" style="1" customWidth="1"/>
    <col min="22" max="16384" width="9.140625" style="1"/>
  </cols>
  <sheetData>
    <row r="2" spans="1:19">
      <c r="A2" s="17" t="str">
        <f>"Incurred claim values ("&amp;TEXT(valn_point,"mmm-yy")&amp;"$)"</f>
        <v>Incurred claim values (Dec-21$)</v>
      </c>
    </row>
    <row r="3" spans="1:19">
      <c r="B3" s="1" t="str">
        <f>PRP_Data!B25</f>
        <v>Development quarter</v>
      </c>
    </row>
    <row r="4" spans="1:19">
      <c r="A4" s="4" t="str">
        <f>PRP_Data!A26</f>
        <v>Accident quarter</v>
      </c>
      <c r="B4" s="5">
        <f>PRP_Data!B26</f>
        <v>0</v>
      </c>
      <c r="C4" s="5">
        <f>PRP_Data!C26</f>
        <v>1</v>
      </c>
      <c r="D4" s="5">
        <f>PRP_Data!D26</f>
        <v>2</v>
      </c>
      <c r="E4" s="5">
        <f>PRP_Data!E26</f>
        <v>3</v>
      </c>
      <c r="F4" s="5">
        <f>PRP_Data!F26</f>
        <v>4</v>
      </c>
      <c r="G4" s="5">
        <f>PRP_Data!G26</f>
        <v>5</v>
      </c>
      <c r="H4" s="5">
        <f>PRP_Data!H26</f>
        <v>6</v>
      </c>
      <c r="I4" s="5">
        <f>PRP_Data!I26</f>
        <v>7</v>
      </c>
      <c r="J4" s="5">
        <f>PRP_Data!J26</f>
        <v>8</v>
      </c>
      <c r="K4" s="5">
        <f>PRP_Data!K26</f>
        <v>9</v>
      </c>
      <c r="L4" s="5">
        <f>PRP_Data!L26</f>
        <v>10</v>
      </c>
      <c r="M4" s="5">
        <f>PRP_Data!M26</f>
        <v>11</v>
      </c>
      <c r="N4" s="5">
        <f>PRP_Data!N26</f>
        <v>12</v>
      </c>
      <c r="O4" s="5">
        <f>PRP_Data!O26</f>
        <v>13</v>
      </c>
      <c r="P4" s="5">
        <f>PRP_Data!P26</f>
        <v>14</v>
      </c>
      <c r="Q4" s="6">
        <f>PRP_Data!Q26</f>
        <v>15</v>
      </c>
      <c r="R4" s="1" t="s">
        <v>41</v>
      </c>
    </row>
    <row r="5" spans="1:19">
      <c r="A5" s="7" t="str">
        <f>PRP_Data!A27</f>
        <v>2018Q1</v>
      </c>
      <c r="B5" s="3">
        <f>PRP_inflation!B221+PRP_inflation!B242</f>
        <v>10313296.851949435</v>
      </c>
      <c r="C5" s="3">
        <f>PRP_inflation!C221+PRP_inflation!C242</f>
        <v>12049431.515266562</v>
      </c>
      <c r="D5" s="3">
        <f>PRP_inflation!D221+PRP_inflation!D242</f>
        <v>12492105.558652613</v>
      </c>
      <c r="E5" s="3">
        <f>PRP_inflation!E221+PRP_inflation!E242</f>
        <v>12450404.64593262</v>
      </c>
      <c r="F5" s="3">
        <f>PRP_inflation!F221+PRP_inflation!F242</f>
        <v>12414717.256553195</v>
      </c>
      <c r="G5" s="3">
        <f>PRP_inflation!G221+PRP_inflation!G242</f>
        <v>12469902.203525988</v>
      </c>
      <c r="H5" s="3">
        <f>PRP_inflation!H221+PRP_inflation!H242</f>
        <v>12426425.803951403</v>
      </c>
      <c r="I5" s="3">
        <f>PRP_inflation!I221+PRP_inflation!I242</f>
        <v>12426425.803951403</v>
      </c>
      <c r="J5" s="3">
        <f>PRP_inflation!J221+PRP_inflation!J242</f>
        <v>12426425.803951403</v>
      </c>
      <c r="K5" s="3">
        <f>PRP_inflation!K221+PRP_inflation!K242</f>
        <v>12426425.803951403</v>
      </c>
      <c r="L5" s="3">
        <f>PRP_inflation!L221+PRP_inflation!L242</f>
        <v>12426425.803951403</v>
      </c>
      <c r="M5" s="3">
        <f>PRP_inflation!M221+PRP_inflation!M242</f>
        <v>12426425.803951403</v>
      </c>
      <c r="N5" s="3">
        <f>PRP_inflation!N221+PRP_inflation!N242</f>
        <v>12426425.803951403</v>
      </c>
      <c r="O5" s="3">
        <f>PRP_inflation!O221+PRP_inflation!O242</f>
        <v>12426425.803951403</v>
      </c>
      <c r="P5" s="3">
        <f>PRP_inflation!P221+PRP_inflation!P242</f>
        <v>12426425.803951403</v>
      </c>
      <c r="Q5" s="10">
        <f>PRP_inflation!Q221+PRP_inflation!Q242</f>
        <v>12426425.803951403</v>
      </c>
      <c r="R5" s="3">
        <f>Q5</f>
        <v>12426425.803951403</v>
      </c>
      <c r="S5" s="3"/>
    </row>
    <row r="6" spans="1:19">
      <c r="A6" s="8" t="str">
        <f>PRP_Data!A28</f>
        <v>2018Q2</v>
      </c>
      <c r="B6" s="3">
        <f>PRP_inflation!B222+PRP_inflation!B243</f>
        <v>7937819.4452460837</v>
      </c>
      <c r="C6" s="3">
        <f>PRP_inflation!C222+PRP_inflation!C243</f>
        <v>11138199.227471337</v>
      </c>
      <c r="D6" s="3">
        <f>PRP_inflation!D222+PRP_inflation!D243</f>
        <v>11241721.479901154</v>
      </c>
      <c r="E6" s="3">
        <f>PRP_inflation!E222+PRP_inflation!E243</f>
        <v>11344803.008138042</v>
      </c>
      <c r="F6" s="3">
        <f>PRP_inflation!F222+PRP_inflation!F243</f>
        <v>11013710.858623071</v>
      </c>
      <c r="G6" s="3">
        <f>PRP_inflation!G222+PRP_inflation!G243</f>
        <v>11059467.470890347</v>
      </c>
      <c r="H6" s="3">
        <f>PRP_inflation!H222+PRP_inflation!H243</f>
        <v>11072028.061227268</v>
      </c>
      <c r="I6" s="3">
        <f>PRP_inflation!I222+PRP_inflation!I243</f>
        <v>11073559.895138426</v>
      </c>
      <c r="J6" s="3">
        <f>PRP_inflation!J222+PRP_inflation!J243</f>
        <v>11073559.895138426</v>
      </c>
      <c r="K6" s="3">
        <f>PRP_inflation!K222+PRP_inflation!K243</f>
        <v>11073559.895138426</v>
      </c>
      <c r="L6" s="3">
        <f>PRP_inflation!L222+PRP_inflation!L243</f>
        <v>11073559.895138426</v>
      </c>
      <c r="M6" s="3">
        <f>PRP_inflation!M222+PRP_inflation!M243</f>
        <v>11073559.895138426</v>
      </c>
      <c r="N6" s="3">
        <f>PRP_inflation!N222+PRP_inflation!N243</f>
        <v>11073559.895138426</v>
      </c>
      <c r="O6" s="3">
        <f>PRP_inflation!O222+PRP_inflation!O243</f>
        <v>11073559.895138426</v>
      </c>
      <c r="P6" s="10">
        <f>PRP_inflation!P222+PRP_inflation!P243</f>
        <v>11073559.895138426</v>
      </c>
      <c r="Q6" s="3"/>
      <c r="R6" s="3">
        <f>P6</f>
        <v>11073559.895138426</v>
      </c>
      <c r="S6" s="3"/>
    </row>
    <row r="7" spans="1:19">
      <c r="A7" s="8" t="str">
        <f>PRP_Data!A29</f>
        <v>2018Q3</v>
      </c>
      <c r="B7" s="3">
        <f>PRP_inflation!B223+PRP_inflation!B244</f>
        <v>1786946.0222838763</v>
      </c>
      <c r="C7" s="3">
        <f>PRP_inflation!C223+PRP_inflation!C244</f>
        <v>4926530.5596647095</v>
      </c>
      <c r="D7" s="3">
        <f>PRP_inflation!D223+PRP_inflation!D244</f>
        <v>7737287.16119528</v>
      </c>
      <c r="E7" s="3">
        <f>PRP_inflation!E223+PRP_inflation!E244</f>
        <v>7306836.7851414392</v>
      </c>
      <c r="F7" s="3">
        <f>PRP_inflation!F223+PRP_inflation!F244</f>
        <v>7219044.7249786565</v>
      </c>
      <c r="G7" s="3">
        <f>PRP_inflation!G223+PRP_inflation!G244</f>
        <v>7276844.508694631</v>
      </c>
      <c r="H7" s="3">
        <f>PRP_inflation!H223+PRP_inflation!H244</f>
        <v>7295382.1898064828</v>
      </c>
      <c r="I7" s="3">
        <f>PRP_inflation!I223+PRP_inflation!I244</f>
        <v>7295382.1898064828</v>
      </c>
      <c r="J7" s="3">
        <f>PRP_inflation!J223+PRP_inflation!J244</f>
        <v>7295382.1898064828</v>
      </c>
      <c r="K7" s="3">
        <f>PRP_inflation!K223+PRP_inflation!K244</f>
        <v>7295382.1898064828</v>
      </c>
      <c r="L7" s="3">
        <f>PRP_inflation!L223+PRP_inflation!L244</f>
        <v>7295382.1898064828</v>
      </c>
      <c r="M7" s="3">
        <f>PRP_inflation!M223+PRP_inflation!M244</f>
        <v>7295382.1898064828</v>
      </c>
      <c r="N7" s="3">
        <f>PRP_inflation!N223+PRP_inflation!N244</f>
        <v>7295382.1898064828</v>
      </c>
      <c r="O7" s="10">
        <f>PRP_inflation!O223+PRP_inflation!O244</f>
        <v>7295382.1898064828</v>
      </c>
      <c r="P7" s="3"/>
      <c r="Q7" s="3"/>
      <c r="R7" s="3">
        <f>O7</f>
        <v>7295382.1898064828</v>
      </c>
      <c r="S7" s="3"/>
    </row>
    <row r="8" spans="1:19">
      <c r="A8" s="8" t="str">
        <f>PRP_Data!A30</f>
        <v>2018Q4</v>
      </c>
      <c r="B8" s="3">
        <f>PRP_inflation!B224+PRP_inflation!B245</f>
        <v>25919229.999391358</v>
      </c>
      <c r="C8" s="3">
        <f>PRP_inflation!C224+PRP_inflation!C245</f>
        <v>41749418.552337743</v>
      </c>
      <c r="D8" s="3">
        <f>PRP_inflation!D224+PRP_inflation!D245</f>
        <v>44553097.627026364</v>
      </c>
      <c r="E8" s="3">
        <f>PRP_inflation!E224+PRP_inflation!E245</f>
        <v>42596617.664523982</v>
      </c>
      <c r="F8" s="3">
        <f>PRP_inflation!F224+PRP_inflation!F245</f>
        <v>42637683.915379524</v>
      </c>
      <c r="G8" s="3">
        <f>PRP_inflation!G224+PRP_inflation!G245</f>
        <v>42669534.355737537</v>
      </c>
      <c r="H8" s="3">
        <f>PRP_inflation!H224+PRP_inflation!H245</f>
        <v>42700688.266544439</v>
      </c>
      <c r="I8" s="3">
        <f>PRP_inflation!I224+PRP_inflation!I245</f>
        <v>42700688.266544439</v>
      </c>
      <c r="J8" s="3">
        <f>PRP_inflation!J224+PRP_inflation!J245</f>
        <v>42700688.266544439</v>
      </c>
      <c r="K8" s="3">
        <f>PRP_inflation!K224+PRP_inflation!K245</f>
        <v>42700688.266544439</v>
      </c>
      <c r="L8" s="3">
        <f>PRP_inflation!L224+PRP_inflation!L245</f>
        <v>42700688.266544439</v>
      </c>
      <c r="M8" s="3">
        <f>PRP_inflation!M224+PRP_inflation!M245</f>
        <v>42700688.266544439</v>
      </c>
      <c r="N8" s="10">
        <f>PRP_inflation!N224+PRP_inflation!N245</f>
        <v>42700688.266544439</v>
      </c>
      <c r="O8" s="3"/>
      <c r="P8" s="3"/>
      <c r="Q8" s="3"/>
      <c r="R8" s="3">
        <f>N8</f>
        <v>42700688.266544439</v>
      </c>
      <c r="S8" s="3"/>
    </row>
    <row r="9" spans="1:19">
      <c r="A9" s="8" t="str">
        <f>PRP_Data!A31</f>
        <v>2019Q1</v>
      </c>
      <c r="B9" s="3">
        <f>PRP_inflation!B225+PRP_inflation!B246</f>
        <v>9879213.6016934365</v>
      </c>
      <c r="C9" s="3">
        <f>PRP_inflation!C225+PRP_inflation!C246</f>
        <v>15513661.939787092</v>
      </c>
      <c r="D9" s="3">
        <f>PRP_inflation!D225+PRP_inflation!D246</f>
        <v>15626386.087438643</v>
      </c>
      <c r="E9" s="3">
        <f>PRP_inflation!E225+PRP_inflation!E246</f>
        <v>15822966.812817467</v>
      </c>
      <c r="F9" s="3">
        <f>PRP_inflation!F225+PRP_inflation!F246</f>
        <v>15854669.994010385</v>
      </c>
      <c r="G9" s="3">
        <f>PRP_inflation!G225+PRP_inflation!G246</f>
        <v>15530908.284639183</v>
      </c>
      <c r="H9" s="3">
        <f>PRP_inflation!H225+PRP_inflation!H246</f>
        <v>15530908.284639183</v>
      </c>
      <c r="I9" s="3">
        <f>PRP_inflation!I225+PRP_inflation!I246</f>
        <v>15537638.563688083</v>
      </c>
      <c r="J9" s="3">
        <f>PRP_inflation!J225+PRP_inflation!J246</f>
        <v>15537638.563688083</v>
      </c>
      <c r="K9" s="3">
        <f>PRP_inflation!K225+PRP_inflation!K246</f>
        <v>15537638.563688083</v>
      </c>
      <c r="L9" s="3">
        <f>PRP_inflation!L225+PRP_inflation!L246</f>
        <v>15537638.563688083</v>
      </c>
      <c r="M9" s="10">
        <f>PRP_inflation!M225+PRP_inflation!M246</f>
        <v>15537638.563688083</v>
      </c>
      <c r="N9" s="3"/>
      <c r="O9" s="3"/>
      <c r="P9" s="3"/>
      <c r="Q9" s="3"/>
      <c r="R9" s="3">
        <f>M9</f>
        <v>15537638.563688083</v>
      </c>
      <c r="S9" s="3"/>
    </row>
    <row r="10" spans="1:19">
      <c r="A10" s="8" t="str">
        <f>PRP_Data!A32</f>
        <v>2019Q2</v>
      </c>
      <c r="B10" s="3">
        <f>PRP_inflation!B226+PRP_inflation!B247</f>
        <v>11715120.07082843</v>
      </c>
      <c r="C10" s="3">
        <f>PRP_inflation!C226+PRP_inflation!C247</f>
        <v>15898685.58026151</v>
      </c>
      <c r="D10" s="3">
        <f>PRP_inflation!D226+PRP_inflation!D247</f>
        <v>16768602.633516325</v>
      </c>
      <c r="E10" s="3">
        <f>PRP_inflation!E226+PRP_inflation!E247</f>
        <v>16000167.088966461</v>
      </c>
      <c r="F10" s="3">
        <f>PRP_inflation!F226+PRP_inflation!F247</f>
        <v>16144805.36993818</v>
      </c>
      <c r="G10" s="3">
        <f>PRP_inflation!G226+PRP_inflation!G247</f>
        <v>15614075.43041415</v>
      </c>
      <c r="H10" s="3">
        <f>PRP_inflation!H226+PRP_inflation!H247</f>
        <v>15614075.43041415</v>
      </c>
      <c r="I10" s="3">
        <f>PRP_inflation!I226+PRP_inflation!I247</f>
        <v>15614075.43041415</v>
      </c>
      <c r="J10" s="3">
        <f>PRP_inflation!J226+PRP_inflation!J247</f>
        <v>15614075.43041415</v>
      </c>
      <c r="K10" s="3">
        <f>PRP_inflation!K226+PRP_inflation!K247</f>
        <v>15614075.43041415</v>
      </c>
      <c r="L10" s="10">
        <f>PRP_inflation!L226+PRP_inflation!L247</f>
        <v>15614075.43041415</v>
      </c>
      <c r="M10" s="3"/>
      <c r="N10" s="3"/>
      <c r="O10" s="3"/>
      <c r="P10" s="3"/>
      <c r="Q10" s="3"/>
      <c r="R10" s="3">
        <f>L10</f>
        <v>15614075.43041415</v>
      </c>
      <c r="S10" s="3"/>
    </row>
    <row r="11" spans="1:19">
      <c r="A11" s="8" t="str">
        <f>PRP_Data!A33</f>
        <v>2019Q3</v>
      </c>
      <c r="B11" s="3">
        <f>PRP_inflation!B227+PRP_inflation!B248</f>
        <v>20148797.253462695</v>
      </c>
      <c r="C11" s="3">
        <f>PRP_inflation!C227+PRP_inflation!C248</f>
        <v>28524409.370700117</v>
      </c>
      <c r="D11" s="3">
        <f>PRP_inflation!D227+PRP_inflation!D248</f>
        <v>32335145.382292747</v>
      </c>
      <c r="E11" s="3">
        <f>PRP_inflation!E227+PRP_inflation!E248</f>
        <v>30805892.757661883</v>
      </c>
      <c r="F11" s="3">
        <f>PRP_inflation!F227+PRP_inflation!F248</f>
        <v>30796798.233064514</v>
      </c>
      <c r="G11" s="3">
        <f>PRP_inflation!G227+PRP_inflation!G248</f>
        <v>30813682.365295172</v>
      </c>
      <c r="H11" s="3">
        <f>PRP_inflation!H227+PRP_inflation!H248</f>
        <v>30801399.759410124</v>
      </c>
      <c r="I11" s="3">
        <f>PRP_inflation!I227+PRP_inflation!I248</f>
        <v>30801399.759410124</v>
      </c>
      <c r="J11" s="3">
        <f>PRP_inflation!J227+PRP_inflation!J248</f>
        <v>30801399.759410124</v>
      </c>
      <c r="K11" s="10">
        <f>PRP_inflation!K227+PRP_inflation!K248</f>
        <v>30801399.759410124</v>
      </c>
      <c r="L11" s="3"/>
      <c r="M11" s="3"/>
      <c r="N11" s="3"/>
      <c r="O11" s="3"/>
      <c r="P11" s="3"/>
      <c r="Q11" s="3"/>
      <c r="R11" s="3">
        <f>K11</f>
        <v>30801399.759410124</v>
      </c>
      <c r="S11" s="3"/>
    </row>
    <row r="12" spans="1:19">
      <c r="A12" s="8" t="str">
        <f>PRP_Data!A34</f>
        <v>2019Q4</v>
      </c>
      <c r="B12" s="3">
        <f>PRP_inflation!B228+PRP_inflation!B249</f>
        <v>24947129.461117711</v>
      </c>
      <c r="C12" s="3">
        <f>PRP_inflation!C228+PRP_inflation!C249</f>
        <v>44402965.004083708</v>
      </c>
      <c r="D12" s="3">
        <f>PRP_inflation!D228+PRP_inflation!D249</f>
        <v>50143862.485803768</v>
      </c>
      <c r="E12" s="3">
        <f>PRP_inflation!E228+PRP_inflation!E249</f>
        <v>45248696.466450237</v>
      </c>
      <c r="F12" s="3">
        <f>PRP_inflation!F228+PRP_inflation!F249</f>
        <v>45482968.046967924</v>
      </c>
      <c r="G12" s="3">
        <f>PRP_inflation!G228+PRP_inflation!G249</f>
        <v>45482857.830102339</v>
      </c>
      <c r="H12" s="3">
        <f>PRP_inflation!H228+PRP_inflation!H249</f>
        <v>45482857.830102339</v>
      </c>
      <c r="I12" s="3">
        <f>PRP_inflation!I228+PRP_inflation!I249</f>
        <v>45482857.830102339</v>
      </c>
      <c r="J12" s="10">
        <f>PRP_inflation!J228+PRP_inflation!J249</f>
        <v>45482857.830102339</v>
      </c>
      <c r="K12" s="3"/>
      <c r="L12" s="3"/>
      <c r="M12" s="3"/>
      <c r="N12" s="3"/>
      <c r="O12" s="3"/>
      <c r="P12" s="3"/>
      <c r="Q12" s="3"/>
      <c r="R12" s="3">
        <f>J12</f>
        <v>45482857.830102339</v>
      </c>
      <c r="S12" s="3"/>
    </row>
    <row r="13" spans="1:19">
      <c r="A13" s="8" t="str">
        <f>PRP_Data!A35</f>
        <v>2020Q1</v>
      </c>
      <c r="B13" s="3">
        <f>PRP_inflation!B229+PRP_inflation!B250</f>
        <v>19028331.872472245</v>
      </c>
      <c r="C13" s="3">
        <f>PRP_inflation!C229+PRP_inflation!C250</f>
        <v>26884449.990265559</v>
      </c>
      <c r="D13" s="3">
        <f>PRP_inflation!D229+PRP_inflation!D250</f>
        <v>25598596.336438268</v>
      </c>
      <c r="E13" s="3">
        <f>PRP_inflation!E229+PRP_inflation!E250</f>
        <v>25459728.862692609</v>
      </c>
      <c r="F13" s="3">
        <f>PRP_inflation!F229+PRP_inflation!F250</f>
        <v>25413181.922298223</v>
      </c>
      <c r="G13" s="3">
        <f>PRP_inflation!G229+PRP_inflation!G250</f>
        <v>25383917.211797725</v>
      </c>
      <c r="H13" s="3">
        <f>PRP_inflation!H229+PRP_inflation!H250</f>
        <v>25391826.730217356</v>
      </c>
      <c r="I13" s="10">
        <f>PRP_inflation!I229+PRP_inflation!I250</f>
        <v>25391826.730217356</v>
      </c>
      <c r="J13" s="3"/>
      <c r="K13" s="3"/>
      <c r="L13" s="3"/>
      <c r="M13" s="3"/>
      <c r="N13" s="3"/>
      <c r="O13" s="3"/>
      <c r="P13" s="3"/>
      <c r="Q13" s="3"/>
      <c r="R13" s="3">
        <f>I13</f>
        <v>25391826.730217356</v>
      </c>
      <c r="S13" s="3"/>
    </row>
    <row r="14" spans="1:19">
      <c r="A14" s="8" t="str">
        <f>PRP_Data!A36</f>
        <v>2020Q2</v>
      </c>
      <c r="B14" s="3">
        <f>PRP_inflation!B230+PRP_inflation!B251</f>
        <v>15168118.191794222</v>
      </c>
      <c r="C14" s="3">
        <f>PRP_inflation!C230+PRP_inflation!C251</f>
        <v>21187896.48569769</v>
      </c>
      <c r="D14" s="3">
        <f>PRP_inflation!D230+PRP_inflation!D251</f>
        <v>21549524.218291979</v>
      </c>
      <c r="E14" s="3">
        <f>PRP_inflation!E230+PRP_inflation!E251</f>
        <v>21549935.940238994</v>
      </c>
      <c r="F14" s="3">
        <f>PRP_inflation!F230+PRP_inflation!F251</f>
        <v>21349322.594224587</v>
      </c>
      <c r="G14" s="3">
        <f>PRP_inflation!G230+PRP_inflation!G251</f>
        <v>21187885.016627923</v>
      </c>
      <c r="H14" s="10">
        <f>PRP_inflation!H230+PRP_inflation!H251</f>
        <v>21187885.016627923</v>
      </c>
      <c r="I14" s="3"/>
      <c r="J14" s="3"/>
      <c r="K14" s="3"/>
      <c r="L14" s="3"/>
      <c r="M14" s="3"/>
      <c r="N14" s="3"/>
      <c r="O14" s="3"/>
      <c r="P14" s="3"/>
      <c r="Q14" s="3"/>
      <c r="R14" s="3">
        <f>H14</f>
        <v>21187885.016627923</v>
      </c>
      <c r="S14" s="3"/>
    </row>
    <row r="15" spans="1:19">
      <c r="A15" s="8" t="str">
        <f>PRP_Data!A37</f>
        <v>2020Q3</v>
      </c>
      <c r="B15" s="3">
        <f>PRP_inflation!B231+PRP_inflation!B252</f>
        <v>22578473.138484225</v>
      </c>
      <c r="C15" s="3">
        <f>PRP_inflation!C231+PRP_inflation!C252</f>
        <v>39891298.167516716</v>
      </c>
      <c r="D15" s="3">
        <f>PRP_inflation!D231+PRP_inflation!D252</f>
        <v>40520186.390336961</v>
      </c>
      <c r="E15" s="3">
        <f>PRP_inflation!E231+PRP_inflation!E252</f>
        <v>40194063.217431277</v>
      </c>
      <c r="F15" s="3">
        <f>PRP_inflation!F231+PRP_inflation!F252</f>
        <v>40268516.533114672</v>
      </c>
      <c r="G15" s="10">
        <f>PRP_inflation!G231+PRP_inflation!G252</f>
        <v>40268516.533114672</v>
      </c>
      <c r="H15" s="3"/>
      <c r="I15" s="3"/>
      <c r="J15" s="3"/>
      <c r="K15" s="3"/>
      <c r="L15" s="3"/>
      <c r="M15" s="3"/>
      <c r="N15" s="3"/>
      <c r="O15" s="3"/>
      <c r="P15" s="3"/>
      <c r="Q15" s="3"/>
      <c r="R15" s="3">
        <f>G15</f>
        <v>40268516.533114672</v>
      </c>
      <c r="S15" s="3"/>
    </row>
    <row r="16" spans="1:19">
      <c r="A16" s="8" t="str">
        <f>PRP_Data!A38</f>
        <v>2020Q4</v>
      </c>
      <c r="B16" s="3">
        <f>PRP_inflation!B232+PRP_inflation!B253</f>
        <v>51387100.829686537</v>
      </c>
      <c r="C16" s="3">
        <f>PRP_inflation!C232+PRP_inflation!C253</f>
        <v>87722071.483211845</v>
      </c>
      <c r="D16" s="3">
        <f>PRP_inflation!D232+PRP_inflation!D253</f>
        <v>88342150.045167461</v>
      </c>
      <c r="E16" s="3">
        <f>PRP_inflation!E232+PRP_inflation!E253</f>
        <v>87251338.643159226</v>
      </c>
      <c r="F16" s="10">
        <f>PRP_inflation!F232+PRP_inflation!F253</f>
        <v>87246567.32765004</v>
      </c>
      <c r="G16" s="3"/>
      <c r="H16" s="3"/>
      <c r="I16" s="3"/>
      <c r="J16" s="3"/>
      <c r="K16" s="3"/>
      <c r="L16" s="3"/>
      <c r="M16" s="3"/>
      <c r="N16" s="3"/>
      <c r="O16" s="3"/>
      <c r="P16" s="3"/>
      <c r="Q16" s="3"/>
      <c r="R16" s="3">
        <f>F16</f>
        <v>87246567.32765004</v>
      </c>
      <c r="S16" s="3"/>
    </row>
    <row r="17" spans="1:19">
      <c r="A17" s="8" t="str">
        <f>PRP_Data!A39</f>
        <v>2021Q1</v>
      </c>
      <c r="B17" s="3">
        <f>PRP_inflation!B233+PRP_inflation!B254</f>
        <v>23775818.061694972</v>
      </c>
      <c r="C17" s="3">
        <f>PRP_inflation!C233+PRP_inflation!C254</f>
        <v>34520277.187561609</v>
      </c>
      <c r="D17" s="3">
        <f>PRP_inflation!D233+PRP_inflation!D254</f>
        <v>36626491.75161387</v>
      </c>
      <c r="E17" s="10">
        <f>PRP_inflation!E233+PRP_inflation!E254</f>
        <v>36817908.593720518</v>
      </c>
      <c r="F17" s="3"/>
      <c r="G17" s="3"/>
      <c r="H17" s="3"/>
      <c r="I17" s="3"/>
      <c r="J17" s="3"/>
      <c r="K17" s="3"/>
      <c r="L17" s="3"/>
      <c r="M17" s="3"/>
      <c r="N17" s="3"/>
      <c r="O17" s="3"/>
      <c r="P17" s="3"/>
      <c r="Q17" s="3"/>
      <c r="R17" s="3">
        <f>E17</f>
        <v>36817908.593720518</v>
      </c>
      <c r="S17" s="3"/>
    </row>
    <row r="18" spans="1:19">
      <c r="A18" s="8" t="str">
        <f>PRP_Data!A40</f>
        <v>2021Q2</v>
      </c>
      <c r="B18" s="3">
        <f>PRP_inflation!B234+PRP_inflation!B255</f>
        <v>26436877.277749181</v>
      </c>
      <c r="C18" s="3">
        <f>PRP_inflation!C234+PRP_inflation!C255</f>
        <v>40177747.704273701</v>
      </c>
      <c r="D18" s="10">
        <f>PRP_inflation!D234+PRP_inflation!D255</f>
        <v>41136275.431409582</v>
      </c>
      <c r="E18" s="3"/>
      <c r="F18" s="3"/>
      <c r="G18" s="3"/>
      <c r="H18" s="3"/>
      <c r="I18" s="3"/>
      <c r="J18" s="3"/>
      <c r="K18" s="3"/>
      <c r="L18" s="3"/>
      <c r="M18" s="3"/>
      <c r="N18" s="3"/>
      <c r="O18" s="3"/>
      <c r="P18" s="3"/>
      <c r="Q18" s="3"/>
      <c r="R18" s="3">
        <f>D18</f>
        <v>41136275.431409582</v>
      </c>
      <c r="S18" s="3"/>
    </row>
    <row r="19" spans="1:19">
      <c r="A19" s="8" t="str">
        <f>PRP_Data!A41</f>
        <v>2021Q3</v>
      </c>
      <c r="B19" s="3">
        <f>PRP_inflation!B235+PRP_inflation!B256</f>
        <v>33433332.869054772</v>
      </c>
      <c r="C19" s="10">
        <f>PRP_inflation!C235+PRP_inflation!C256</f>
        <v>49571815.167158037</v>
      </c>
      <c r="D19" s="3"/>
      <c r="E19" s="3"/>
      <c r="F19" s="3"/>
      <c r="G19" s="3"/>
      <c r="H19" s="3"/>
      <c r="I19" s="3"/>
      <c r="J19" s="3"/>
      <c r="K19" s="3"/>
      <c r="L19" s="3"/>
      <c r="M19" s="3"/>
      <c r="N19" s="3"/>
      <c r="O19" s="3"/>
      <c r="P19" s="3"/>
      <c r="Q19" s="3"/>
      <c r="R19" s="3">
        <f>C19</f>
        <v>49571815.167158037</v>
      </c>
      <c r="S19" s="3"/>
    </row>
    <row r="20" spans="1:19">
      <c r="A20" s="9" t="str">
        <f>PRP_Data!A42</f>
        <v>2021Q4</v>
      </c>
      <c r="B20" s="10">
        <f>PRP_inflation!B236+PRP_inflation!B257</f>
        <v>54439897.980294921</v>
      </c>
      <c r="C20" s="3"/>
      <c r="D20" s="3"/>
      <c r="E20" s="3"/>
      <c r="F20" s="3"/>
      <c r="G20" s="3"/>
      <c r="H20" s="3"/>
      <c r="I20" s="3"/>
      <c r="J20" s="3"/>
      <c r="K20" s="3"/>
      <c r="L20" s="3"/>
      <c r="M20" s="3"/>
      <c r="N20" s="3"/>
      <c r="O20" s="3"/>
      <c r="P20" s="3"/>
      <c r="Q20" s="3"/>
      <c r="R20" s="3">
        <f>B20</f>
        <v>54439897.980294921</v>
      </c>
      <c r="S20" s="3"/>
    </row>
    <row r="21" spans="1:19">
      <c r="Q21" s="1" t="s">
        <v>38</v>
      </c>
      <c r="R21" s="3">
        <f>SUM(R5:R20)</f>
        <v>536992720.5192486</v>
      </c>
      <c r="S21" s="3"/>
    </row>
    <row r="22" spans="1:19">
      <c r="R22" s="1" t="b">
        <f>ROUND(R21-(PRP_inflation!R258+PRP_inflation!R237),4)=0</f>
        <v>1</v>
      </c>
    </row>
    <row r="24" spans="1:19">
      <c r="A24" s="17" t="s">
        <v>140</v>
      </c>
    </row>
    <row r="25" spans="1:19">
      <c r="B25" s="1" t="s">
        <v>32</v>
      </c>
    </row>
    <row r="26" spans="1:19">
      <c r="A26" s="4" t="s">
        <v>13</v>
      </c>
      <c r="B26" s="5">
        <v>0</v>
      </c>
      <c r="C26" s="5">
        <v>1</v>
      </c>
      <c r="D26" s="5">
        <v>2</v>
      </c>
      <c r="E26" s="5">
        <v>3</v>
      </c>
      <c r="F26" s="5">
        <v>4</v>
      </c>
      <c r="G26" s="5">
        <v>5</v>
      </c>
      <c r="H26" s="5">
        <v>6</v>
      </c>
      <c r="I26" s="5">
        <v>7</v>
      </c>
      <c r="J26" s="5">
        <v>8</v>
      </c>
      <c r="K26" s="5">
        <v>9</v>
      </c>
      <c r="L26" s="5">
        <v>10</v>
      </c>
      <c r="M26" s="5">
        <v>11</v>
      </c>
      <c r="N26" s="5">
        <v>12</v>
      </c>
      <c r="O26" s="5">
        <v>13</v>
      </c>
      <c r="P26" s="5">
        <v>14</v>
      </c>
      <c r="Q26" s="6">
        <v>15</v>
      </c>
    </row>
    <row r="27" spans="1:19">
      <c r="A27" s="7" t="str">
        <f t="shared" ref="A27:A42" si="0">A5</f>
        <v>2018Q1</v>
      </c>
      <c r="B27" s="3"/>
      <c r="C27" s="20">
        <f t="shared" ref="C27:Q27" si="1">IFERROR(C5/B5,"")</f>
        <v>1.1683394445287358</v>
      </c>
      <c r="D27" s="20">
        <f t="shared" si="1"/>
        <v>1.0367381683380819</v>
      </c>
      <c r="E27" s="20">
        <f t="shared" si="1"/>
        <v>0.99666181873630511</v>
      </c>
      <c r="F27" s="20">
        <f t="shared" si="1"/>
        <v>0.99713363618337625</v>
      </c>
      <c r="G27" s="20">
        <f t="shared" si="1"/>
        <v>1.004445123141541</v>
      </c>
      <c r="H27" s="20">
        <f t="shared" si="1"/>
        <v>0.99651349314012327</v>
      </c>
      <c r="I27" s="20">
        <f t="shared" si="1"/>
        <v>1</v>
      </c>
      <c r="J27" s="20">
        <f t="shared" si="1"/>
        <v>1</v>
      </c>
      <c r="K27" s="20">
        <f t="shared" si="1"/>
        <v>1</v>
      </c>
      <c r="L27" s="20">
        <f t="shared" si="1"/>
        <v>1</v>
      </c>
      <c r="M27" s="20">
        <f t="shared" si="1"/>
        <v>1</v>
      </c>
      <c r="N27" s="20">
        <f t="shared" si="1"/>
        <v>1</v>
      </c>
      <c r="O27" s="20">
        <f t="shared" si="1"/>
        <v>1</v>
      </c>
      <c r="P27" s="20">
        <f t="shared" si="1"/>
        <v>1</v>
      </c>
      <c r="Q27" s="19">
        <f t="shared" si="1"/>
        <v>1</v>
      </c>
      <c r="S27" s="77">
        <v>1</v>
      </c>
    </row>
    <row r="28" spans="1:19">
      <c r="A28" s="8" t="str">
        <f t="shared" si="0"/>
        <v>2018Q2</v>
      </c>
      <c r="B28" s="3"/>
      <c r="C28" s="20">
        <f t="shared" ref="C28:P28" si="2">IFERROR(C6/B6,"")</f>
        <v>1.4031812268219257</v>
      </c>
      <c r="D28" s="20">
        <f t="shared" si="2"/>
        <v>1.0092943437548225</v>
      </c>
      <c r="E28" s="20">
        <f t="shared" si="2"/>
        <v>1.009169550092589</v>
      </c>
      <c r="F28" s="20">
        <f t="shared" si="2"/>
        <v>0.97081552237817903</v>
      </c>
      <c r="G28" s="20">
        <f t="shared" si="2"/>
        <v>1.0041545136652512</v>
      </c>
      <c r="H28" s="20">
        <f t="shared" si="2"/>
        <v>1.0011357319301297</v>
      </c>
      <c r="I28" s="20">
        <f t="shared" si="2"/>
        <v>1.0001383517005815</v>
      </c>
      <c r="J28" s="20">
        <f t="shared" si="2"/>
        <v>1</v>
      </c>
      <c r="K28" s="20">
        <f t="shared" si="2"/>
        <v>1</v>
      </c>
      <c r="L28" s="20">
        <f t="shared" si="2"/>
        <v>1</v>
      </c>
      <c r="M28" s="20">
        <f t="shared" si="2"/>
        <v>1</v>
      </c>
      <c r="N28" s="20">
        <f t="shared" si="2"/>
        <v>1</v>
      </c>
      <c r="O28" s="20">
        <f t="shared" si="2"/>
        <v>1</v>
      </c>
      <c r="P28" s="19">
        <f t="shared" si="2"/>
        <v>1</v>
      </c>
      <c r="Q28" s="3"/>
      <c r="S28" s="77">
        <f>S27+1</f>
        <v>2</v>
      </c>
    </row>
    <row r="29" spans="1:19">
      <c r="A29" s="8" t="str">
        <f t="shared" si="0"/>
        <v>2018Q3</v>
      </c>
      <c r="B29" s="3"/>
      <c r="C29" s="20">
        <f t="shared" ref="C29:O29" si="3">IFERROR(C7/B7,"")</f>
        <v>2.7569554414229951</v>
      </c>
      <c r="D29" s="20">
        <f t="shared" si="3"/>
        <v>1.5705346932267614</v>
      </c>
      <c r="E29" s="20">
        <f t="shared" si="3"/>
        <v>0.94436675709637952</v>
      </c>
      <c r="F29" s="20">
        <f t="shared" si="3"/>
        <v>0.98798494304111062</v>
      </c>
      <c r="G29" s="20">
        <f t="shared" si="3"/>
        <v>1.0080065695556617</v>
      </c>
      <c r="H29" s="20">
        <f t="shared" si="3"/>
        <v>1.0025474889685635</v>
      </c>
      <c r="I29" s="20">
        <f t="shared" si="3"/>
        <v>1</v>
      </c>
      <c r="J29" s="20">
        <f t="shared" si="3"/>
        <v>1</v>
      </c>
      <c r="K29" s="20">
        <f t="shared" si="3"/>
        <v>1</v>
      </c>
      <c r="L29" s="20">
        <f t="shared" si="3"/>
        <v>1</v>
      </c>
      <c r="M29" s="20">
        <f t="shared" si="3"/>
        <v>1</v>
      </c>
      <c r="N29" s="20">
        <f t="shared" si="3"/>
        <v>1</v>
      </c>
      <c r="O29" s="19">
        <f t="shared" si="3"/>
        <v>1</v>
      </c>
      <c r="P29" s="3"/>
      <c r="Q29" s="3"/>
      <c r="S29" s="77">
        <f t="shared" ref="S29:S42" si="4">S28+1</f>
        <v>3</v>
      </c>
    </row>
    <row r="30" spans="1:19">
      <c r="A30" s="8" t="str">
        <f t="shared" si="0"/>
        <v>2018Q4</v>
      </c>
      <c r="B30" s="3"/>
      <c r="C30" s="20">
        <f t="shared" ref="C30:N30" si="5">IFERROR(C8/B8,"")</f>
        <v>1.6107507265191949</v>
      </c>
      <c r="D30" s="20">
        <f t="shared" si="5"/>
        <v>1.0671549250721633</v>
      </c>
      <c r="E30" s="20">
        <f t="shared" si="5"/>
        <v>0.956086555891558</v>
      </c>
      <c r="F30" s="20">
        <f t="shared" si="5"/>
        <v>1.0009640730439906</v>
      </c>
      <c r="G30" s="20">
        <f t="shared" si="5"/>
        <v>1.0007470021219076</v>
      </c>
      <c r="H30" s="20">
        <f t="shared" si="5"/>
        <v>1.0007301207120558</v>
      </c>
      <c r="I30" s="20">
        <f t="shared" si="5"/>
        <v>1</v>
      </c>
      <c r="J30" s="20">
        <f t="shared" si="5"/>
        <v>1</v>
      </c>
      <c r="K30" s="20">
        <f t="shared" si="5"/>
        <v>1</v>
      </c>
      <c r="L30" s="20">
        <f t="shared" si="5"/>
        <v>1</v>
      </c>
      <c r="M30" s="20">
        <f t="shared" si="5"/>
        <v>1</v>
      </c>
      <c r="N30" s="19">
        <f t="shared" si="5"/>
        <v>1</v>
      </c>
      <c r="O30" s="3"/>
      <c r="P30" s="3"/>
      <c r="Q30" s="3"/>
      <c r="S30" s="77">
        <f t="shared" si="4"/>
        <v>4</v>
      </c>
    </row>
    <row r="31" spans="1:19">
      <c r="A31" s="8" t="str">
        <f t="shared" si="0"/>
        <v>2019Q1</v>
      </c>
      <c r="B31" s="3"/>
      <c r="C31" s="20">
        <f t="shared" ref="C31:M31" si="6">IFERROR(C9/B9,"")</f>
        <v>1.570333689022356</v>
      </c>
      <c r="D31" s="20">
        <f t="shared" si="6"/>
        <v>1.00726612118332</v>
      </c>
      <c r="E31" s="20">
        <f t="shared" si="6"/>
        <v>1.0125800504530504</v>
      </c>
      <c r="F31" s="20">
        <f t="shared" si="6"/>
        <v>1.0020036180046359</v>
      </c>
      <c r="G31" s="20">
        <f t="shared" si="6"/>
        <v>0.97957941038864171</v>
      </c>
      <c r="H31" s="20">
        <f t="shared" si="6"/>
        <v>1</v>
      </c>
      <c r="I31" s="20">
        <f t="shared" si="6"/>
        <v>1.0004333474208689</v>
      </c>
      <c r="J31" s="20">
        <f t="shared" si="6"/>
        <v>1</v>
      </c>
      <c r="K31" s="20">
        <f t="shared" si="6"/>
        <v>1</v>
      </c>
      <c r="L31" s="20">
        <f t="shared" si="6"/>
        <v>1</v>
      </c>
      <c r="M31" s="19">
        <f t="shared" si="6"/>
        <v>1</v>
      </c>
      <c r="N31" s="3"/>
      <c r="O31" s="3"/>
      <c r="P31" s="3"/>
      <c r="Q31" s="3"/>
      <c r="S31" s="77">
        <f t="shared" si="4"/>
        <v>5</v>
      </c>
    </row>
    <row r="32" spans="1:19">
      <c r="A32" s="8" t="str">
        <f t="shared" si="0"/>
        <v>2019Q2</v>
      </c>
      <c r="B32" s="3"/>
      <c r="C32" s="20">
        <f t="shared" ref="C32:L32" si="7">IFERROR(C10/B10,"")</f>
        <v>1.3571082058177522</v>
      </c>
      <c r="D32" s="20">
        <f t="shared" si="7"/>
        <v>1.0547162876366856</v>
      </c>
      <c r="E32" s="20">
        <f t="shared" si="7"/>
        <v>0.95417414549415414</v>
      </c>
      <c r="F32" s="20">
        <f t="shared" si="7"/>
        <v>1.0090397981575743</v>
      </c>
      <c r="G32" s="20">
        <f t="shared" si="7"/>
        <v>0.96712689144508013</v>
      </c>
      <c r="H32" s="20">
        <f t="shared" si="7"/>
        <v>1</v>
      </c>
      <c r="I32" s="20">
        <f t="shared" si="7"/>
        <v>1</v>
      </c>
      <c r="J32" s="20">
        <f t="shared" si="7"/>
        <v>1</v>
      </c>
      <c r="K32" s="20">
        <f t="shared" si="7"/>
        <v>1</v>
      </c>
      <c r="L32" s="19">
        <f t="shared" si="7"/>
        <v>1</v>
      </c>
      <c r="M32" s="3"/>
      <c r="N32" s="3"/>
      <c r="O32" s="3"/>
      <c r="P32" s="3"/>
      <c r="Q32" s="3"/>
      <c r="S32" s="77">
        <f t="shared" si="4"/>
        <v>6</v>
      </c>
    </row>
    <row r="33" spans="1:19">
      <c r="A33" s="8" t="str">
        <f t="shared" si="0"/>
        <v>2019Q3</v>
      </c>
      <c r="B33" s="3"/>
      <c r="C33" s="20">
        <f t="shared" ref="C33:K33" si="8">IFERROR(C11/B11,"")</f>
        <v>1.4156879446388801</v>
      </c>
      <c r="D33" s="20">
        <f t="shared" si="8"/>
        <v>1.1335956149720305</v>
      </c>
      <c r="E33" s="20">
        <f t="shared" si="8"/>
        <v>0.95270617754920295</v>
      </c>
      <c r="F33" s="20">
        <f t="shared" si="8"/>
        <v>0.99970477970987848</v>
      </c>
      <c r="G33" s="20">
        <f t="shared" si="8"/>
        <v>1.0005482431031589</v>
      </c>
      <c r="H33" s="20">
        <f t="shared" si="8"/>
        <v>0.99960139116969415</v>
      </c>
      <c r="I33" s="20">
        <f t="shared" si="8"/>
        <v>1</v>
      </c>
      <c r="J33" s="20">
        <f t="shared" si="8"/>
        <v>1</v>
      </c>
      <c r="K33" s="19">
        <f t="shared" si="8"/>
        <v>1</v>
      </c>
      <c r="L33" s="3"/>
      <c r="M33" s="3"/>
      <c r="N33" s="3"/>
      <c r="O33" s="3"/>
      <c r="P33" s="3"/>
      <c r="Q33" s="3"/>
      <c r="S33" s="77">
        <f t="shared" si="4"/>
        <v>7</v>
      </c>
    </row>
    <row r="34" spans="1:19">
      <c r="A34" s="8" t="str">
        <f t="shared" si="0"/>
        <v>2019Q4</v>
      </c>
      <c r="B34" s="3"/>
      <c r="C34" s="20">
        <f t="shared" ref="C34:J34" si="9">IFERROR(C12/B12,"")</f>
        <v>1.7798827345362369</v>
      </c>
      <c r="D34" s="20">
        <f t="shared" si="9"/>
        <v>1.1292908588692687</v>
      </c>
      <c r="E34" s="20">
        <f t="shared" si="9"/>
        <v>0.90237756373994127</v>
      </c>
      <c r="F34" s="20">
        <f t="shared" si="9"/>
        <v>1.005177421645536</v>
      </c>
      <c r="G34" s="20">
        <f t="shared" si="9"/>
        <v>0.99999757674421175</v>
      </c>
      <c r="H34" s="20">
        <f t="shared" si="9"/>
        <v>1</v>
      </c>
      <c r="I34" s="20">
        <f t="shared" si="9"/>
        <v>1</v>
      </c>
      <c r="J34" s="19">
        <f t="shared" si="9"/>
        <v>1</v>
      </c>
      <c r="K34" s="3"/>
      <c r="L34" s="3"/>
      <c r="M34" s="3"/>
      <c r="N34" s="3"/>
      <c r="O34" s="3"/>
      <c r="P34" s="3"/>
      <c r="Q34" s="3"/>
      <c r="S34" s="77">
        <f t="shared" si="4"/>
        <v>8</v>
      </c>
    </row>
    <row r="35" spans="1:19">
      <c r="A35" s="8" t="str">
        <f t="shared" si="0"/>
        <v>2020Q1</v>
      </c>
      <c r="B35" s="3"/>
      <c r="C35" s="20">
        <f t="shared" ref="C35:I35" si="10">IFERROR(C13/B13,"")</f>
        <v>1.4128642579099926</v>
      </c>
      <c r="D35" s="20">
        <f t="shared" si="10"/>
        <v>0.95217110060674925</v>
      </c>
      <c r="E35" s="20">
        <f t="shared" si="10"/>
        <v>0.99457519186128229</v>
      </c>
      <c r="F35" s="20">
        <f t="shared" si="10"/>
        <v>0.99817174249398255</v>
      </c>
      <c r="G35" s="20">
        <f t="shared" si="10"/>
        <v>0.99884844367029779</v>
      </c>
      <c r="H35" s="20">
        <f t="shared" si="10"/>
        <v>1.0003115956593158</v>
      </c>
      <c r="I35" s="19">
        <f t="shared" si="10"/>
        <v>1</v>
      </c>
      <c r="J35" s="3"/>
      <c r="K35" s="3"/>
      <c r="L35" s="3"/>
      <c r="M35" s="3"/>
      <c r="N35" s="3"/>
      <c r="O35" s="3"/>
      <c r="P35" s="3"/>
      <c r="Q35" s="3"/>
      <c r="S35" s="77">
        <f t="shared" si="4"/>
        <v>9</v>
      </c>
    </row>
    <row r="36" spans="1:19">
      <c r="A36" s="8" t="str">
        <f t="shared" si="0"/>
        <v>2020Q2</v>
      </c>
      <c r="B36" s="3"/>
      <c r="C36" s="20">
        <f t="shared" ref="C36:H36" si="11">IFERROR(C14/B14,"")</f>
        <v>1.3968704764682081</v>
      </c>
      <c r="D36" s="20">
        <f t="shared" si="11"/>
        <v>1.0170676561893908</v>
      </c>
      <c r="E36" s="20">
        <f t="shared" si="11"/>
        <v>1.0000191058485952</v>
      </c>
      <c r="F36" s="20">
        <f t="shared" si="11"/>
        <v>0.99069076833589043</v>
      </c>
      <c r="G36" s="20">
        <f t="shared" si="11"/>
        <v>0.9924382810328447</v>
      </c>
      <c r="H36" s="19">
        <f t="shared" si="11"/>
        <v>1</v>
      </c>
      <c r="I36" s="3"/>
      <c r="J36" s="3"/>
      <c r="K36" s="3"/>
      <c r="L36" s="3"/>
      <c r="M36" s="3"/>
      <c r="N36" s="3"/>
      <c r="O36" s="3"/>
      <c r="P36" s="3"/>
      <c r="Q36" s="3"/>
      <c r="S36" s="77">
        <f t="shared" si="4"/>
        <v>10</v>
      </c>
    </row>
    <row r="37" spans="1:19">
      <c r="A37" s="8" t="str">
        <f t="shared" si="0"/>
        <v>2020Q3</v>
      </c>
      <c r="B37" s="3"/>
      <c r="C37" s="20">
        <f t="shared" ref="C37:G37" si="12">IFERROR(C15/B15,"")</f>
        <v>1.7667845794020225</v>
      </c>
      <c r="D37" s="20">
        <f t="shared" si="12"/>
        <v>1.0157650478101599</v>
      </c>
      <c r="E37" s="20">
        <f t="shared" si="12"/>
        <v>0.9919515875429572</v>
      </c>
      <c r="F37" s="20">
        <f t="shared" si="12"/>
        <v>1.0018523460860536</v>
      </c>
      <c r="G37" s="19">
        <f t="shared" si="12"/>
        <v>1</v>
      </c>
      <c r="H37" s="3"/>
      <c r="I37" s="3"/>
      <c r="J37" s="3"/>
      <c r="K37" s="3"/>
      <c r="L37" s="3"/>
      <c r="M37" s="3"/>
      <c r="N37" s="3"/>
      <c r="O37" s="3"/>
      <c r="P37" s="3"/>
      <c r="Q37" s="3"/>
      <c r="S37" s="77">
        <f t="shared" si="4"/>
        <v>11</v>
      </c>
    </row>
    <row r="38" spans="1:19">
      <c r="A38" s="8" t="str">
        <f t="shared" si="0"/>
        <v>2020Q4</v>
      </c>
      <c r="B38" s="3"/>
      <c r="C38" s="20">
        <f t="shared" ref="C38:F38" si="13">IFERROR(C16/B16,"")</f>
        <v>1.7070834911265211</v>
      </c>
      <c r="D38" s="20">
        <f t="shared" si="13"/>
        <v>1.0070686721308706</v>
      </c>
      <c r="E38" s="20">
        <f t="shared" si="13"/>
        <v>0.9876524241095499</v>
      </c>
      <c r="F38" s="19">
        <f t="shared" si="13"/>
        <v>0.99994531527443153</v>
      </c>
      <c r="G38" s="3"/>
      <c r="H38" s="3"/>
      <c r="I38" s="3"/>
      <c r="J38" s="3"/>
      <c r="K38" s="3"/>
      <c r="L38" s="3"/>
      <c r="M38" s="3"/>
      <c r="N38" s="3"/>
      <c r="O38" s="3"/>
      <c r="P38" s="3"/>
      <c r="Q38" s="3"/>
      <c r="S38" s="77">
        <f t="shared" si="4"/>
        <v>12</v>
      </c>
    </row>
    <row r="39" spans="1:19">
      <c r="A39" s="8" t="str">
        <f t="shared" si="0"/>
        <v>2021Q1</v>
      </c>
      <c r="B39" s="3"/>
      <c r="C39" s="20">
        <f t="shared" ref="C39:E39" si="14">IFERROR(C17/B17,"")</f>
        <v>1.4519070215790786</v>
      </c>
      <c r="D39" s="20">
        <f t="shared" si="14"/>
        <v>1.0610138369575774</v>
      </c>
      <c r="E39" s="19">
        <f t="shared" si="14"/>
        <v>1.0052261855545641</v>
      </c>
      <c r="F39" s="3"/>
      <c r="G39" s="3"/>
      <c r="H39" s="3"/>
      <c r="I39" s="3"/>
      <c r="J39" s="3"/>
      <c r="K39" s="3"/>
      <c r="L39" s="3"/>
      <c r="M39" s="3"/>
      <c r="N39" s="3"/>
      <c r="O39" s="3"/>
      <c r="P39" s="3"/>
      <c r="Q39" s="3"/>
      <c r="S39" s="77">
        <f t="shared" si="4"/>
        <v>13</v>
      </c>
    </row>
    <row r="40" spans="1:19">
      <c r="A40" s="8" t="str">
        <f t="shared" si="0"/>
        <v>2021Q2</v>
      </c>
      <c r="B40" s="3"/>
      <c r="C40" s="20">
        <f t="shared" ref="C40:D40" si="15">IFERROR(C18/B18,"")</f>
        <v>1.5197614787163096</v>
      </c>
      <c r="D40" s="19">
        <f t="shared" si="15"/>
        <v>1.0238571792075324</v>
      </c>
      <c r="E40" s="3"/>
      <c r="F40" s="3"/>
      <c r="G40" s="3"/>
      <c r="H40" s="3"/>
      <c r="I40" s="3"/>
      <c r="J40" s="3"/>
      <c r="K40" s="3"/>
      <c r="L40" s="3"/>
      <c r="M40" s="3"/>
      <c r="N40" s="3"/>
      <c r="O40" s="3"/>
      <c r="P40" s="3"/>
      <c r="Q40" s="3"/>
      <c r="S40" s="77">
        <f t="shared" si="4"/>
        <v>14</v>
      </c>
    </row>
    <row r="41" spans="1:19">
      <c r="A41" s="8" t="str">
        <f t="shared" si="0"/>
        <v>2021Q3</v>
      </c>
      <c r="B41" s="3"/>
      <c r="C41" s="19">
        <f>IFERROR(C19/B19,"")</f>
        <v>1.4827063565966145</v>
      </c>
      <c r="D41" s="3"/>
      <c r="E41" s="3"/>
      <c r="F41" s="3"/>
      <c r="G41" s="3"/>
      <c r="H41" s="3"/>
      <c r="I41" s="3"/>
      <c r="J41" s="3"/>
      <c r="K41" s="3"/>
      <c r="L41" s="3"/>
      <c r="M41" s="3"/>
      <c r="N41" s="3"/>
      <c r="O41" s="3"/>
      <c r="P41" s="3"/>
      <c r="Q41" s="3"/>
      <c r="S41" s="77">
        <f t="shared" si="4"/>
        <v>15</v>
      </c>
    </row>
    <row r="42" spans="1:19">
      <c r="A42" s="9" t="str">
        <f t="shared" si="0"/>
        <v>2021Q4</v>
      </c>
      <c r="B42" s="10"/>
      <c r="C42" s="3"/>
      <c r="D42" s="3"/>
      <c r="E42" s="3"/>
      <c r="F42" s="3"/>
      <c r="G42" s="3"/>
      <c r="H42" s="3"/>
      <c r="I42" s="3"/>
      <c r="J42" s="3"/>
      <c r="K42" s="3"/>
      <c r="L42" s="3"/>
      <c r="M42" s="3"/>
      <c r="N42" s="3"/>
      <c r="O42" s="3"/>
      <c r="P42" s="3"/>
      <c r="Q42" s="3"/>
      <c r="S42" s="77">
        <f t="shared" si="4"/>
        <v>16</v>
      </c>
    </row>
    <row r="43" spans="1:19">
      <c r="B43" s="1" t="s">
        <v>46</v>
      </c>
      <c r="C43" s="1" t="str">
        <f>B26&amp;":"&amp;C26</f>
        <v>0:1</v>
      </c>
      <c r="D43" s="1" t="str">
        <f t="shared" ref="D43:Q43" si="16">C26&amp;":"&amp;D26</f>
        <v>1:2</v>
      </c>
      <c r="E43" s="1" t="str">
        <f t="shared" si="16"/>
        <v>2:3</v>
      </c>
      <c r="F43" s="1" t="str">
        <f t="shared" si="16"/>
        <v>3:4</v>
      </c>
      <c r="G43" s="1" t="str">
        <f t="shared" si="16"/>
        <v>4:5</v>
      </c>
      <c r="H43" s="1" t="str">
        <f t="shared" si="16"/>
        <v>5:6</v>
      </c>
      <c r="I43" s="1" t="str">
        <f t="shared" si="16"/>
        <v>6:7</v>
      </c>
      <c r="J43" s="1" t="str">
        <f t="shared" si="16"/>
        <v>7:8</v>
      </c>
      <c r="K43" s="1" t="str">
        <f t="shared" si="16"/>
        <v>8:9</v>
      </c>
      <c r="L43" s="1" t="str">
        <f t="shared" si="16"/>
        <v>9:10</v>
      </c>
      <c r="M43" s="1" t="str">
        <f t="shared" si="16"/>
        <v>10:11</v>
      </c>
      <c r="N43" s="1" t="str">
        <f t="shared" si="16"/>
        <v>11:12</v>
      </c>
      <c r="O43" s="1" t="str">
        <f t="shared" si="16"/>
        <v>12:13</v>
      </c>
      <c r="P43" s="1" t="str">
        <f t="shared" si="16"/>
        <v>13:14</v>
      </c>
      <c r="Q43" s="1" t="str">
        <f t="shared" si="16"/>
        <v>14:15</v>
      </c>
      <c r="R43" s="1" t="s">
        <v>47</v>
      </c>
    </row>
    <row r="44" spans="1:19">
      <c r="A44" s="1" t="s">
        <v>48</v>
      </c>
      <c r="C44" s="20">
        <f>AVERAGE(C27:C41)</f>
        <v>1.5866811383404551</v>
      </c>
      <c r="D44" s="20">
        <f t="shared" ref="D44:Q44" si="17">AVERAGE(D27:D41)</f>
        <v>1.077538178996815</v>
      </c>
      <c r="E44" s="20">
        <f t="shared" si="17"/>
        <v>0.97750362415154846</v>
      </c>
      <c r="F44" s="20">
        <f t="shared" si="17"/>
        <v>0.99695699702955309</v>
      </c>
      <c r="G44" s="20">
        <f t="shared" si="17"/>
        <v>0.99599018680623608</v>
      </c>
      <c r="H44" s="20">
        <f t="shared" si="17"/>
        <v>1.0000839821579883</v>
      </c>
      <c r="I44" s="20">
        <f t="shared" si="17"/>
        <v>1.0000635221246057</v>
      </c>
      <c r="J44" s="20">
        <f t="shared" si="17"/>
        <v>1</v>
      </c>
      <c r="K44" s="20">
        <f t="shared" si="17"/>
        <v>1</v>
      </c>
      <c r="L44" s="20">
        <f t="shared" si="17"/>
        <v>1</v>
      </c>
      <c r="M44" s="20">
        <f t="shared" si="17"/>
        <v>1</v>
      </c>
      <c r="N44" s="20">
        <f t="shared" si="17"/>
        <v>1</v>
      </c>
      <c r="O44" s="20">
        <f t="shared" si="17"/>
        <v>1</v>
      </c>
      <c r="P44" s="20">
        <f t="shared" si="17"/>
        <v>1</v>
      </c>
      <c r="Q44" s="20">
        <f t="shared" si="17"/>
        <v>1</v>
      </c>
      <c r="R44" s="21">
        <f>PRODUCT(C44:Q44)</f>
        <v>1.6597254190255288</v>
      </c>
    </row>
    <row r="45" spans="1:19">
      <c r="A45" s="1" t="s">
        <v>49</v>
      </c>
      <c r="C45" s="20">
        <f>SUM(C$5:C19)/SUM(B$5:B19)</f>
        <v>1.5573990106634479</v>
      </c>
      <c r="D45" s="20">
        <f>SUM(D$5:D18)/SUM(C$5:C18)</f>
        <v>1.0473033507806659</v>
      </c>
      <c r="E45" s="20">
        <f>SUM(E$5:E17)/SUM(D$5:D17)</f>
        <v>0.97351953979408701</v>
      </c>
      <c r="F45" s="20">
        <f>SUM(F$5:F16)/SUM(E$5:E16)</f>
        <v>0.99946784163212621</v>
      </c>
      <c r="G45" s="20">
        <f>SUM(G$5:G15)/SUM(F$5:F15)</f>
        <v>0.99688070541176177</v>
      </c>
      <c r="H45" s="20">
        <f>SUM(H$5:H14)/SUM(G$5:G14)</f>
        <v>1.0000633115908364</v>
      </c>
      <c r="I45" s="20">
        <f>SUM(I$5:I13)/SUM(H$5:H13)</f>
        <v>1.0000400459939343</v>
      </c>
      <c r="J45" s="20">
        <f>SUM(J$5:J12)/SUM(I$5:I12)</f>
        <v>1</v>
      </c>
      <c r="K45" s="20">
        <f>SUM(K$5:K11)/SUM(J$5:J11)</f>
        <v>1</v>
      </c>
      <c r="L45" s="20">
        <f>SUM(L$5:L10)/SUM(K$5:K10)</f>
        <v>1</v>
      </c>
      <c r="M45" s="20">
        <f>SUM(M$5:M9)/SUM(L$5:L9)</f>
        <v>1</v>
      </c>
      <c r="N45" s="20">
        <f>SUM(N$5:N8)/SUM(M$5:M8)</f>
        <v>1</v>
      </c>
      <c r="O45" s="20">
        <f>SUM(O$5:O7)/SUM(N$5:N7)</f>
        <v>1</v>
      </c>
      <c r="P45" s="20">
        <f>SUM(P$5:P6)/SUM(O$5:O6)</f>
        <v>1</v>
      </c>
      <c r="Q45" s="20">
        <f>SUM(Q$5:Q5)/SUM(P$5:P5)</f>
        <v>1</v>
      </c>
      <c r="R45" s="21">
        <f t="shared" ref="R45:R51" si="18">PRODUCT(C45:Q45)</f>
        <v>1.5822458384284588</v>
      </c>
    </row>
    <row r="46" spans="1:19">
      <c r="A46" s="1" t="s">
        <v>50</v>
      </c>
      <c r="C46" s="20">
        <f>SUM(C16:C19)/SUM(B16:B19)</f>
        <v>1.5699251957810805</v>
      </c>
      <c r="D46" s="20">
        <f>SUM(D15:D18)/SUM(C15:C18)</f>
        <v>1.0213221261497285</v>
      </c>
      <c r="E46" s="20">
        <f>SUM(E14:E17)/SUM(D14:D17)</f>
        <v>0.9934499743228874</v>
      </c>
      <c r="F46" s="20">
        <f>SUM(F13:F16)/SUM(E13:E16)</f>
        <v>0.99898267049717204</v>
      </c>
      <c r="G46" s="20">
        <f>SUM(G12:G15)/SUM(F12:F15)</f>
        <v>0.99856005764928235</v>
      </c>
      <c r="H46" s="20">
        <f>SUM(H11:H14)/SUM(G11:G14)</f>
        <v>0.99996440834653455</v>
      </c>
      <c r="I46" s="20">
        <f>SUM(I10:I13)/SUM(H10:H13)</f>
        <v>1</v>
      </c>
      <c r="J46" s="20">
        <f>SUM(J9:J12)/SUM(I9:I12)</f>
        <v>1</v>
      </c>
      <c r="K46" s="20">
        <f>SUM(K8:K11)/SUM(J8:J11)</f>
        <v>1</v>
      </c>
      <c r="L46" s="20">
        <f>SUM(L7:L10)/SUM(K7:K10)</f>
        <v>1</v>
      </c>
      <c r="M46" s="20">
        <f>SUM(M6:M9)/SUM(L6:L9)</f>
        <v>1</v>
      </c>
      <c r="N46" s="20">
        <f>SUM(N5:N8)/SUM(M5:M8)</f>
        <v>1</v>
      </c>
      <c r="O46" s="20"/>
      <c r="P46" s="20"/>
      <c r="Q46" s="20"/>
      <c r="R46" s="21">
        <f t="shared" si="18"/>
        <v>1.5889286297868486</v>
      </c>
    </row>
    <row r="47" spans="1:19">
      <c r="A47" s="1" t="s">
        <v>51</v>
      </c>
      <c r="C47" s="20">
        <f>SUM(C12:C19)/SUM(B12:B19)</f>
        <v>1.588697988605021</v>
      </c>
      <c r="D47" s="20">
        <f>SUM(D11:D18)/SUM(C11:C18)</f>
        <v>1.0400268225616083</v>
      </c>
      <c r="E47" s="20">
        <f>SUM(E10:E17)/SUM(D10:D17)</f>
        <v>0.97256411893587658</v>
      </c>
      <c r="F47" s="20">
        <f>SUM(F9:F16)/SUM(E9:E16)</f>
        <v>1.0007935324551478</v>
      </c>
      <c r="G47" s="20">
        <f>SUM(G8:G15)/SUM(F8:F15)</f>
        <v>0.99581181684703957</v>
      </c>
      <c r="H47" s="20">
        <f>SUM(H7:H14)/SUM(G7:G14)</f>
        <v>1.0002221934202769</v>
      </c>
      <c r="I47" s="20">
        <f>SUM(I6:I13)/SUM(H6:H13)</f>
        <v>1.0000426125559618</v>
      </c>
      <c r="J47" s="20">
        <f>SUM(J5:J12)/SUM(I5:I12)</f>
        <v>1</v>
      </c>
      <c r="K47" s="20"/>
      <c r="L47" s="20"/>
      <c r="M47" s="20"/>
      <c r="N47" s="20"/>
      <c r="O47" s="20"/>
      <c r="P47" s="20"/>
      <c r="Q47" s="20"/>
      <c r="R47" s="21">
        <f t="shared" si="18"/>
        <v>1.6019202339010534</v>
      </c>
    </row>
    <row r="48" spans="1:19">
      <c r="A48" s="1" t="s">
        <v>141</v>
      </c>
      <c r="C48" s="20">
        <f>SUMIF(A$5:A19,"&lt;&gt;2018Q3",C$5:C19)/SUMIF(A$5:A19,"&lt;&gt;2018Q3",B$5:B19)</f>
        <v>1.5503168680984831</v>
      </c>
      <c r="D48" s="20">
        <f>SUMIF(B$5:B18,"&lt;&gt;2018Q3",D$5:D18)/SUMIF(B$5:B18,"&lt;&gt;2018Q3",C$5:C18)</f>
        <v>1.0473033507806659</v>
      </c>
      <c r="E48" s="20">
        <f>SUMIF(C$5:C17,"&lt;&gt;2018Q3",E$5:E17)/SUMIF(C$5:C17,"&lt;&gt;2018Q3",D$5:D17)</f>
        <v>0.97351953979408701</v>
      </c>
      <c r="F48" s="20">
        <f>SUMIF(D$5:D16,"&lt;&gt;2018Q3",F$5:F16)/SUMIF(D$5:D16,"&lt;&gt;2018Q3",E$5:E16)</f>
        <v>0.99946784163212621</v>
      </c>
      <c r="G48" s="20">
        <f>SUMIF(E$5:E15,"&lt;&gt;2018Q3",G$5:G15)/SUMIF(E$5:E15,"&lt;&gt;2018Q3",F$5:F15)</f>
        <v>0.99688070541176177</v>
      </c>
      <c r="H48" s="20">
        <f>SUMIF(F$5:F14,"&lt;&gt;2018Q3",H$5:H14)/SUMIF(F$5:F14,"&lt;&gt;2018Q3",G$5:G14)</f>
        <v>1.0000633115908364</v>
      </c>
      <c r="I48" s="20">
        <f>SUMIF(G$5:G13,"&lt;&gt;2018Q3",I$5:I13)/SUMIF(G$5:G13,"&lt;&gt;2018Q3",H$5:H13)</f>
        <v>1.0000400459939343</v>
      </c>
      <c r="J48" s="20">
        <f>SUMIF(H$5:H12,"&lt;&gt;2018Q3",J$5:J12)/SUMIF(H$5:H12,"&lt;&gt;2018Q3",I$5:I12)</f>
        <v>1</v>
      </c>
      <c r="K48" s="20">
        <f>SUMIF(I$5:I11,"&lt;&gt;2018Q3",K$5:K11)/SUMIF(I$5:I11,"&lt;&gt;2018Q3",J$5:J11)</f>
        <v>1</v>
      </c>
      <c r="L48" s="20">
        <f>SUMIF(J$5:J10,"&lt;&gt;2018Q3",L$5:L10)/SUMIF(J$5:J10,"&lt;&gt;2018Q3",K$5:K10)</f>
        <v>1</v>
      </c>
      <c r="M48" s="20">
        <f>SUMIF(K$5:K9,"&lt;&gt;2018Q3",M$5:M9)/SUMIF(K$5:K9,"&lt;&gt;2018Q3",L$5:L9)</f>
        <v>1</v>
      </c>
      <c r="N48" s="20">
        <f>SUMIF(L$5:L8,"&lt;&gt;2018Q3",N$5:N8)/SUMIF(L$5:L8,"&lt;&gt;2018Q3",M$5:M8)</f>
        <v>1</v>
      </c>
      <c r="O48" s="20">
        <f>SUMIF(M$5:M7,"&lt;&gt;2018Q3",O$5:O7)/SUMIF(M$5:M7,"&lt;&gt;2018Q3",N$5:N7)</f>
        <v>1</v>
      </c>
      <c r="P48" s="20">
        <f>SUMIF(N$5:N6,"&lt;&gt;2018Q3",P$5:P6)/SUMIF(N$5:N6,"&lt;&gt;2018Q3",O$5:O6)</f>
        <v>1</v>
      </c>
      <c r="Q48" s="20">
        <f>SUMIF(O$5:O5,"&lt;&gt;2018Q3",Q$5:Q5)/SUMIF(O$5:O5,"&lt;&gt;2018Q3",P$5:P5)</f>
        <v>1</v>
      </c>
      <c r="R48" s="21">
        <f t="shared" si="18"/>
        <v>1.5750507069792619</v>
      </c>
    </row>
    <row r="49" spans="1:18">
      <c r="A49" s="1" t="s">
        <v>52</v>
      </c>
      <c r="C49" s="20">
        <f>TREND(C$27:C41,$S$27:$S41,$S42)</f>
        <v>1.5131437777908037</v>
      </c>
      <c r="D49" s="20">
        <f>TREND(D$27:D40,$S$27:$S40,$S41)</f>
        <v>0.99030090856286823</v>
      </c>
      <c r="E49" s="20">
        <f>TREND(E$27:E39,$S$27:$S39,$S40)</f>
        <v>0.98435482583285738</v>
      </c>
      <c r="F49" s="20">
        <f>TREND(F$27:F38,$S$27:$S38,$S39)</f>
        <v>1.004125756124119</v>
      </c>
      <c r="G49" s="20">
        <f>TREND(G$27:G37,$S$27:$S37,$S38)</f>
        <v>0.99178500815527448</v>
      </c>
      <c r="H49" s="20">
        <f>TREND(H$27:H36,$S$27:$S36,$S37)</f>
        <v>1.0004001813037646</v>
      </c>
      <c r="I49" s="20">
        <f>TREND(I$27:I35,$S$27:$S35,$S36)</f>
        <v>1.0000289341994604</v>
      </c>
      <c r="J49" s="20">
        <f>TREND(J$27:J34,$S$27:$S34,$S35)</f>
        <v>1</v>
      </c>
      <c r="K49" s="20">
        <f>TREND(K$27:K33,$S$27:$S33,$S34)</f>
        <v>1</v>
      </c>
      <c r="L49" s="20">
        <f>TREND(L$27:L32,$S$27:$S32,$S33)</f>
        <v>1</v>
      </c>
      <c r="M49" s="20">
        <f>TREND(M$27:M31,$S$27:$S31,$S32)</f>
        <v>1</v>
      </c>
      <c r="N49" s="20">
        <f>TREND(N$27:N30,$S$27:$S30,$S31)</f>
        <v>1</v>
      </c>
      <c r="O49" s="20">
        <f>TREND(O$27:O29,$S$27:$S29,$S30)</f>
        <v>1</v>
      </c>
      <c r="P49" s="20">
        <f>TREND(P$27:P28,$S$27:$S28,$S29)</f>
        <v>1</v>
      </c>
      <c r="Q49" s="20">
        <f>TREND(Q$27:Q27,$S$27:$S27,$S28)</f>
        <v>1</v>
      </c>
      <c r="R49" s="21">
        <f t="shared" si="18"/>
        <v>1.4695725199401743</v>
      </c>
    </row>
    <row r="50" spans="1:18">
      <c r="A50" s="1" t="s">
        <v>142</v>
      </c>
      <c r="C50" s="20">
        <f>SUMPRODUCT(--(RIGHT($A$5:$A19,1)="4"),C$5:C19)/SUMPRODUCT(--(RIGHT($A$5:$A19,1)="4"),B$5:B19)</f>
        <v>1.7004261229515079</v>
      </c>
      <c r="D50" s="20">
        <f>SUMPRODUCT(--(RIGHT($A$5:$A18,1)="4"),D$5:D18)/SUMPRODUCT(--(RIGHT($A$5:$A18,1)="4"),C$5:C18)</f>
        <v>1.0527084620698037</v>
      </c>
      <c r="E50" s="20">
        <f>SUMPRODUCT(--(RIGHT($A$5:$A17,1)="4"),E$5:E17)/SUMPRODUCT(--(RIGHT($A$5:$A17,1)="4"),D$5:D17)</f>
        <v>0.95660786715468449</v>
      </c>
      <c r="F50" s="20">
        <f>SUMPRODUCT(--(RIGHT($A$5:$A16,1)="4"),F$5:F16)/SUMPRODUCT(--(RIGHT($A$5:$A16,1)="4"),E$5:E16)</f>
        <v>1.0015452409373757</v>
      </c>
      <c r="G50" s="20">
        <f>SUMPRODUCT(--(RIGHT($A$5:$A15,1)="4"),G$5:G15)/SUMPRODUCT(--(RIGHT($A$5:$A15,1)="4"),F$5:F15)</f>
        <v>1.0003601905204469</v>
      </c>
      <c r="H50" s="20">
        <f>SUMPRODUCT(--(RIGHT($A$5:$A14,1)="4"),H$5:H14)/SUMPRODUCT(--(RIGHT($A$5:$A14,1)="4"),G$5:G14)</f>
        <v>1.0003534097037461</v>
      </c>
      <c r="I50" s="20">
        <f>SUMPRODUCT(--(RIGHT($A$5:$A13,1)="4"),I$5:I13)/SUMPRODUCT(--(RIGHT($A$5:$A13,1)="4"),H$5:H13)</f>
        <v>1</v>
      </c>
      <c r="J50" s="20">
        <f>SUMPRODUCT(--(RIGHT($A$5:$A12,1)="4"),J$5:J12)/SUMPRODUCT(--(RIGHT($A$5:$A12,1)="4"),I$5:I12)</f>
        <v>1</v>
      </c>
      <c r="K50" s="20">
        <f>SUMPRODUCT(--(RIGHT($A$5:$A11,1)="4"),K$5:K11)/SUMPRODUCT(--(RIGHT($A$5:$A11,1)="4"),J$5:J11)</f>
        <v>1</v>
      </c>
      <c r="L50" s="20">
        <f>SUMPRODUCT(--(RIGHT($A$5:$A10,1)="4"),L$5:L10)/SUMPRODUCT(--(RIGHT($A$5:$A10,1)="4"),K$5:K10)</f>
        <v>1</v>
      </c>
      <c r="M50" s="20">
        <f>SUMPRODUCT(--(RIGHT($A$5:$A9,1)="4"),M$5:M9)/SUMPRODUCT(--(RIGHT($A$5:$A9,1)="4"),L$5:L9)</f>
        <v>1</v>
      </c>
      <c r="N50" s="20">
        <f>SUMPRODUCT(--(RIGHT($A$5:$A8,1)="4"),N$5:N8)/SUMPRODUCT(--(RIGHT($A$5:$A8,1)="4"),M$5:M8)</f>
        <v>1</v>
      </c>
      <c r="O50" s="20"/>
      <c r="P50" s="20"/>
      <c r="Q50" s="20"/>
      <c r="R50" s="21">
        <f t="shared" si="18"/>
        <v>1.71624885067254</v>
      </c>
    </row>
    <row r="51" spans="1:18">
      <c r="A51" s="1" t="s">
        <v>53</v>
      </c>
      <c r="C51" s="126">
        <f>1.65</f>
        <v>1.65</v>
      </c>
      <c r="D51" s="22">
        <v>1.02</v>
      </c>
      <c r="E51" s="22">
        <v>1</v>
      </c>
      <c r="F51" s="22">
        <v>1</v>
      </c>
      <c r="G51" s="22">
        <v>1</v>
      </c>
      <c r="H51" s="22">
        <v>1</v>
      </c>
      <c r="I51" s="22">
        <v>1</v>
      </c>
      <c r="J51" s="22">
        <v>1</v>
      </c>
      <c r="K51" s="22">
        <v>1</v>
      </c>
      <c r="L51" s="22">
        <v>1</v>
      </c>
      <c r="M51" s="22">
        <v>1</v>
      </c>
      <c r="N51" s="22">
        <v>1</v>
      </c>
      <c r="O51" s="22">
        <v>1</v>
      </c>
      <c r="P51" s="22">
        <v>1</v>
      </c>
      <c r="Q51" s="22">
        <v>1</v>
      </c>
      <c r="R51" s="21">
        <f t="shared" si="18"/>
        <v>1.6829999999999998</v>
      </c>
    </row>
    <row r="81" spans="1:17">
      <c r="A81" s="17" t="s">
        <v>143</v>
      </c>
    </row>
    <row r="82" spans="1:17">
      <c r="B82" s="1" t="str">
        <f t="shared" ref="B82" si="19">B3</f>
        <v>Development quarter</v>
      </c>
    </row>
    <row r="83" spans="1:17">
      <c r="A83" s="4" t="str">
        <f t="shared" ref="A83:Q83" si="20">A4</f>
        <v>Accident quarter</v>
      </c>
      <c r="B83" s="5">
        <f t="shared" si="20"/>
        <v>0</v>
      </c>
      <c r="C83" s="5">
        <f t="shared" si="20"/>
        <v>1</v>
      </c>
      <c r="D83" s="5">
        <f t="shared" si="20"/>
        <v>2</v>
      </c>
      <c r="E83" s="5">
        <f t="shared" si="20"/>
        <v>3</v>
      </c>
      <c r="F83" s="5">
        <f t="shared" si="20"/>
        <v>4</v>
      </c>
      <c r="G83" s="5">
        <f t="shared" si="20"/>
        <v>5</v>
      </c>
      <c r="H83" s="5">
        <f t="shared" si="20"/>
        <v>6</v>
      </c>
      <c r="I83" s="5">
        <f t="shared" si="20"/>
        <v>7</v>
      </c>
      <c r="J83" s="5">
        <f t="shared" si="20"/>
        <v>8</v>
      </c>
      <c r="K83" s="5">
        <f t="shared" si="20"/>
        <v>9</v>
      </c>
      <c r="L83" s="5">
        <f t="shared" si="20"/>
        <v>10</v>
      </c>
      <c r="M83" s="5">
        <f t="shared" si="20"/>
        <v>11</v>
      </c>
      <c r="N83" s="5">
        <f t="shared" si="20"/>
        <v>12</v>
      </c>
      <c r="O83" s="5">
        <f t="shared" si="20"/>
        <v>13</v>
      </c>
      <c r="P83" s="5">
        <f t="shared" si="20"/>
        <v>14</v>
      </c>
      <c r="Q83" s="6">
        <f t="shared" si="20"/>
        <v>15</v>
      </c>
    </row>
    <row r="84" spans="1:17">
      <c r="A84" s="7" t="str">
        <f t="shared" ref="A84:Q84" si="21">A5</f>
        <v>2018Q1</v>
      </c>
      <c r="B84" s="3">
        <f t="shared" si="21"/>
        <v>10313296.851949435</v>
      </c>
      <c r="C84" s="3">
        <f t="shared" si="21"/>
        <v>12049431.515266562</v>
      </c>
      <c r="D84" s="3">
        <f t="shared" si="21"/>
        <v>12492105.558652613</v>
      </c>
      <c r="E84" s="3">
        <f t="shared" si="21"/>
        <v>12450404.64593262</v>
      </c>
      <c r="F84" s="3">
        <f t="shared" si="21"/>
        <v>12414717.256553195</v>
      </c>
      <c r="G84" s="3">
        <f t="shared" si="21"/>
        <v>12469902.203525988</v>
      </c>
      <c r="H84" s="3">
        <f t="shared" si="21"/>
        <v>12426425.803951403</v>
      </c>
      <c r="I84" s="3">
        <f t="shared" si="21"/>
        <v>12426425.803951403</v>
      </c>
      <c r="J84" s="3">
        <f t="shared" si="21"/>
        <v>12426425.803951403</v>
      </c>
      <c r="K84" s="3">
        <f t="shared" si="21"/>
        <v>12426425.803951403</v>
      </c>
      <c r="L84" s="3">
        <f t="shared" si="21"/>
        <v>12426425.803951403</v>
      </c>
      <c r="M84" s="3">
        <f t="shared" si="21"/>
        <v>12426425.803951403</v>
      </c>
      <c r="N84" s="3">
        <f t="shared" si="21"/>
        <v>12426425.803951403</v>
      </c>
      <c r="O84" s="3">
        <f t="shared" si="21"/>
        <v>12426425.803951403</v>
      </c>
      <c r="P84" s="3">
        <f t="shared" si="21"/>
        <v>12426425.803951403</v>
      </c>
      <c r="Q84" s="10">
        <f t="shared" si="21"/>
        <v>12426425.803951403</v>
      </c>
    </row>
    <row r="85" spans="1:17">
      <c r="A85" s="8" t="str">
        <f t="shared" ref="A85:P85" si="22">A6</f>
        <v>2018Q2</v>
      </c>
      <c r="B85" s="3">
        <f t="shared" si="22"/>
        <v>7937819.4452460837</v>
      </c>
      <c r="C85" s="3">
        <f t="shared" si="22"/>
        <v>11138199.227471337</v>
      </c>
      <c r="D85" s="3">
        <f t="shared" si="22"/>
        <v>11241721.479901154</v>
      </c>
      <c r="E85" s="3">
        <f t="shared" si="22"/>
        <v>11344803.008138042</v>
      </c>
      <c r="F85" s="3">
        <f t="shared" si="22"/>
        <v>11013710.858623071</v>
      </c>
      <c r="G85" s="3">
        <f t="shared" si="22"/>
        <v>11059467.470890347</v>
      </c>
      <c r="H85" s="3">
        <f t="shared" si="22"/>
        <v>11072028.061227268</v>
      </c>
      <c r="I85" s="3">
        <f t="shared" si="22"/>
        <v>11073559.895138426</v>
      </c>
      <c r="J85" s="3">
        <f t="shared" si="22"/>
        <v>11073559.895138426</v>
      </c>
      <c r="K85" s="3">
        <f t="shared" si="22"/>
        <v>11073559.895138426</v>
      </c>
      <c r="L85" s="3">
        <f t="shared" si="22"/>
        <v>11073559.895138426</v>
      </c>
      <c r="M85" s="3">
        <f t="shared" si="22"/>
        <v>11073559.895138426</v>
      </c>
      <c r="N85" s="3">
        <f t="shared" si="22"/>
        <v>11073559.895138426</v>
      </c>
      <c r="O85" s="3">
        <f t="shared" si="22"/>
        <v>11073559.895138426</v>
      </c>
      <c r="P85" s="10">
        <f t="shared" si="22"/>
        <v>11073559.895138426</v>
      </c>
      <c r="Q85" s="26">
        <f t="shared" ref="D85:Q99" si="23">P85*Q$51</f>
        <v>11073559.895138426</v>
      </c>
    </row>
    <row r="86" spans="1:17">
      <c r="A86" s="8" t="str">
        <f t="shared" ref="A86:O86" si="24">A7</f>
        <v>2018Q3</v>
      </c>
      <c r="B86" s="3">
        <f t="shared" si="24"/>
        <v>1786946.0222838763</v>
      </c>
      <c r="C86" s="3">
        <f t="shared" si="24"/>
        <v>4926530.5596647095</v>
      </c>
      <c r="D86" s="3">
        <f t="shared" si="24"/>
        <v>7737287.16119528</v>
      </c>
      <c r="E86" s="3">
        <f t="shared" si="24"/>
        <v>7306836.7851414392</v>
      </c>
      <c r="F86" s="3">
        <f t="shared" si="24"/>
        <v>7219044.7249786565</v>
      </c>
      <c r="G86" s="3">
        <f t="shared" si="24"/>
        <v>7276844.508694631</v>
      </c>
      <c r="H86" s="3">
        <f t="shared" si="24"/>
        <v>7295382.1898064828</v>
      </c>
      <c r="I86" s="3">
        <f t="shared" si="24"/>
        <v>7295382.1898064828</v>
      </c>
      <c r="J86" s="3">
        <f t="shared" si="24"/>
        <v>7295382.1898064828</v>
      </c>
      <c r="K86" s="3">
        <f t="shared" si="24"/>
        <v>7295382.1898064828</v>
      </c>
      <c r="L86" s="3">
        <f t="shared" si="24"/>
        <v>7295382.1898064828</v>
      </c>
      <c r="M86" s="3">
        <f t="shared" si="24"/>
        <v>7295382.1898064828</v>
      </c>
      <c r="N86" s="3">
        <f t="shared" si="24"/>
        <v>7295382.1898064828</v>
      </c>
      <c r="O86" s="10">
        <f t="shared" si="24"/>
        <v>7295382.1898064828</v>
      </c>
      <c r="P86" s="23">
        <f t="shared" si="23"/>
        <v>7295382.1898064828</v>
      </c>
      <c r="Q86" s="27">
        <f t="shared" si="23"/>
        <v>7295382.1898064828</v>
      </c>
    </row>
    <row r="87" spans="1:17">
      <c r="A87" s="8" t="str">
        <f t="shared" ref="A87:N87" si="25">A8</f>
        <v>2018Q4</v>
      </c>
      <c r="B87" s="3">
        <f t="shared" si="25"/>
        <v>25919229.999391358</v>
      </c>
      <c r="C87" s="3">
        <f t="shared" si="25"/>
        <v>41749418.552337743</v>
      </c>
      <c r="D87" s="3">
        <f t="shared" si="25"/>
        <v>44553097.627026364</v>
      </c>
      <c r="E87" s="3">
        <f t="shared" si="25"/>
        <v>42596617.664523982</v>
      </c>
      <c r="F87" s="3">
        <f t="shared" si="25"/>
        <v>42637683.915379524</v>
      </c>
      <c r="G87" s="3">
        <f t="shared" si="25"/>
        <v>42669534.355737537</v>
      </c>
      <c r="H87" s="3">
        <f t="shared" si="25"/>
        <v>42700688.266544439</v>
      </c>
      <c r="I87" s="3">
        <f t="shared" si="25"/>
        <v>42700688.266544439</v>
      </c>
      <c r="J87" s="3">
        <f t="shared" si="25"/>
        <v>42700688.266544439</v>
      </c>
      <c r="K87" s="3">
        <f t="shared" si="25"/>
        <v>42700688.266544439</v>
      </c>
      <c r="L87" s="3">
        <f t="shared" si="25"/>
        <v>42700688.266544439</v>
      </c>
      <c r="M87" s="3">
        <f t="shared" si="25"/>
        <v>42700688.266544439</v>
      </c>
      <c r="N87" s="10">
        <f t="shared" si="25"/>
        <v>42700688.266544439</v>
      </c>
      <c r="O87" s="23">
        <f t="shared" si="23"/>
        <v>42700688.266544439</v>
      </c>
      <c r="P87" s="23">
        <f t="shared" si="23"/>
        <v>42700688.266544439</v>
      </c>
      <c r="Q87" s="27">
        <f t="shared" si="23"/>
        <v>42700688.266544439</v>
      </c>
    </row>
    <row r="88" spans="1:17">
      <c r="A88" s="8" t="str">
        <f t="shared" ref="A88:M88" si="26">A9</f>
        <v>2019Q1</v>
      </c>
      <c r="B88" s="3">
        <f t="shared" si="26"/>
        <v>9879213.6016934365</v>
      </c>
      <c r="C88" s="3">
        <f t="shared" si="26"/>
        <v>15513661.939787092</v>
      </c>
      <c r="D88" s="3">
        <f t="shared" si="26"/>
        <v>15626386.087438643</v>
      </c>
      <c r="E88" s="3">
        <f t="shared" si="26"/>
        <v>15822966.812817467</v>
      </c>
      <c r="F88" s="3">
        <f t="shared" si="26"/>
        <v>15854669.994010385</v>
      </c>
      <c r="G88" s="3">
        <f t="shared" si="26"/>
        <v>15530908.284639183</v>
      </c>
      <c r="H88" s="3">
        <f t="shared" si="26"/>
        <v>15530908.284639183</v>
      </c>
      <c r="I88" s="3">
        <f t="shared" si="26"/>
        <v>15537638.563688083</v>
      </c>
      <c r="J88" s="3">
        <f t="shared" si="26"/>
        <v>15537638.563688083</v>
      </c>
      <c r="K88" s="3">
        <f t="shared" si="26"/>
        <v>15537638.563688083</v>
      </c>
      <c r="L88" s="3">
        <f t="shared" si="26"/>
        <v>15537638.563688083</v>
      </c>
      <c r="M88" s="10">
        <f t="shared" si="26"/>
        <v>15537638.563688083</v>
      </c>
      <c r="N88" s="23">
        <f t="shared" si="23"/>
        <v>15537638.563688083</v>
      </c>
      <c r="O88" s="23">
        <f t="shared" si="23"/>
        <v>15537638.563688083</v>
      </c>
      <c r="P88" s="23">
        <f t="shared" si="23"/>
        <v>15537638.563688083</v>
      </c>
      <c r="Q88" s="27">
        <f t="shared" si="23"/>
        <v>15537638.563688083</v>
      </c>
    </row>
    <row r="89" spans="1:17">
      <c r="A89" s="8" t="str">
        <f t="shared" ref="A89:L89" si="27">A10</f>
        <v>2019Q2</v>
      </c>
      <c r="B89" s="3">
        <f t="shared" si="27"/>
        <v>11715120.07082843</v>
      </c>
      <c r="C89" s="3">
        <f t="shared" si="27"/>
        <v>15898685.58026151</v>
      </c>
      <c r="D89" s="3">
        <f t="shared" si="27"/>
        <v>16768602.633516325</v>
      </c>
      <c r="E89" s="3">
        <f t="shared" si="27"/>
        <v>16000167.088966461</v>
      </c>
      <c r="F89" s="3">
        <f t="shared" si="27"/>
        <v>16144805.36993818</v>
      </c>
      <c r="G89" s="3">
        <f t="shared" si="27"/>
        <v>15614075.43041415</v>
      </c>
      <c r="H89" s="3">
        <f t="shared" si="27"/>
        <v>15614075.43041415</v>
      </c>
      <c r="I89" s="3">
        <f t="shared" si="27"/>
        <v>15614075.43041415</v>
      </c>
      <c r="J89" s="3">
        <f t="shared" si="27"/>
        <v>15614075.43041415</v>
      </c>
      <c r="K89" s="3">
        <f t="shared" si="27"/>
        <v>15614075.43041415</v>
      </c>
      <c r="L89" s="10">
        <f t="shared" si="27"/>
        <v>15614075.43041415</v>
      </c>
      <c r="M89" s="23">
        <f t="shared" si="23"/>
        <v>15614075.43041415</v>
      </c>
      <c r="N89" s="23">
        <f t="shared" si="23"/>
        <v>15614075.43041415</v>
      </c>
      <c r="O89" s="23">
        <f t="shared" si="23"/>
        <v>15614075.43041415</v>
      </c>
      <c r="P89" s="23">
        <f t="shared" si="23"/>
        <v>15614075.43041415</v>
      </c>
      <c r="Q89" s="27">
        <f t="shared" si="23"/>
        <v>15614075.43041415</v>
      </c>
    </row>
    <row r="90" spans="1:17">
      <c r="A90" s="8" t="str">
        <f t="shared" ref="A90:K90" si="28">A11</f>
        <v>2019Q3</v>
      </c>
      <c r="B90" s="3">
        <f t="shared" si="28"/>
        <v>20148797.253462695</v>
      </c>
      <c r="C90" s="3">
        <f t="shared" si="28"/>
        <v>28524409.370700117</v>
      </c>
      <c r="D90" s="3">
        <f t="shared" si="28"/>
        <v>32335145.382292747</v>
      </c>
      <c r="E90" s="3">
        <f t="shared" si="28"/>
        <v>30805892.757661883</v>
      </c>
      <c r="F90" s="3">
        <f t="shared" si="28"/>
        <v>30796798.233064514</v>
      </c>
      <c r="G90" s="3">
        <f t="shared" si="28"/>
        <v>30813682.365295172</v>
      </c>
      <c r="H90" s="3">
        <f t="shared" si="28"/>
        <v>30801399.759410124</v>
      </c>
      <c r="I90" s="3">
        <f t="shared" si="28"/>
        <v>30801399.759410124</v>
      </c>
      <c r="J90" s="3">
        <f t="shared" si="28"/>
        <v>30801399.759410124</v>
      </c>
      <c r="K90" s="10">
        <f t="shared" si="28"/>
        <v>30801399.759410124</v>
      </c>
      <c r="L90" s="23">
        <f t="shared" si="23"/>
        <v>30801399.759410124</v>
      </c>
      <c r="M90" s="23">
        <f t="shared" si="23"/>
        <v>30801399.759410124</v>
      </c>
      <c r="N90" s="23">
        <f t="shared" si="23"/>
        <v>30801399.759410124</v>
      </c>
      <c r="O90" s="23">
        <f t="shared" si="23"/>
        <v>30801399.759410124</v>
      </c>
      <c r="P90" s="23">
        <f t="shared" si="23"/>
        <v>30801399.759410124</v>
      </c>
      <c r="Q90" s="27">
        <f t="shared" si="23"/>
        <v>30801399.759410124</v>
      </c>
    </row>
    <row r="91" spans="1:17">
      <c r="A91" s="8" t="str">
        <f t="shared" ref="A91:J91" si="29">A12</f>
        <v>2019Q4</v>
      </c>
      <c r="B91" s="3">
        <f t="shared" si="29"/>
        <v>24947129.461117711</v>
      </c>
      <c r="C91" s="3">
        <f t="shared" si="29"/>
        <v>44402965.004083708</v>
      </c>
      <c r="D91" s="3">
        <f t="shared" si="29"/>
        <v>50143862.485803768</v>
      </c>
      <c r="E91" s="3">
        <f t="shared" si="29"/>
        <v>45248696.466450237</v>
      </c>
      <c r="F91" s="3">
        <f t="shared" si="29"/>
        <v>45482968.046967924</v>
      </c>
      <c r="G91" s="3">
        <f t="shared" si="29"/>
        <v>45482857.830102339</v>
      </c>
      <c r="H91" s="3">
        <f t="shared" si="29"/>
        <v>45482857.830102339</v>
      </c>
      <c r="I91" s="3">
        <f t="shared" si="29"/>
        <v>45482857.830102339</v>
      </c>
      <c r="J91" s="10">
        <f t="shared" si="29"/>
        <v>45482857.830102339</v>
      </c>
      <c r="K91" s="23">
        <f t="shared" si="23"/>
        <v>45482857.830102339</v>
      </c>
      <c r="L91" s="23">
        <f t="shared" si="23"/>
        <v>45482857.830102339</v>
      </c>
      <c r="M91" s="23">
        <f t="shared" si="23"/>
        <v>45482857.830102339</v>
      </c>
      <c r="N91" s="23">
        <f t="shared" si="23"/>
        <v>45482857.830102339</v>
      </c>
      <c r="O91" s="23">
        <f t="shared" si="23"/>
        <v>45482857.830102339</v>
      </c>
      <c r="P91" s="23">
        <f t="shared" si="23"/>
        <v>45482857.830102339</v>
      </c>
      <c r="Q91" s="27">
        <f t="shared" si="23"/>
        <v>45482857.830102339</v>
      </c>
    </row>
    <row r="92" spans="1:17">
      <c r="A92" s="8" t="str">
        <f t="shared" ref="A92:I92" si="30">A13</f>
        <v>2020Q1</v>
      </c>
      <c r="B92" s="3">
        <f t="shared" si="30"/>
        <v>19028331.872472245</v>
      </c>
      <c r="C92" s="3">
        <f t="shared" si="30"/>
        <v>26884449.990265559</v>
      </c>
      <c r="D92" s="3">
        <f t="shared" si="30"/>
        <v>25598596.336438268</v>
      </c>
      <c r="E92" s="3">
        <f t="shared" si="30"/>
        <v>25459728.862692609</v>
      </c>
      <c r="F92" s="3">
        <f t="shared" si="30"/>
        <v>25413181.922298223</v>
      </c>
      <c r="G92" s="3">
        <f t="shared" si="30"/>
        <v>25383917.211797725</v>
      </c>
      <c r="H92" s="3">
        <f t="shared" si="30"/>
        <v>25391826.730217356</v>
      </c>
      <c r="I92" s="10">
        <f t="shared" si="30"/>
        <v>25391826.730217356</v>
      </c>
      <c r="J92" s="23">
        <f t="shared" si="23"/>
        <v>25391826.730217356</v>
      </c>
      <c r="K92" s="23">
        <f t="shared" si="23"/>
        <v>25391826.730217356</v>
      </c>
      <c r="L92" s="23">
        <f t="shared" si="23"/>
        <v>25391826.730217356</v>
      </c>
      <c r="M92" s="23">
        <f t="shared" si="23"/>
        <v>25391826.730217356</v>
      </c>
      <c r="N92" s="23">
        <f t="shared" si="23"/>
        <v>25391826.730217356</v>
      </c>
      <c r="O92" s="23">
        <f t="shared" si="23"/>
        <v>25391826.730217356</v>
      </c>
      <c r="P92" s="23">
        <f t="shared" si="23"/>
        <v>25391826.730217356</v>
      </c>
      <c r="Q92" s="27">
        <f t="shared" si="23"/>
        <v>25391826.730217356</v>
      </c>
    </row>
    <row r="93" spans="1:17">
      <c r="A93" s="8" t="str">
        <f t="shared" ref="A93:H93" si="31">A14</f>
        <v>2020Q2</v>
      </c>
      <c r="B93" s="3">
        <f t="shared" si="31"/>
        <v>15168118.191794222</v>
      </c>
      <c r="C93" s="3">
        <f t="shared" si="31"/>
        <v>21187896.48569769</v>
      </c>
      <c r="D93" s="3">
        <f t="shared" si="31"/>
        <v>21549524.218291979</v>
      </c>
      <c r="E93" s="3">
        <f t="shared" si="31"/>
        <v>21549935.940238994</v>
      </c>
      <c r="F93" s="3">
        <f t="shared" si="31"/>
        <v>21349322.594224587</v>
      </c>
      <c r="G93" s="3">
        <f t="shared" si="31"/>
        <v>21187885.016627923</v>
      </c>
      <c r="H93" s="10">
        <f t="shared" si="31"/>
        <v>21187885.016627923</v>
      </c>
      <c r="I93" s="23">
        <f t="shared" si="23"/>
        <v>21187885.016627923</v>
      </c>
      <c r="J93" s="23">
        <f t="shared" si="23"/>
        <v>21187885.016627923</v>
      </c>
      <c r="K93" s="23">
        <f t="shared" si="23"/>
        <v>21187885.016627923</v>
      </c>
      <c r="L93" s="23">
        <f t="shared" si="23"/>
        <v>21187885.016627923</v>
      </c>
      <c r="M93" s="23">
        <f t="shared" si="23"/>
        <v>21187885.016627923</v>
      </c>
      <c r="N93" s="23">
        <f t="shared" si="23"/>
        <v>21187885.016627923</v>
      </c>
      <c r="O93" s="23">
        <f t="shared" si="23"/>
        <v>21187885.016627923</v>
      </c>
      <c r="P93" s="23">
        <f t="shared" si="23"/>
        <v>21187885.016627923</v>
      </c>
      <c r="Q93" s="27">
        <f t="shared" si="23"/>
        <v>21187885.016627923</v>
      </c>
    </row>
    <row r="94" spans="1:17">
      <c r="A94" s="8" t="str">
        <f t="shared" ref="A94:G94" si="32">A15</f>
        <v>2020Q3</v>
      </c>
      <c r="B94" s="3">
        <f t="shared" si="32"/>
        <v>22578473.138484225</v>
      </c>
      <c r="C94" s="3">
        <f t="shared" si="32"/>
        <v>39891298.167516716</v>
      </c>
      <c r="D94" s="3">
        <f t="shared" si="32"/>
        <v>40520186.390336961</v>
      </c>
      <c r="E94" s="3">
        <f t="shared" si="32"/>
        <v>40194063.217431277</v>
      </c>
      <c r="F94" s="3">
        <f t="shared" si="32"/>
        <v>40268516.533114672</v>
      </c>
      <c r="G94" s="10">
        <f t="shared" si="32"/>
        <v>40268516.533114672</v>
      </c>
      <c r="H94" s="23">
        <f t="shared" si="23"/>
        <v>40268516.533114672</v>
      </c>
      <c r="I94" s="23">
        <f t="shared" si="23"/>
        <v>40268516.533114672</v>
      </c>
      <c r="J94" s="23">
        <f t="shared" si="23"/>
        <v>40268516.533114672</v>
      </c>
      <c r="K94" s="23">
        <f t="shared" si="23"/>
        <v>40268516.533114672</v>
      </c>
      <c r="L94" s="23">
        <f t="shared" si="23"/>
        <v>40268516.533114672</v>
      </c>
      <c r="M94" s="23">
        <f t="shared" si="23"/>
        <v>40268516.533114672</v>
      </c>
      <c r="N94" s="23">
        <f t="shared" si="23"/>
        <v>40268516.533114672</v>
      </c>
      <c r="O94" s="23">
        <f t="shared" si="23"/>
        <v>40268516.533114672</v>
      </c>
      <c r="P94" s="23">
        <f t="shared" si="23"/>
        <v>40268516.533114672</v>
      </c>
      <c r="Q94" s="27">
        <f t="shared" si="23"/>
        <v>40268516.533114672</v>
      </c>
    </row>
    <row r="95" spans="1:17">
      <c r="A95" s="8" t="str">
        <f t="shared" ref="A95:F95" si="33">A16</f>
        <v>2020Q4</v>
      </c>
      <c r="B95" s="3">
        <f t="shared" si="33"/>
        <v>51387100.829686537</v>
      </c>
      <c r="C95" s="3">
        <f t="shared" si="33"/>
        <v>87722071.483211845</v>
      </c>
      <c r="D95" s="3">
        <f t="shared" si="33"/>
        <v>88342150.045167461</v>
      </c>
      <c r="E95" s="3">
        <f t="shared" si="33"/>
        <v>87251338.643159226</v>
      </c>
      <c r="F95" s="10">
        <f t="shared" si="33"/>
        <v>87246567.32765004</v>
      </c>
      <c r="G95" s="23">
        <f t="shared" si="23"/>
        <v>87246567.32765004</v>
      </c>
      <c r="H95" s="23">
        <f t="shared" si="23"/>
        <v>87246567.32765004</v>
      </c>
      <c r="I95" s="23">
        <f t="shared" si="23"/>
        <v>87246567.32765004</v>
      </c>
      <c r="J95" s="23">
        <f t="shared" si="23"/>
        <v>87246567.32765004</v>
      </c>
      <c r="K95" s="23">
        <f t="shared" si="23"/>
        <v>87246567.32765004</v>
      </c>
      <c r="L95" s="23">
        <f t="shared" si="23"/>
        <v>87246567.32765004</v>
      </c>
      <c r="M95" s="23">
        <f t="shared" si="23"/>
        <v>87246567.32765004</v>
      </c>
      <c r="N95" s="23">
        <f t="shared" si="23"/>
        <v>87246567.32765004</v>
      </c>
      <c r="O95" s="23">
        <f t="shared" si="23"/>
        <v>87246567.32765004</v>
      </c>
      <c r="P95" s="23">
        <f t="shared" si="23"/>
        <v>87246567.32765004</v>
      </c>
      <c r="Q95" s="27">
        <f t="shared" si="23"/>
        <v>87246567.32765004</v>
      </c>
    </row>
    <row r="96" spans="1:17">
      <c r="A96" s="8" t="str">
        <f t="shared" ref="A96:E96" si="34">A17</f>
        <v>2021Q1</v>
      </c>
      <c r="B96" s="3">
        <f t="shared" si="34"/>
        <v>23775818.061694972</v>
      </c>
      <c r="C96" s="3">
        <f t="shared" si="34"/>
        <v>34520277.187561609</v>
      </c>
      <c r="D96" s="3">
        <f t="shared" si="34"/>
        <v>36626491.75161387</v>
      </c>
      <c r="E96" s="10">
        <f t="shared" si="34"/>
        <v>36817908.593720518</v>
      </c>
      <c r="F96" s="23">
        <f t="shared" si="23"/>
        <v>36817908.593720518</v>
      </c>
      <c r="G96" s="23">
        <f t="shared" si="23"/>
        <v>36817908.593720518</v>
      </c>
      <c r="H96" s="23">
        <f t="shared" si="23"/>
        <v>36817908.593720518</v>
      </c>
      <c r="I96" s="23">
        <f t="shared" si="23"/>
        <v>36817908.593720518</v>
      </c>
      <c r="J96" s="23">
        <f t="shared" si="23"/>
        <v>36817908.593720518</v>
      </c>
      <c r="K96" s="23">
        <f t="shared" si="23"/>
        <v>36817908.593720518</v>
      </c>
      <c r="L96" s="23">
        <f t="shared" si="23"/>
        <v>36817908.593720518</v>
      </c>
      <c r="M96" s="23">
        <f t="shared" si="23"/>
        <v>36817908.593720518</v>
      </c>
      <c r="N96" s="23">
        <f t="shared" si="23"/>
        <v>36817908.593720518</v>
      </c>
      <c r="O96" s="23">
        <f t="shared" si="23"/>
        <v>36817908.593720518</v>
      </c>
      <c r="P96" s="23">
        <f t="shared" si="23"/>
        <v>36817908.593720518</v>
      </c>
      <c r="Q96" s="27">
        <f t="shared" si="23"/>
        <v>36817908.593720518</v>
      </c>
    </row>
    <row r="97" spans="1:17">
      <c r="A97" s="8" t="str">
        <f t="shared" ref="A97:D97" si="35">A18</f>
        <v>2021Q2</v>
      </c>
      <c r="B97" s="3">
        <f t="shared" si="35"/>
        <v>26436877.277749181</v>
      </c>
      <c r="C97" s="3">
        <f t="shared" si="35"/>
        <v>40177747.704273701</v>
      </c>
      <c r="D97" s="10">
        <f t="shared" si="35"/>
        <v>41136275.431409582</v>
      </c>
      <c r="E97" s="23">
        <f t="shared" si="23"/>
        <v>41136275.431409582</v>
      </c>
      <c r="F97" s="23">
        <f t="shared" si="23"/>
        <v>41136275.431409582</v>
      </c>
      <c r="G97" s="23">
        <f t="shared" si="23"/>
        <v>41136275.431409582</v>
      </c>
      <c r="H97" s="23">
        <f t="shared" si="23"/>
        <v>41136275.431409582</v>
      </c>
      <c r="I97" s="23">
        <f t="shared" si="23"/>
        <v>41136275.431409582</v>
      </c>
      <c r="J97" s="23">
        <f t="shared" si="23"/>
        <v>41136275.431409582</v>
      </c>
      <c r="K97" s="23">
        <f t="shared" si="23"/>
        <v>41136275.431409582</v>
      </c>
      <c r="L97" s="23">
        <f t="shared" si="23"/>
        <v>41136275.431409582</v>
      </c>
      <c r="M97" s="23">
        <f t="shared" si="23"/>
        <v>41136275.431409582</v>
      </c>
      <c r="N97" s="23">
        <f t="shared" si="23"/>
        <v>41136275.431409582</v>
      </c>
      <c r="O97" s="23">
        <f t="shared" si="23"/>
        <v>41136275.431409582</v>
      </c>
      <c r="P97" s="23">
        <f t="shared" si="23"/>
        <v>41136275.431409582</v>
      </c>
      <c r="Q97" s="27">
        <f t="shared" si="23"/>
        <v>41136275.431409582</v>
      </c>
    </row>
    <row r="98" spans="1:17">
      <c r="A98" s="8" t="str">
        <f t="shared" ref="A98:C98" si="36">A19</f>
        <v>2021Q3</v>
      </c>
      <c r="B98" s="3">
        <f t="shared" si="36"/>
        <v>33433332.869054772</v>
      </c>
      <c r="C98" s="10">
        <f t="shared" si="36"/>
        <v>49571815.167158037</v>
      </c>
      <c r="D98" s="23">
        <f t="shared" si="23"/>
        <v>50563251.470501199</v>
      </c>
      <c r="E98" s="23">
        <f t="shared" si="23"/>
        <v>50563251.470501199</v>
      </c>
      <c r="F98" s="23">
        <f t="shared" si="23"/>
        <v>50563251.470501199</v>
      </c>
      <c r="G98" s="23">
        <f t="shared" si="23"/>
        <v>50563251.470501199</v>
      </c>
      <c r="H98" s="23">
        <f t="shared" si="23"/>
        <v>50563251.470501199</v>
      </c>
      <c r="I98" s="23">
        <f t="shared" si="23"/>
        <v>50563251.470501199</v>
      </c>
      <c r="J98" s="23">
        <f t="shared" si="23"/>
        <v>50563251.470501199</v>
      </c>
      <c r="K98" s="23">
        <f t="shared" si="23"/>
        <v>50563251.470501199</v>
      </c>
      <c r="L98" s="23">
        <f t="shared" si="23"/>
        <v>50563251.470501199</v>
      </c>
      <c r="M98" s="23">
        <f t="shared" si="23"/>
        <v>50563251.470501199</v>
      </c>
      <c r="N98" s="23">
        <f t="shared" si="23"/>
        <v>50563251.470501199</v>
      </c>
      <c r="O98" s="23">
        <f t="shared" si="23"/>
        <v>50563251.470501199</v>
      </c>
      <c r="P98" s="23">
        <f t="shared" si="23"/>
        <v>50563251.470501199</v>
      </c>
      <c r="Q98" s="27">
        <f t="shared" si="23"/>
        <v>50563251.470501199</v>
      </c>
    </row>
    <row r="99" spans="1:17">
      <c r="A99" s="9" t="str">
        <f t="shared" ref="A99:B99" si="37">A20</f>
        <v>2021Q4</v>
      </c>
      <c r="B99" s="10">
        <f t="shared" si="37"/>
        <v>54439897.980294921</v>
      </c>
      <c r="C99" s="24">
        <f>B99*C$51</f>
        <v>89825831.667486608</v>
      </c>
      <c r="D99" s="25">
        <f t="shared" si="23"/>
        <v>91622348.30083634</v>
      </c>
      <c r="E99" s="25">
        <f t="shared" si="23"/>
        <v>91622348.30083634</v>
      </c>
      <c r="F99" s="25">
        <f t="shared" si="23"/>
        <v>91622348.30083634</v>
      </c>
      <c r="G99" s="25">
        <f t="shared" si="23"/>
        <v>91622348.30083634</v>
      </c>
      <c r="H99" s="25">
        <f t="shared" si="23"/>
        <v>91622348.30083634</v>
      </c>
      <c r="I99" s="25">
        <f t="shared" si="23"/>
        <v>91622348.30083634</v>
      </c>
      <c r="J99" s="25">
        <f t="shared" si="23"/>
        <v>91622348.30083634</v>
      </c>
      <c r="K99" s="25">
        <f t="shared" si="23"/>
        <v>91622348.30083634</v>
      </c>
      <c r="L99" s="25">
        <f t="shared" si="23"/>
        <v>91622348.30083634</v>
      </c>
      <c r="M99" s="25">
        <f t="shared" si="23"/>
        <v>91622348.30083634</v>
      </c>
      <c r="N99" s="25">
        <f t="shared" si="23"/>
        <v>91622348.30083634</v>
      </c>
      <c r="O99" s="25">
        <f t="shared" si="23"/>
        <v>91622348.30083634</v>
      </c>
      <c r="P99" s="25">
        <f t="shared" si="23"/>
        <v>91622348.30083634</v>
      </c>
      <c r="Q99" s="28">
        <f t="shared" si="23"/>
        <v>91622348.30083634</v>
      </c>
    </row>
    <row r="100" spans="1:17">
      <c r="P100" s="1" t="s">
        <v>38</v>
      </c>
      <c r="Q100" s="3">
        <f>SUM(Q84:Q99)</f>
        <v>575166607.14313316</v>
      </c>
    </row>
    <row r="102" spans="1:17">
      <c r="A102" s="17" t="s">
        <v>144</v>
      </c>
    </row>
    <row r="104" spans="1:17">
      <c r="A104" s="4" t="str">
        <f t="shared" ref="A104:A120" si="38">A83</f>
        <v>Accident quarter</v>
      </c>
      <c r="B104" s="4" t="s">
        <v>145</v>
      </c>
    </row>
    <row r="105" spans="1:17">
      <c r="A105" s="7" t="str">
        <f t="shared" si="38"/>
        <v>2018Q1</v>
      </c>
      <c r="B105" s="14">
        <f t="shared" ref="B105:B120" si="39">Q84</f>
        <v>12426425.803951403</v>
      </c>
    </row>
    <row r="106" spans="1:17">
      <c r="A106" s="8" t="str">
        <f t="shared" si="38"/>
        <v>2018Q2</v>
      </c>
      <c r="B106" s="15">
        <f t="shared" si="39"/>
        <v>11073559.895138426</v>
      </c>
    </row>
    <row r="107" spans="1:17">
      <c r="A107" s="8" t="str">
        <f t="shared" si="38"/>
        <v>2018Q3</v>
      </c>
      <c r="B107" s="15">
        <f t="shared" si="39"/>
        <v>7295382.1898064828</v>
      </c>
    </row>
    <row r="108" spans="1:17">
      <c r="A108" s="8" t="str">
        <f t="shared" si="38"/>
        <v>2018Q4</v>
      </c>
      <c r="B108" s="15">
        <f t="shared" si="39"/>
        <v>42700688.266544439</v>
      </c>
    </row>
    <row r="109" spans="1:17">
      <c r="A109" s="8" t="str">
        <f t="shared" si="38"/>
        <v>2019Q1</v>
      </c>
      <c r="B109" s="15">
        <f t="shared" si="39"/>
        <v>15537638.563688083</v>
      </c>
    </row>
    <row r="110" spans="1:17">
      <c r="A110" s="8" t="str">
        <f t="shared" si="38"/>
        <v>2019Q2</v>
      </c>
      <c r="B110" s="15">
        <f t="shared" si="39"/>
        <v>15614075.43041415</v>
      </c>
    </row>
    <row r="111" spans="1:17">
      <c r="A111" s="8" t="str">
        <f t="shared" si="38"/>
        <v>2019Q3</v>
      </c>
      <c r="B111" s="15">
        <f t="shared" si="39"/>
        <v>30801399.759410124</v>
      </c>
    </row>
    <row r="112" spans="1:17">
      <c r="A112" s="8" t="str">
        <f t="shared" si="38"/>
        <v>2019Q4</v>
      </c>
      <c r="B112" s="15">
        <f t="shared" si="39"/>
        <v>45482857.830102339</v>
      </c>
    </row>
    <row r="113" spans="1:20">
      <c r="A113" s="8" t="str">
        <f t="shared" si="38"/>
        <v>2020Q1</v>
      </c>
      <c r="B113" s="15">
        <f t="shared" si="39"/>
        <v>25391826.730217356</v>
      </c>
    </row>
    <row r="114" spans="1:20">
      <c r="A114" s="8" t="str">
        <f t="shared" si="38"/>
        <v>2020Q2</v>
      </c>
      <c r="B114" s="15">
        <f t="shared" si="39"/>
        <v>21187885.016627923</v>
      </c>
    </row>
    <row r="115" spans="1:20">
      <c r="A115" s="8" t="str">
        <f t="shared" si="38"/>
        <v>2020Q3</v>
      </c>
      <c r="B115" s="15">
        <f t="shared" si="39"/>
        <v>40268516.533114672</v>
      </c>
    </row>
    <row r="116" spans="1:20">
      <c r="A116" s="8" t="str">
        <f t="shared" si="38"/>
        <v>2020Q4</v>
      </c>
      <c r="B116" s="15">
        <f t="shared" si="39"/>
        <v>87246567.32765004</v>
      </c>
    </row>
    <row r="117" spans="1:20">
      <c r="A117" s="8" t="str">
        <f t="shared" si="38"/>
        <v>2021Q1</v>
      </c>
      <c r="B117" s="15">
        <f t="shared" si="39"/>
        <v>36817908.593720518</v>
      </c>
    </row>
    <row r="118" spans="1:20">
      <c r="A118" s="8" t="str">
        <f t="shared" si="38"/>
        <v>2021Q2</v>
      </c>
      <c r="B118" s="15">
        <f t="shared" si="39"/>
        <v>41136275.431409582</v>
      </c>
    </row>
    <row r="119" spans="1:20">
      <c r="A119" s="8" t="str">
        <f t="shared" si="38"/>
        <v>2021Q3</v>
      </c>
      <c r="B119" s="15">
        <f t="shared" si="39"/>
        <v>50563251.470501199</v>
      </c>
    </row>
    <row r="120" spans="1:20">
      <c r="A120" s="9" t="str">
        <f t="shared" si="38"/>
        <v>2021Q4</v>
      </c>
      <c r="B120" s="16">
        <f t="shared" si="39"/>
        <v>91622348.30083634</v>
      </c>
    </row>
    <row r="123" spans="1:20">
      <c r="A123" s="17" t="s">
        <v>146</v>
      </c>
    </row>
    <row r="125" spans="1:20">
      <c r="B125" s="1" t="s">
        <v>32</v>
      </c>
    </row>
    <row r="126" spans="1:20">
      <c r="A126" s="4" t="s">
        <v>13</v>
      </c>
      <c r="B126" s="5">
        <v>0</v>
      </c>
      <c r="C126" s="5">
        <v>1</v>
      </c>
      <c r="D126" s="5">
        <v>2</v>
      </c>
      <c r="E126" s="5">
        <v>3</v>
      </c>
      <c r="F126" s="5">
        <v>4</v>
      </c>
      <c r="G126" s="5">
        <v>5</v>
      </c>
      <c r="H126" s="5">
        <v>6</v>
      </c>
      <c r="I126" s="5">
        <v>7</v>
      </c>
      <c r="J126" s="5">
        <v>8</v>
      </c>
      <c r="K126" s="5">
        <v>9</v>
      </c>
      <c r="L126" s="5">
        <v>10</v>
      </c>
      <c r="M126" s="5">
        <v>11</v>
      </c>
      <c r="N126" s="5">
        <v>12</v>
      </c>
      <c r="O126" s="5">
        <v>13</v>
      </c>
      <c r="P126" s="5">
        <v>14</v>
      </c>
      <c r="Q126" s="6">
        <v>15</v>
      </c>
      <c r="R126" s="1" t="s">
        <v>147</v>
      </c>
      <c r="T126" s="1" t="s">
        <v>148</v>
      </c>
    </row>
    <row r="127" spans="1:20">
      <c r="A127" s="7" t="s">
        <v>15</v>
      </c>
      <c r="B127" s="45">
        <f>PRP_inflation!B221/$R127</f>
        <v>0.79404103150820138</v>
      </c>
      <c r="C127" s="45">
        <f>PRP_inflation!C221/$R127</f>
        <v>0.94393738432792518</v>
      </c>
      <c r="D127" s="45">
        <f>PRP_inflation!D221/$R127</f>
        <v>0.98646670144444915</v>
      </c>
      <c r="E127" s="45">
        <f>PRP_inflation!E221/$R127</f>
        <v>0.99058998152837441</v>
      </c>
      <c r="F127" s="45">
        <f>PRP_inflation!F221/$R127</f>
        <v>0.99693982214972465</v>
      </c>
      <c r="G127" s="45">
        <f>PRP_inflation!G221/$R127</f>
        <v>0.99989498567908797</v>
      </c>
      <c r="H127" s="45">
        <f>PRP_inflation!H221/$R127</f>
        <v>1</v>
      </c>
      <c r="I127" s="45">
        <f>PRP_inflation!I221/$R127</f>
        <v>1</v>
      </c>
      <c r="J127" s="45">
        <f>PRP_inflation!J221/$R127</f>
        <v>1</v>
      </c>
      <c r="K127" s="45">
        <f>PRP_inflation!K221/$R127</f>
        <v>1</v>
      </c>
      <c r="L127" s="45">
        <f>PRP_inflation!L221/$R127</f>
        <v>1</v>
      </c>
      <c r="M127" s="45">
        <f>PRP_inflation!M221/$R127</f>
        <v>1</v>
      </c>
      <c r="N127" s="45">
        <f>PRP_inflation!N221/$R127</f>
        <v>1</v>
      </c>
      <c r="O127" s="45">
        <f>PRP_inflation!O221/$R127</f>
        <v>1</v>
      </c>
      <c r="P127" s="45">
        <f>PRP_inflation!P221/$R127</f>
        <v>1</v>
      </c>
      <c r="Q127" s="50">
        <f>PRP_inflation!Q221/$R127</f>
        <v>1</v>
      </c>
      <c r="R127" s="3">
        <f t="shared" ref="R127:R142" si="40">B105</f>
        <v>12426425.803951403</v>
      </c>
      <c r="S127" s="77">
        <v>1</v>
      </c>
      <c r="T127" s="21">
        <f>SUMPRODUCT(PRP_inflation!B199:Q199,PRP_BCL!$B$144:$Q$144+0.5)/PRP_BCL!R127/4</f>
        <v>0.1970325233405594</v>
      </c>
    </row>
    <row r="128" spans="1:20">
      <c r="A128" s="8" t="s">
        <v>16</v>
      </c>
      <c r="B128" s="45">
        <f>PRP_inflation!B222/$R128</f>
        <v>0.67676981645090573</v>
      </c>
      <c r="C128" s="45">
        <f>PRP_inflation!C222/$R128</f>
        <v>0.98307961919627751</v>
      </c>
      <c r="D128" s="45">
        <f>PRP_inflation!D222/$R128</f>
        <v>1.0032958441072739</v>
      </c>
      <c r="E128" s="45">
        <f>PRP_inflation!E222/$R128</f>
        <v>1.0179451162217754</v>
      </c>
      <c r="F128" s="45">
        <f>PRP_inflation!F222/$R128</f>
        <v>1.0219548605370559</v>
      </c>
      <c r="G128" s="45">
        <f>PRP_inflation!G222/$R128</f>
        <v>0.99872738086202384</v>
      </c>
      <c r="H128" s="45">
        <f>PRP_inflation!H222/$R128</f>
        <v>0.99986166743796356</v>
      </c>
      <c r="I128" s="45">
        <f>PRP_inflation!I222/$R128</f>
        <v>1</v>
      </c>
      <c r="J128" s="45">
        <f>PRP_inflation!J222/$R128</f>
        <v>1</v>
      </c>
      <c r="K128" s="45">
        <f>PRP_inflation!K222/$R128</f>
        <v>1</v>
      </c>
      <c r="L128" s="45">
        <f>PRP_inflation!L222/$R128</f>
        <v>1</v>
      </c>
      <c r="M128" s="45">
        <f>PRP_inflation!M222/$R128</f>
        <v>1</v>
      </c>
      <c r="N128" s="45">
        <f>PRP_inflation!N222/$R128</f>
        <v>1</v>
      </c>
      <c r="O128" s="45">
        <f>PRP_inflation!O222/$R128</f>
        <v>1</v>
      </c>
      <c r="P128" s="50">
        <f>PRP_inflation!P222/$R128</f>
        <v>1</v>
      </c>
      <c r="Q128" s="48"/>
      <c r="R128" s="3">
        <f t="shared" si="40"/>
        <v>11073559.895138426</v>
      </c>
      <c r="S128" s="77">
        <f>S127+1</f>
        <v>2</v>
      </c>
      <c r="T128" s="21">
        <f>SUMPRODUCT(PRP_inflation!B200:Q200,PRP_BCL!$B$144:$Q$144+0.5)/PRP_BCL!R128/4</f>
        <v>0.19959142379668102</v>
      </c>
    </row>
    <row r="129" spans="1:20">
      <c r="A129" s="8" t="s">
        <v>17</v>
      </c>
      <c r="B129" s="45">
        <f>PRP_inflation!B223/$R129</f>
        <v>0.16818093965762246</v>
      </c>
      <c r="C129" s="45">
        <f>PRP_inflation!C223/$R129</f>
        <v>0.62793250995911176</v>
      </c>
      <c r="D129" s="45">
        <f>PRP_inflation!D223/$R129</f>
        <v>1.0409442437626903</v>
      </c>
      <c r="E129" s="45">
        <f>PRP_inflation!E223/$R129</f>
        <v>0.98354169494446997</v>
      </c>
      <c r="F129" s="45">
        <f>PRP_inflation!F223/$R129</f>
        <v>0.98953619387693093</v>
      </c>
      <c r="G129" s="45">
        <f>PRP_inflation!G223/$R129</f>
        <v>0.99745898424105128</v>
      </c>
      <c r="H129" s="45">
        <f>PRP_inflation!H223/$R129</f>
        <v>1</v>
      </c>
      <c r="I129" s="45">
        <f>PRP_inflation!I223/$R129</f>
        <v>1</v>
      </c>
      <c r="J129" s="45">
        <f>PRP_inflation!J223/$R129</f>
        <v>1</v>
      </c>
      <c r="K129" s="45">
        <f>PRP_inflation!K223/$R129</f>
        <v>1</v>
      </c>
      <c r="L129" s="45">
        <f>PRP_inflation!L223/$R129</f>
        <v>1</v>
      </c>
      <c r="M129" s="45">
        <f>PRP_inflation!M223/$R129</f>
        <v>1</v>
      </c>
      <c r="N129" s="45">
        <f>PRP_inflation!N223/$R129</f>
        <v>1</v>
      </c>
      <c r="O129" s="50">
        <f>PRP_inflation!O223/$R129</f>
        <v>1</v>
      </c>
      <c r="P129" s="47"/>
      <c r="Q129" s="23"/>
      <c r="R129" s="3">
        <f t="shared" si="40"/>
        <v>7295382.1898064828</v>
      </c>
      <c r="S129" s="77">
        <f t="shared" ref="S129:S143" si="41">S128+1</f>
        <v>3</v>
      </c>
      <c r="T129" s="21">
        <f>SUMPRODUCT(PRP_inflation!B201:Q201,PRP_BCL!$B$144:$Q$144+0.5)/PRP_BCL!R129/4</f>
        <v>0.42310135838953078</v>
      </c>
    </row>
    <row r="130" spans="1:20">
      <c r="A130" s="8" t="s">
        <v>18</v>
      </c>
      <c r="B130" s="45">
        <f>PRP_inflation!B224/$R130</f>
        <v>0.55853397425081097</v>
      </c>
      <c r="C130" s="45">
        <f>PRP_inflation!C224/$R130</f>
        <v>0.97465365010837501</v>
      </c>
      <c r="D130" s="45">
        <f>PRP_inflation!D224/$R130</f>
        <v>1.0418425629780714</v>
      </c>
      <c r="E130" s="45">
        <f>PRP_inflation!E224/$R130</f>
        <v>0.99581198113720548</v>
      </c>
      <c r="F130" s="45">
        <f>PRP_inflation!F224/$R130</f>
        <v>0.997419729818112</v>
      </c>
      <c r="G130" s="45">
        <f>PRP_inflation!G224/$R130</f>
        <v>0.99915953388740097</v>
      </c>
      <c r="H130" s="45">
        <f>PRP_inflation!H224/$R130</f>
        <v>1</v>
      </c>
      <c r="I130" s="45">
        <f>PRP_inflation!I224/$R130</f>
        <v>1</v>
      </c>
      <c r="J130" s="45">
        <f>PRP_inflation!J224/$R130</f>
        <v>1</v>
      </c>
      <c r="K130" s="45">
        <f>PRP_inflation!K224/$R130</f>
        <v>1</v>
      </c>
      <c r="L130" s="45">
        <f>PRP_inflation!L224/$R130</f>
        <v>1</v>
      </c>
      <c r="M130" s="45">
        <f>PRP_inflation!M224/$R130</f>
        <v>1</v>
      </c>
      <c r="N130" s="50">
        <f>PRP_inflation!N224/$R130</f>
        <v>1</v>
      </c>
      <c r="O130" s="47"/>
      <c r="P130" s="23"/>
      <c r="Q130" s="23"/>
      <c r="R130" s="3">
        <f t="shared" si="40"/>
        <v>42700688.266544439</v>
      </c>
      <c r="S130" s="77">
        <f t="shared" si="41"/>
        <v>4</v>
      </c>
      <c r="T130" s="21">
        <f>SUMPRODUCT(PRP_inflation!B202:Q202,PRP_BCL!$B$144:$Q$144+0.5)/PRP_BCL!R130/4</f>
        <v>0.23314464195500612</v>
      </c>
    </row>
    <row r="131" spans="1:20">
      <c r="A131" s="8" t="s">
        <v>19</v>
      </c>
      <c r="B131" s="45">
        <f>PRP_inflation!B225/$R131</f>
        <v>0.57612626774786713</v>
      </c>
      <c r="C131" s="45">
        <f>PRP_inflation!C225/$R131</f>
        <v>0.98141362449571057</v>
      </c>
      <c r="D131" s="45">
        <f>PRP_inflation!D225/$R131</f>
        <v>0.99212093153839109</v>
      </c>
      <c r="E131" s="45">
        <f>PRP_inflation!E225/$R131</f>
        <v>1.0094724488187083</v>
      </c>
      <c r="F131" s="45">
        <f>PRP_inflation!F225/$R131</f>
        <v>1.0149783812296862</v>
      </c>
      <c r="G131" s="45">
        <f>PRP_inflation!G225/$R131</f>
        <v>0.9995668402877752</v>
      </c>
      <c r="H131" s="45">
        <f>PRP_inflation!H225/$R131</f>
        <v>0.9995668402877752</v>
      </c>
      <c r="I131" s="45">
        <f>PRP_inflation!I225/$R131</f>
        <v>1</v>
      </c>
      <c r="J131" s="45">
        <f>PRP_inflation!J225/$R131</f>
        <v>1</v>
      </c>
      <c r="K131" s="45">
        <f>PRP_inflation!K225/$R131</f>
        <v>1</v>
      </c>
      <c r="L131" s="45">
        <f>PRP_inflation!L225/$R131</f>
        <v>1</v>
      </c>
      <c r="M131" s="50">
        <f>PRP_inflation!M225/$R131</f>
        <v>1</v>
      </c>
      <c r="N131" s="47"/>
      <c r="O131" s="23"/>
      <c r="P131" s="23"/>
      <c r="Q131" s="23"/>
      <c r="R131" s="3">
        <f t="shared" si="40"/>
        <v>15537638.563688083</v>
      </c>
      <c r="S131" s="77">
        <f t="shared" si="41"/>
        <v>5</v>
      </c>
      <c r="T131" s="21">
        <f>SUMPRODUCT(PRP_inflation!B203:Q203,PRP_BCL!$B$144:$Q$144+0.5)/PRP_BCL!R131/4</f>
        <v>0.2316886663985217</v>
      </c>
    </row>
    <row r="132" spans="1:20">
      <c r="A132" s="8" t="s">
        <v>20</v>
      </c>
      <c r="B132" s="45">
        <f>PRP_inflation!B226/$R132</f>
        <v>0.72345170410594595</v>
      </c>
      <c r="C132" s="45">
        <f>PRP_inflation!C226/$R132</f>
        <v>1.0112748573530235</v>
      </c>
      <c r="D132" s="45">
        <f>PRP_inflation!D226/$R132</f>
        <v>1.0697315372033331</v>
      </c>
      <c r="E132" s="45">
        <f>PRP_inflation!E226/$R132</f>
        <v>1.0233881013481387</v>
      </c>
      <c r="F132" s="45">
        <f>PRP_inflation!F226/$R132</f>
        <v>1.0281951653017918</v>
      </c>
      <c r="G132" s="45">
        <f>PRP_inflation!G226/$R132</f>
        <v>1</v>
      </c>
      <c r="H132" s="45">
        <f>PRP_inflation!H226/$R132</f>
        <v>1</v>
      </c>
      <c r="I132" s="45">
        <f>PRP_inflation!I226/$R132</f>
        <v>1</v>
      </c>
      <c r="J132" s="45">
        <f>PRP_inflation!J226/$R132</f>
        <v>1</v>
      </c>
      <c r="K132" s="45">
        <f>PRP_inflation!K226/$R132</f>
        <v>1</v>
      </c>
      <c r="L132" s="50">
        <f>PRP_inflation!L226/$R132</f>
        <v>1</v>
      </c>
      <c r="M132" s="47"/>
      <c r="N132" s="23"/>
      <c r="O132" s="23"/>
      <c r="P132" s="23"/>
      <c r="Q132" s="23"/>
      <c r="R132" s="3">
        <f t="shared" si="40"/>
        <v>15614075.43041415</v>
      </c>
      <c r="S132" s="77">
        <f t="shared" si="41"/>
        <v>6</v>
      </c>
      <c r="T132" s="21">
        <f>SUMPRODUCT(PRP_inflation!B204:Q204,PRP_BCL!$B$144:$Q$144+0.5)/PRP_BCL!R132/4</f>
        <v>0.1609896586719417</v>
      </c>
    </row>
    <row r="133" spans="1:20">
      <c r="A133" s="8" t="s">
        <v>21</v>
      </c>
      <c r="B133" s="45">
        <f>PRP_inflation!B227/$R133</f>
        <v>0.60900189325215559</v>
      </c>
      <c r="C133" s="45">
        <f>PRP_inflation!C227/$R133</f>
        <v>0.91294964277035506</v>
      </c>
      <c r="D133" s="45">
        <f>PRP_inflation!D227/$R133</f>
        <v>1.0470060752243264</v>
      </c>
      <c r="E133" s="45">
        <f>PRP_inflation!E227/$R133</f>
        <v>0.99392234243370037</v>
      </c>
      <c r="F133" s="45">
        <f>PRP_inflation!F227/$R133</f>
        <v>0.9967660703006711</v>
      </c>
      <c r="G133" s="45">
        <f>PRP_inflation!G227/$R133</f>
        <v>1</v>
      </c>
      <c r="H133" s="45">
        <f>PRP_inflation!H227/$R133</f>
        <v>1</v>
      </c>
      <c r="I133" s="45">
        <f>PRP_inflation!I227/$R133</f>
        <v>1</v>
      </c>
      <c r="J133" s="45">
        <f>PRP_inflation!J227/$R133</f>
        <v>1</v>
      </c>
      <c r="K133" s="50">
        <f>PRP_inflation!K227/$R133</f>
        <v>1</v>
      </c>
      <c r="L133" s="47"/>
      <c r="M133" s="23"/>
      <c r="N133" s="23"/>
      <c r="O133" s="23"/>
      <c r="P133" s="23"/>
      <c r="Q133" s="23"/>
      <c r="R133" s="3">
        <f t="shared" si="40"/>
        <v>30801399.759410124</v>
      </c>
      <c r="S133" s="77">
        <f t="shared" si="41"/>
        <v>7</v>
      </c>
      <c r="T133" s="21">
        <f>SUMPRODUCT(PRP_inflation!B205:Q205,PRP_BCL!$B$144:$Q$144+0.5)/PRP_BCL!R133/4</f>
        <v>0.23508849400469806</v>
      </c>
    </row>
    <row r="134" spans="1:20">
      <c r="A134" s="8" t="s">
        <v>22</v>
      </c>
      <c r="B134" s="45">
        <f>PRP_inflation!B228/$R134</f>
        <v>0.51510080160587435</v>
      </c>
      <c r="C134" s="45">
        <f>PRP_inflation!C228/$R134</f>
        <v>0.96658514399532425</v>
      </c>
      <c r="D134" s="45">
        <f>PRP_inflation!D228/$R134</f>
        <v>1.107068287240687</v>
      </c>
      <c r="E134" s="45">
        <f>PRP_inflation!E228/$R134</f>
        <v>0.9946476854702947</v>
      </c>
      <c r="F134" s="45">
        <f>PRP_inflation!F228/$R134</f>
        <v>0.99729660388598951</v>
      </c>
      <c r="G134" s="45">
        <f>PRP_inflation!G228/$R134</f>
        <v>1</v>
      </c>
      <c r="H134" s="45">
        <f>PRP_inflation!H228/$R134</f>
        <v>1</v>
      </c>
      <c r="I134" s="45">
        <f>PRP_inflation!I228/$R134</f>
        <v>1</v>
      </c>
      <c r="J134" s="50">
        <f>PRP_inflation!J228/$R134</f>
        <v>1</v>
      </c>
      <c r="K134" s="47"/>
      <c r="L134" s="23"/>
      <c r="M134" s="23"/>
      <c r="N134" s="23"/>
      <c r="O134" s="23"/>
      <c r="P134" s="23"/>
      <c r="Q134" s="23"/>
      <c r="R134" s="3">
        <f t="shared" si="40"/>
        <v>45482857.830102339</v>
      </c>
      <c r="S134" s="77">
        <f t="shared" si="41"/>
        <v>8</v>
      </c>
      <c r="T134" s="21">
        <f>SUMPRODUCT(PRP_inflation!B206:Q206,PRP_BCL!$B$144:$Q$144+0.5)/PRP_BCL!R134/4</f>
        <v>0.22982536945045767</v>
      </c>
    </row>
    <row r="135" spans="1:20">
      <c r="A135" s="8" t="s">
        <v>23</v>
      </c>
      <c r="B135" s="45">
        <f>PRP_inflation!B229/$R135</f>
        <v>0.72968219760313791</v>
      </c>
      <c r="C135" s="45">
        <f>PRP_inflation!C229/$R135</f>
        <v>1.0487939586789503</v>
      </c>
      <c r="D135" s="45">
        <f>PRP_inflation!D229/$R135</f>
        <v>0.99726519170424399</v>
      </c>
      <c r="E135" s="45">
        <f>PRP_inflation!E229/$R135</f>
        <v>0.99870347375835455</v>
      </c>
      <c r="F135" s="45">
        <f>PRP_inflation!F229/$R135</f>
        <v>0.99968850140229504</v>
      </c>
      <c r="G135" s="45">
        <f>PRP_inflation!G229/$R135</f>
        <v>0.99968850140229504</v>
      </c>
      <c r="H135" s="45">
        <f>PRP_inflation!H229/$R135</f>
        <v>1</v>
      </c>
      <c r="I135" s="50">
        <f>PRP_inflation!I229/$R135</f>
        <v>1</v>
      </c>
      <c r="J135" s="47"/>
      <c r="K135" s="23"/>
      <c r="L135" s="23"/>
      <c r="M135" s="23"/>
      <c r="N135" s="23"/>
      <c r="O135" s="23"/>
      <c r="P135" s="23"/>
      <c r="Q135" s="23"/>
      <c r="R135" s="3">
        <f t="shared" si="40"/>
        <v>25391826.730217356</v>
      </c>
      <c r="S135" s="77">
        <f t="shared" si="41"/>
        <v>9</v>
      </c>
      <c r="T135" s="21">
        <f>SUMPRODUCT(PRP_inflation!B207:Q207,PRP_BCL!$B$144:$Q$144+0.5)/PRP_BCL!R135/4</f>
        <v>0.18154454386268085</v>
      </c>
    </row>
    <row r="136" spans="1:20">
      <c r="A136" s="8" t="s">
        <v>24</v>
      </c>
      <c r="B136" s="45">
        <f>PRP_inflation!B230/$R136</f>
        <v>0.67194285581989621</v>
      </c>
      <c r="C136" s="45">
        <f>PRP_inflation!C230/$R136</f>
        <v>0.98614805389379012</v>
      </c>
      <c r="D136" s="45">
        <f>PRP_inflation!D230/$R136</f>
        <v>1.0042581609393431</v>
      </c>
      <c r="E136" s="45">
        <f>PRP_inflation!E230/$R136</f>
        <v>1.0065143165140185</v>
      </c>
      <c r="F136" s="45">
        <f>PRP_inflation!F230/$R136</f>
        <v>1.0080315715436428</v>
      </c>
      <c r="G136" s="45">
        <f>PRP_inflation!G230/$R136</f>
        <v>1</v>
      </c>
      <c r="H136" s="50">
        <f>PRP_inflation!H230/$R136</f>
        <v>1</v>
      </c>
      <c r="I136" s="47"/>
      <c r="J136" s="23"/>
      <c r="K136" s="23"/>
      <c r="L136" s="23"/>
      <c r="M136" s="23"/>
      <c r="N136" s="23"/>
      <c r="O136" s="23"/>
      <c r="P136" s="23"/>
      <c r="Q136" s="23"/>
      <c r="R136" s="3">
        <f t="shared" si="40"/>
        <v>21187885.016627923</v>
      </c>
      <c r="S136" s="77">
        <f t="shared" si="41"/>
        <v>10</v>
      </c>
      <c r="T136" s="21">
        <f>SUMPRODUCT(PRP_inflation!B208:Q208,PRP_BCL!$B$144:$Q$144+0.5)/PRP_BCL!R136/4</f>
        <v>0.20577626032232721</v>
      </c>
    </row>
    <row r="137" spans="1:20">
      <c r="A137" s="8" t="s">
        <v>25</v>
      </c>
      <c r="B137" s="45">
        <f>PRP_inflation!B231/$R137</f>
        <v>0.55699161798711994</v>
      </c>
      <c r="C137" s="45">
        <f>PRP_inflation!C231/$R137</f>
        <v>0.98551672704359383</v>
      </c>
      <c r="D137" s="45">
        <f>PRP_inflation!D231/$R137</f>
        <v>1.0019032285367659</v>
      </c>
      <c r="E137" s="45">
        <f>PRP_inflation!E231/$R137</f>
        <v>1.0039338673081364</v>
      </c>
      <c r="F137" s="45">
        <f>PRP_inflation!F231/$R137</f>
        <v>1</v>
      </c>
      <c r="G137" s="50">
        <f>PRP_inflation!G231/$R137</f>
        <v>1</v>
      </c>
      <c r="H137" s="47"/>
      <c r="I137" s="23"/>
      <c r="J137" s="23"/>
      <c r="K137" s="23"/>
      <c r="L137" s="23"/>
      <c r="M137" s="23"/>
      <c r="N137" s="23"/>
      <c r="O137" s="23"/>
      <c r="P137" s="23"/>
      <c r="Q137" s="23"/>
      <c r="R137" s="3">
        <f t="shared" si="40"/>
        <v>40268516.533114672</v>
      </c>
      <c r="S137" s="77">
        <f t="shared" si="41"/>
        <v>11</v>
      </c>
      <c r="T137" s="21">
        <f>SUMPRODUCT(PRP_inflation!B209:Q209,PRP_BCL!$B$144:$Q$144+0.5)/PRP_BCL!R137/4</f>
        <v>0.23791363978109606</v>
      </c>
    </row>
    <row r="138" spans="1:20">
      <c r="A138" s="8" t="s">
        <v>26</v>
      </c>
      <c r="B138" s="45">
        <f>PRP_inflation!B232/$R138</f>
        <v>0.57189194201039339</v>
      </c>
      <c r="C138" s="45">
        <f>PRP_inflation!C232/$R138</f>
        <v>1.0019332722586243</v>
      </c>
      <c r="D138" s="45">
        <f>PRP_inflation!D232/$R138</f>
        <v>1.0153700864650361</v>
      </c>
      <c r="E138" s="45">
        <f>PRP_inflation!E232/$R138</f>
        <v>0.99923215751350136</v>
      </c>
      <c r="F138" s="50">
        <f>PRP_inflation!F232/$R138</f>
        <v>0.9996373470721146</v>
      </c>
      <c r="G138" s="47"/>
      <c r="H138" s="23"/>
      <c r="I138" s="23"/>
      <c r="J138" s="23"/>
      <c r="K138" s="23"/>
      <c r="L138" s="23"/>
      <c r="M138" s="23"/>
      <c r="N138" s="23"/>
      <c r="O138" s="23"/>
      <c r="P138" s="23"/>
      <c r="Q138" s="23"/>
      <c r="R138" s="3">
        <f t="shared" si="40"/>
        <v>87246567.32765004</v>
      </c>
      <c r="S138" s="77">
        <f t="shared" si="41"/>
        <v>12</v>
      </c>
      <c r="T138" s="21">
        <f>SUMPRODUCT(PRP_inflation!B210:Q210,PRP_BCL!$B$144:$Q$144+0.5)/PRP_BCL!R138/4</f>
        <v>0.22748515089424001</v>
      </c>
    </row>
    <row r="139" spans="1:20">
      <c r="A139" s="8" t="s">
        <v>27</v>
      </c>
      <c r="B139" s="45">
        <f>PRP_inflation!B233/$R139</f>
        <v>0.60241435855138292</v>
      </c>
      <c r="C139" s="45">
        <f>PRP_inflation!C233/$R139</f>
        <v>0.92899960882103583</v>
      </c>
      <c r="D139" s="45">
        <f>PRP_inflation!D233/$R139</f>
        <v>0.98777462337344013</v>
      </c>
      <c r="E139" s="50">
        <f>PRP_inflation!E233/$R139</f>
        <v>0.99727071870313344</v>
      </c>
      <c r="F139" s="47"/>
      <c r="G139" s="23"/>
      <c r="H139" s="23"/>
      <c r="I139" s="23"/>
      <c r="J139" s="23"/>
      <c r="K139" s="23"/>
      <c r="L139" s="23"/>
      <c r="M139" s="23"/>
      <c r="N139" s="23"/>
      <c r="O139" s="23"/>
      <c r="P139" s="23"/>
      <c r="Q139" s="23"/>
      <c r="R139" s="3">
        <f t="shared" si="40"/>
        <v>36817908.593720518</v>
      </c>
      <c r="S139" s="77">
        <f t="shared" si="41"/>
        <v>13</v>
      </c>
      <c r="T139" s="21">
        <f>SUMPRODUCT(PRP_inflation!B211:Q211,PRP_BCL!$B$144:$Q$144+0.5)/PRP_BCL!R139/4</f>
        <v>0.242814731178777</v>
      </c>
    </row>
    <row r="140" spans="1:20">
      <c r="A140" s="8" t="s">
        <v>28</v>
      </c>
      <c r="B140" s="45">
        <f>PRP_inflation!B234/$R140</f>
        <v>0.6122751171480737</v>
      </c>
      <c r="C140" s="45">
        <f>PRP_inflation!C234/$R140</f>
        <v>0.96797410520293448</v>
      </c>
      <c r="D140" s="50">
        <f>PRP_inflation!D234/$R140</f>
        <v>0.99021357003216848</v>
      </c>
      <c r="E140" s="47"/>
      <c r="F140" s="23"/>
      <c r="G140" s="23"/>
      <c r="H140" s="23"/>
      <c r="I140" s="23"/>
      <c r="J140" s="23"/>
      <c r="K140" s="23"/>
      <c r="L140" s="23"/>
      <c r="M140" s="23"/>
      <c r="N140" s="23"/>
      <c r="O140" s="23"/>
      <c r="P140" s="23"/>
      <c r="Q140" s="23"/>
      <c r="R140" s="3">
        <f t="shared" si="40"/>
        <v>41136275.431409582</v>
      </c>
      <c r="S140" s="77">
        <f t="shared" si="41"/>
        <v>14</v>
      </c>
      <c r="T140" s="21">
        <f>SUMPRODUCT(PRP_inflation!B212:Q212,PRP_BCL!$B$144:$Q$144+0.5)/PRP_BCL!R140/4</f>
        <v>0.2238211756823533</v>
      </c>
    </row>
    <row r="141" spans="1:20">
      <c r="A141" s="8" t="s">
        <v>29</v>
      </c>
      <c r="B141" s="45">
        <f>PRP_inflation!B235/$R141</f>
        <v>0.62887832464540472</v>
      </c>
      <c r="C141" s="50">
        <f>PRP_inflation!C235/$R141</f>
        <v>0.97441881269829278</v>
      </c>
      <c r="D141" s="47"/>
      <c r="E141" s="23"/>
      <c r="F141" s="23"/>
      <c r="G141" s="23"/>
      <c r="H141" s="23"/>
      <c r="I141" s="23"/>
      <c r="J141" s="23"/>
      <c r="K141" s="23"/>
      <c r="L141" s="23"/>
      <c r="M141" s="23"/>
      <c r="N141" s="23"/>
      <c r="O141" s="23"/>
      <c r="P141" s="23"/>
      <c r="Q141" s="23"/>
      <c r="R141" s="3">
        <f t="shared" si="40"/>
        <v>50563251.470501199</v>
      </c>
      <c r="S141" s="77">
        <f t="shared" si="41"/>
        <v>15</v>
      </c>
      <c r="T141" s="21"/>
    </row>
    <row r="142" spans="1:20">
      <c r="A142" s="9" t="s">
        <v>30</v>
      </c>
      <c r="B142" s="50">
        <f>PRP_inflation!B236/$R142</f>
        <v>0.56669197154452466</v>
      </c>
      <c r="C142" s="47"/>
      <c r="D142" s="23"/>
      <c r="E142" s="23"/>
      <c r="F142" s="23"/>
      <c r="G142" s="23"/>
      <c r="H142" s="23"/>
      <c r="I142" s="23"/>
      <c r="J142" s="23"/>
      <c r="K142" s="23"/>
      <c r="L142" s="23"/>
      <c r="M142" s="23"/>
      <c r="N142" s="23"/>
      <c r="O142" s="23"/>
      <c r="P142" s="23"/>
      <c r="Q142" s="23"/>
      <c r="R142" s="3">
        <f t="shared" si="40"/>
        <v>91622348.30083634</v>
      </c>
      <c r="S142" s="77">
        <f t="shared" si="41"/>
        <v>16</v>
      </c>
    </row>
    <row r="143" spans="1:20">
      <c r="B143" s="1" t="s">
        <v>46</v>
      </c>
      <c r="S143" s="77">
        <f t="shared" si="41"/>
        <v>17</v>
      </c>
    </row>
    <row r="144" spans="1:20">
      <c r="B144" s="1">
        <v>0</v>
      </c>
      <c r="C144" s="1">
        <f t="shared" ref="C144:Q144" si="42">C126</f>
        <v>1</v>
      </c>
      <c r="D144" s="1">
        <f t="shared" si="42"/>
        <v>2</v>
      </c>
      <c r="E144" s="1">
        <f t="shared" si="42"/>
        <v>3</v>
      </c>
      <c r="F144" s="1">
        <f t="shared" si="42"/>
        <v>4</v>
      </c>
      <c r="G144" s="1">
        <f t="shared" si="42"/>
        <v>5</v>
      </c>
      <c r="H144" s="1">
        <f t="shared" si="42"/>
        <v>6</v>
      </c>
      <c r="I144" s="1">
        <f t="shared" si="42"/>
        <v>7</v>
      </c>
      <c r="J144" s="1">
        <f t="shared" si="42"/>
        <v>8</v>
      </c>
      <c r="K144" s="1">
        <f t="shared" si="42"/>
        <v>9</v>
      </c>
      <c r="L144" s="1">
        <f t="shared" si="42"/>
        <v>10</v>
      </c>
      <c r="M144" s="1">
        <f t="shared" si="42"/>
        <v>11</v>
      </c>
      <c r="N144" s="1">
        <f t="shared" si="42"/>
        <v>12</v>
      </c>
      <c r="O144" s="1">
        <f t="shared" si="42"/>
        <v>13</v>
      </c>
      <c r="P144" s="1">
        <f t="shared" si="42"/>
        <v>14</v>
      </c>
      <c r="Q144" s="1">
        <f t="shared" si="42"/>
        <v>15</v>
      </c>
    </row>
    <row r="145" spans="1:20">
      <c r="A145" s="1" t="s">
        <v>48</v>
      </c>
      <c r="B145" s="45">
        <f>AVERAGE(B127:B142)</f>
        <v>0.59762342586808226</v>
      </c>
      <c r="C145" s="45">
        <f>AVERAGE(C127:C141)</f>
        <v>0.95304073138688827</v>
      </c>
      <c r="D145" s="45">
        <f t="shared" ref="D145:Q145" si="43">AVERAGE(D127:D141)</f>
        <v>1.0203757888964444</v>
      </c>
      <c r="E145" s="44">
        <f t="shared" si="43"/>
        <v>1.001151837361524</v>
      </c>
      <c r="F145" s="44">
        <f t="shared" si="43"/>
        <v>1.0042036872598346</v>
      </c>
      <c r="G145" s="44">
        <f t="shared" si="43"/>
        <v>0.999499656941785</v>
      </c>
      <c r="H145" s="44">
        <f t="shared" si="43"/>
        <v>0.99994285077257383</v>
      </c>
      <c r="I145" s="44">
        <f t="shared" si="43"/>
        <v>1</v>
      </c>
      <c r="J145" s="44">
        <f t="shared" si="43"/>
        <v>1</v>
      </c>
      <c r="K145" s="44">
        <f t="shared" si="43"/>
        <v>1</v>
      </c>
      <c r="L145" s="44">
        <f t="shared" si="43"/>
        <v>1</v>
      </c>
      <c r="M145" s="44">
        <f t="shared" si="43"/>
        <v>1</v>
      </c>
      <c r="N145" s="44">
        <f t="shared" si="43"/>
        <v>1</v>
      </c>
      <c r="O145" s="44">
        <f t="shared" si="43"/>
        <v>1</v>
      </c>
      <c r="P145" s="44">
        <f t="shared" si="43"/>
        <v>1</v>
      </c>
      <c r="Q145" s="44">
        <f t="shared" si="43"/>
        <v>1</v>
      </c>
      <c r="T145" s="21">
        <f>AVERAGE(T127:T140)</f>
        <v>0.23070125983777648</v>
      </c>
    </row>
    <row r="146" spans="1:20">
      <c r="A146" s="1" t="s">
        <v>49</v>
      </c>
      <c r="B146" s="45">
        <f>SUM(PRP_inflation!B$221:B236)/SUM(PRP_BCL!$R$127:$R142)</f>
        <v>0.59295531117674782</v>
      </c>
      <c r="C146" s="45">
        <f>SUM(PRP_inflation!C$221:C235)/SUM(PRP_BCL!$R$127:$R141)</f>
        <v>0.97169115388673721</v>
      </c>
      <c r="D146" s="45">
        <f>SUM(PRP_inflation!D$221:D234)/SUM(PRP_BCL!$R$127:$R140)</f>
        <v>1.0226879451531838</v>
      </c>
      <c r="E146" s="44">
        <f>SUM(PRP_inflation!E$221:E233)/SUM(PRP_BCL!$R$127:$R139)</f>
        <v>0.99989955976448441</v>
      </c>
      <c r="F146" s="44">
        <f>SUM(PRP_inflation!F$221:F232)/SUM(PRP_BCL!$R$127:$R138)</f>
        <v>1.0016888843746503</v>
      </c>
      <c r="G146" s="44">
        <f>SUM(PRP_inflation!G$221:G231)/SUM(PRP_BCL!$R$127:$R137)</f>
        <v>0.99968457966907631</v>
      </c>
      <c r="H146" s="44">
        <f>SUM(PRP_inflation!H$221:H230)/SUM(PRP_BCL!$R$127:$R136)</f>
        <v>0.99996368489389287</v>
      </c>
      <c r="I146" s="44">
        <f>SUM(PRP_inflation!I$221:I229)/SUM(PRP_BCL!$R$127:$R135)</f>
        <v>1</v>
      </c>
      <c r="J146" s="44">
        <f>SUM(PRP_inflation!J$221:J228)/SUM(PRP_BCL!$R$127:$R134)</f>
        <v>1</v>
      </c>
      <c r="K146" s="44">
        <f>SUM(PRP_inflation!K$221:K227)/SUM(PRP_BCL!$R$127:$R133)</f>
        <v>1</v>
      </c>
      <c r="L146" s="44">
        <f>SUM(PRP_inflation!L$221:L226)/SUM(PRP_BCL!$R$127:$R132)</f>
        <v>1</v>
      </c>
      <c r="M146" s="44">
        <f>SUM(PRP_inflation!M$221:M225)/SUM(PRP_BCL!$R$127:$R131)</f>
        <v>1</v>
      </c>
      <c r="N146" s="44">
        <f>SUM(PRP_inflation!N$221:N224)/SUM(PRP_BCL!$R$127:$R130)</f>
        <v>1</v>
      </c>
      <c r="O146" s="44">
        <f>SUM(PRP_inflation!O$221:O223)/SUM(PRP_BCL!$R$127:$R129)</f>
        <v>1</v>
      </c>
      <c r="P146" s="44">
        <f>SUM(PRP_inflation!P$221:P222)/SUM(PRP_BCL!$R$127:$R128)</f>
        <v>1</v>
      </c>
      <c r="Q146" s="44">
        <f>SUM(PRP_inflation!Q$221:Q221)/SUM(PRP_BCL!$R$127:$R127)</f>
        <v>1</v>
      </c>
      <c r="T146" s="21">
        <f>SUMPRODUCT(T127:T140,R127:R140)/SUM(R127:R140)</f>
        <v>0.22646034533233061</v>
      </c>
    </row>
    <row r="147" spans="1:20">
      <c r="A147" s="1" t="s">
        <v>50</v>
      </c>
      <c r="B147" s="45">
        <f>SUM(PRP_inflation!B233:B236)/SUM(PRP_BCL!$R139:$R142)</f>
        <v>0.59546772717021212</v>
      </c>
      <c r="C147" s="45">
        <f>SUM(PRP_inflation!C232:C235)/SUM(PRP_BCL!$R138:$R141)</f>
        <v>0.97656555999208194</v>
      </c>
      <c r="D147" s="45">
        <f>SUM(PRP_inflation!D231:D234)/SUM(PRP_BCL!$R137:$R140)</f>
        <v>1.0027494982651564</v>
      </c>
      <c r="E147" s="44">
        <f>SUM(PRP_inflation!E230:E233)/SUM(PRP_BCL!$R136:$R139)</f>
        <v>1.0006951106594881</v>
      </c>
      <c r="F147" s="44">
        <f>SUM(PRP_inflation!F229:F232)/SUM(PRP_BCL!$R135:$R138)</f>
        <v>1.0007502939556849</v>
      </c>
      <c r="G147" s="44">
        <f>SUM(PRP_inflation!G228:G231)/SUM(PRP_BCL!$R134:$R137)</f>
        <v>0.99994022932440041</v>
      </c>
      <c r="H147" s="44">
        <f>SUM(PRP_inflation!H227:H230)/SUM(PRP_BCL!$R133:$R136)</f>
        <v>1</v>
      </c>
      <c r="I147" s="44">
        <f>SUM(PRP_inflation!I226:I229)/SUM(PRP_BCL!$R132:$R135)</f>
        <v>1</v>
      </c>
      <c r="J147" s="44">
        <f>SUM(PRP_inflation!J225:J228)/SUM(PRP_BCL!$R131:$R134)</f>
        <v>1</v>
      </c>
      <c r="K147" s="44">
        <f>SUM(PRP_inflation!K224:K227)/SUM(PRP_BCL!$R130:$R133)</f>
        <v>1</v>
      </c>
      <c r="L147" s="44">
        <f>SUM(PRP_inflation!L223:L226)/SUM(PRP_BCL!$R129:$R132)</f>
        <v>1</v>
      </c>
      <c r="M147" s="44">
        <f>SUM(PRP_inflation!M222:M225)/SUM(PRP_BCL!$R128:$R131)</f>
        <v>1</v>
      </c>
      <c r="N147" s="44">
        <f>SUM(PRP_inflation!N221:N224)/SUM(PRP_BCL!$R127:$R130)</f>
        <v>1</v>
      </c>
      <c r="O147" s="44"/>
      <c r="P147" s="44"/>
      <c r="Q147" s="44"/>
    </row>
    <row r="148" spans="1:20">
      <c r="A148" s="1" t="s">
        <v>51</v>
      </c>
      <c r="B148" s="45">
        <f>SUM(PRP_inflation!B229:B236)/SUM(PRP_BCL!$R135:$R142)</f>
        <v>0.59907475384583764</v>
      </c>
      <c r="C148" s="45">
        <f>SUM(PRP_inflation!C228:C235)/SUM(PRP_BCL!$R134:$R141)</f>
        <v>0.98214896579626698</v>
      </c>
      <c r="D148" s="45">
        <f>SUM(PRP_inflation!D227:D234)/SUM(PRP_BCL!$R133:$R140)</f>
        <v>1.0210254121719857</v>
      </c>
      <c r="E148" s="44">
        <f>SUM(PRP_inflation!E226:E233)/SUM(PRP_BCL!$R132:$R139)</f>
        <v>1.0001009904645368</v>
      </c>
      <c r="F148" s="44">
        <f>SUM(PRP_inflation!F225:F232)/SUM(PRP_BCL!$R131:$R138)</f>
        <v>1.0020638051311181</v>
      </c>
      <c r="G148" s="44">
        <f>SUM(PRP_inflation!G224:G231)/SUM(PRP_BCL!$R130:$R137)</f>
        <v>0.9997867869156557</v>
      </c>
      <c r="H148" s="44">
        <f>SUM(PRP_inflation!H223:H230)/SUM(PRP_BCL!$R129:$R136)</f>
        <v>0.99996701033678703</v>
      </c>
      <c r="I148" s="44">
        <f>SUM(PRP_inflation!I222:I229)/SUM(PRP_BCL!$R128:$R135)</f>
        <v>1</v>
      </c>
      <c r="J148" s="44">
        <f>SUM(PRP_inflation!J221:J228)/SUM(PRP_BCL!$R127:$R134)</f>
        <v>1</v>
      </c>
      <c r="K148" s="44"/>
      <c r="L148" s="44"/>
      <c r="M148" s="44"/>
      <c r="N148" s="44"/>
      <c r="O148" s="44"/>
      <c r="P148" s="44"/>
      <c r="Q148" s="44"/>
    </row>
    <row r="149" spans="1:20">
      <c r="A149" s="1" t="s">
        <v>141</v>
      </c>
      <c r="B149" s="45">
        <f>SUMIF(PRP_inflation!$A$221:$A236,"&lt;&gt;2018Q3",PRP_inflation!B$221:B236)/SUMIF(PRP_BCL!$A$127:$A142,"&lt;&gt;2018Q3",PRP_BCL!$R$127:$R142)</f>
        <v>0.59841234306795077</v>
      </c>
      <c r="C149" s="45">
        <f>SUMIF(PRP_inflation!$A$221:$A235,"&lt;&gt;2018Q3",PRP_inflation!C$221:C235)/SUMIF(PRP_BCL!$A$127:$A141,"&lt;&gt;2018Q3",PRP_BCL!$R$127:$R141)</f>
        <v>0.97695699452478568</v>
      </c>
      <c r="D149" s="45">
        <f>SUMIF(PRP_inflation!$A$221:$A234,"&lt;&gt;2018Q3",PRP_inflation!D$221:D234)/SUMIF(PRP_BCL!$A$127:$A140,"&lt;&gt;2018Q3",PRP_BCL!$R$127:$R140)</f>
        <v>1.0223750694819169</v>
      </c>
      <c r="E149" s="44">
        <f>SUMIF(PRP_inflation!$A$221:$A233,"&lt;&gt;2018Q3",PRP_inflation!E$221:E233)/SUMIF(PRP_BCL!$A$127:$A139,"&lt;&gt;2018Q3",PRP_BCL!$R$127:$R139)</f>
        <v>1.0002098889218438</v>
      </c>
      <c r="F149" s="44">
        <f>SUMIF(PRP_inflation!$A$221:$A232,"&lt;&gt;2018Q3",PRP_inflation!F$221:F232)/SUMIF(PRP_BCL!$A$127:$A138,"&lt;&gt;2018Q3",PRP_BCL!$R$127:$R138)</f>
        <v>1.0019438470019015</v>
      </c>
      <c r="G149" s="44">
        <f>SUMIF(PRP_inflation!$A$221:$A231,"&lt;&gt;2018Q3",PRP_inflation!G$221:G231)/SUMIF(PRP_BCL!$A$127:$A137,"&lt;&gt;2018Q3",PRP_BCL!$R$127:$R137)</f>
        <v>0.99974691176924235</v>
      </c>
      <c r="H149" s="44">
        <f>SUMIF(PRP_inflation!$A$221:$A230,"&lt;&gt;2018Q3",PRP_inflation!H$221:H230)/SUMIF(PRP_BCL!$A$127:$A136,"&lt;&gt;2018Q3",PRP_BCL!$R$127:$R136)</f>
        <v>0.99996248183803627</v>
      </c>
      <c r="I149" s="44">
        <f>SUMIF(PRP_inflation!$A$221:$A229,"&lt;&gt;2018Q3",PRP_inflation!I$221:I229)/SUMIF(PRP_BCL!$A$127:$A135,"&lt;&gt;2018Q3",PRP_BCL!$R$127:$R135)</f>
        <v>1</v>
      </c>
      <c r="J149" s="44">
        <f>SUMIF(PRP_inflation!$A$221:$A228,"&lt;&gt;2018Q3",PRP_inflation!J$221:J228)/SUMIF(PRP_BCL!$A$127:$A134,"&lt;&gt;2018Q3",PRP_BCL!$R$127:$R134)</f>
        <v>1</v>
      </c>
      <c r="K149" s="44">
        <f>SUMIF(PRP_inflation!$A$221:$A227,"&lt;&gt;2018Q3",PRP_inflation!K$221:K227)/SUMIF(PRP_BCL!$A$127:$A133,"&lt;&gt;2018Q3",PRP_BCL!$R$127:$R133)</f>
        <v>1</v>
      </c>
      <c r="L149" s="44">
        <f>SUMIF(PRP_inflation!$A$221:$A226,"&lt;&gt;2018Q3",PRP_inflation!L$221:L226)/SUMIF(PRP_BCL!$A$127:$A132,"&lt;&gt;2018Q3",PRP_BCL!$R$127:$R132)</f>
        <v>1</v>
      </c>
      <c r="M149" s="44">
        <f>SUMIF(PRP_inflation!$A$221:$A225,"&lt;&gt;2018Q3",PRP_inflation!M$221:M225)/SUMIF(PRP_BCL!$A$127:$A131,"&lt;&gt;2018Q3",PRP_BCL!$R$127:$R131)</f>
        <v>1</v>
      </c>
      <c r="N149" s="44"/>
      <c r="O149" s="44"/>
      <c r="P149" s="44"/>
      <c r="Q149" s="44"/>
    </row>
    <row r="150" spans="1:20">
      <c r="A150" s="1" t="s">
        <v>52</v>
      </c>
      <c r="B150" s="45">
        <f>TREND(B$127:B142,$S$127:$S142,$S143)</f>
        <v>0.60748089700705077</v>
      </c>
      <c r="C150" s="45">
        <f>TREND(C$127:C141,$S$127:$S141,$S142)</f>
        <v>1.0054719003633714</v>
      </c>
      <c r="D150" s="45">
        <f>TREND(D$127:D140,$S$127:$S140,$S141)</f>
        <v>1.0083689058633236</v>
      </c>
      <c r="E150" s="44">
        <f>TREND(E$127:E139,$S$127:$S139,$S140)</f>
        <v>1.0015332588651293</v>
      </c>
      <c r="F150" s="44">
        <f>TREND(F$127:F138,$S$127:$S138,$S139)</f>
        <v>1.0016676896204817</v>
      </c>
      <c r="G150" s="44">
        <f>TREND(G$127:G137,$S$127:$S137,$S138)</f>
        <v>1.0002861037551096</v>
      </c>
      <c r="H150" s="44">
        <f>TREND(H$127:H136,$S$127:$S136,$S137)</f>
        <v>0.99998956702745656</v>
      </c>
      <c r="I150" s="44">
        <f>TREND(I$127:I135,$S$127:$S135,$S136)</f>
        <v>1</v>
      </c>
      <c r="J150" s="44">
        <f>TREND(J$127:J134,$S$127:$S134,$S135)</f>
        <v>1</v>
      </c>
      <c r="K150" s="44">
        <f>TREND(K$127:K133,$S$127:$S133,$S134)</f>
        <v>1</v>
      </c>
      <c r="L150" s="44">
        <f>TREND(L$127:L132,$S$127:$S132,$S133)</f>
        <v>1</v>
      </c>
      <c r="M150" s="44">
        <f>TREND(M$127:M131,$S$127:$S131,$S132)</f>
        <v>1</v>
      </c>
      <c r="N150" s="44">
        <f>TREND(N$127:N130,$S$127:$S130,$S131)</f>
        <v>1</v>
      </c>
      <c r="O150" s="44">
        <f>TREND(O$127:O129,$S$127:$S129,$S130)</f>
        <v>1</v>
      </c>
      <c r="P150" s="44">
        <f>TREND(P$127:P128,$S$127:$S128,$S129)</f>
        <v>1</v>
      </c>
      <c r="Q150" s="44">
        <f>TREND(Q$127:Q127,$S$127:$S127,$S128)</f>
        <v>1</v>
      </c>
      <c r="T150" s="21">
        <f>TREND(T127:T140,S127:S140,S143)</f>
        <v>0.21031040721421546</v>
      </c>
    </row>
    <row r="151" spans="1:20">
      <c r="A151" s="1" t="s">
        <v>53</v>
      </c>
      <c r="B151" s="59">
        <v>0.61</v>
      </c>
      <c r="C151" s="59">
        <v>0.98</v>
      </c>
      <c r="D151" s="59">
        <v>1.01</v>
      </c>
      <c r="E151" s="59">
        <v>1.002</v>
      </c>
      <c r="F151" s="59">
        <v>1.0009999999999999</v>
      </c>
      <c r="G151" s="59">
        <v>1</v>
      </c>
      <c r="H151" s="59">
        <v>1</v>
      </c>
      <c r="I151" s="59">
        <v>1</v>
      </c>
      <c r="J151" s="59">
        <v>1</v>
      </c>
      <c r="K151" s="59">
        <v>1</v>
      </c>
      <c r="L151" s="59">
        <v>1</v>
      </c>
      <c r="M151" s="59">
        <v>1</v>
      </c>
      <c r="N151" s="59">
        <v>1</v>
      </c>
      <c r="O151" s="59">
        <v>1</v>
      </c>
      <c r="P151" s="59">
        <v>1</v>
      </c>
      <c r="Q151" s="59">
        <v>1</v>
      </c>
      <c r="T151" s="21">
        <f>SUMPRODUCT(B152:Q152,B144:Q144+0.5)/4</f>
        <v>0.22425</v>
      </c>
    </row>
    <row r="152" spans="1:20">
      <c r="A152" s="1" t="s">
        <v>149</v>
      </c>
      <c r="B152" s="45">
        <f>B151</f>
        <v>0.61</v>
      </c>
      <c r="C152" s="45">
        <f>C151-B151</f>
        <v>0.37</v>
      </c>
      <c r="D152" s="45">
        <f>D151-C151</f>
        <v>3.0000000000000027E-2</v>
      </c>
      <c r="E152" s="45">
        <f t="shared" ref="E152:Q152" si="44">E151-D151</f>
        <v>-8.0000000000000071E-3</v>
      </c>
      <c r="F152" s="45">
        <f t="shared" si="44"/>
        <v>-1.0000000000001119E-3</v>
      </c>
      <c r="G152" s="45">
        <f t="shared" si="44"/>
        <v>-9.9999999999988987E-4</v>
      </c>
      <c r="H152" s="44">
        <f t="shared" si="44"/>
        <v>0</v>
      </c>
      <c r="I152" s="44">
        <f t="shared" si="44"/>
        <v>0</v>
      </c>
      <c r="J152" s="44">
        <f t="shared" si="44"/>
        <v>0</v>
      </c>
      <c r="K152" s="44">
        <f t="shared" si="44"/>
        <v>0</v>
      </c>
      <c r="L152" s="44">
        <f t="shared" si="44"/>
        <v>0</v>
      </c>
      <c r="M152" s="44">
        <f t="shared" si="44"/>
        <v>0</v>
      </c>
      <c r="N152" s="44">
        <f t="shared" si="44"/>
        <v>0</v>
      </c>
      <c r="O152" s="44">
        <f t="shared" si="44"/>
        <v>0</v>
      </c>
      <c r="P152" s="44">
        <f t="shared" si="44"/>
        <v>0</v>
      </c>
      <c r="Q152" s="44">
        <f t="shared" si="44"/>
        <v>0</v>
      </c>
    </row>
    <row r="153" spans="1:20">
      <c r="A153" s="1" t="s">
        <v>150</v>
      </c>
      <c r="B153" s="45">
        <f>SUM(B152:$Q152)</f>
        <v>1</v>
      </c>
      <c r="C153" s="45">
        <f>SUM(C152:$Q152)</f>
        <v>0.39</v>
      </c>
      <c r="D153" s="45">
        <f>SUM(D152:$Q152)</f>
        <v>2.0000000000000018E-2</v>
      </c>
      <c r="E153" s="45">
        <f>SUM(E152:$Q152)</f>
        <v>-1.0000000000000009E-2</v>
      </c>
      <c r="F153" s="45">
        <f>SUM(F152:$Q152)</f>
        <v>-2.0000000000000018E-3</v>
      </c>
      <c r="G153" s="45">
        <f>SUM(G152:$Q152)</f>
        <v>-9.9999999999988987E-4</v>
      </c>
      <c r="H153" s="44">
        <f>SUM(H152:$Q152)</f>
        <v>0</v>
      </c>
      <c r="I153" s="44">
        <f>SUM(I152:$Q152)</f>
        <v>0</v>
      </c>
      <c r="J153" s="44">
        <f>SUM(J152:$Q152)</f>
        <v>0</v>
      </c>
      <c r="K153" s="44">
        <f>SUM(K152:$Q152)</f>
        <v>0</v>
      </c>
      <c r="L153" s="44">
        <f>SUM(L152:$Q152)</f>
        <v>0</v>
      </c>
      <c r="M153" s="44">
        <f>SUM(M152:$Q152)</f>
        <v>0</v>
      </c>
      <c r="N153" s="44">
        <f>SUM(N152:$Q152)</f>
        <v>0</v>
      </c>
      <c r="O153" s="44">
        <f>SUM(O152:$Q152)</f>
        <v>0</v>
      </c>
      <c r="P153" s="44">
        <f>SUM(P152:$Q152)</f>
        <v>0</v>
      </c>
      <c r="Q153" s="44">
        <f>SUM(Q152:$Q152)</f>
        <v>0</v>
      </c>
    </row>
    <row r="154" spans="1:20">
      <c r="A154" s="1" t="s">
        <v>151</v>
      </c>
      <c r="B154" s="1">
        <f>0.125</f>
        <v>0.125</v>
      </c>
      <c r="C154" s="1">
        <f>B154+0.25</f>
        <v>0.375</v>
      </c>
      <c r="D154" s="1">
        <f t="shared" ref="D154:Q154" si="45">C154+0.25</f>
        <v>0.625</v>
      </c>
      <c r="E154" s="1">
        <f t="shared" si="45"/>
        <v>0.875</v>
      </c>
      <c r="F154" s="1">
        <f t="shared" si="45"/>
        <v>1.125</v>
      </c>
      <c r="G154" s="1">
        <f t="shared" si="45"/>
        <v>1.375</v>
      </c>
      <c r="H154" s="1">
        <f t="shared" si="45"/>
        <v>1.625</v>
      </c>
      <c r="I154" s="1">
        <f t="shared" si="45"/>
        <v>1.875</v>
      </c>
      <c r="J154" s="1">
        <f t="shared" si="45"/>
        <v>2.125</v>
      </c>
      <c r="K154" s="1">
        <f t="shared" si="45"/>
        <v>2.375</v>
      </c>
      <c r="L154" s="1">
        <f t="shared" si="45"/>
        <v>2.625</v>
      </c>
      <c r="M154" s="1">
        <f t="shared" si="45"/>
        <v>2.875</v>
      </c>
      <c r="N154" s="1">
        <f t="shared" si="45"/>
        <v>3.125</v>
      </c>
      <c r="O154" s="1">
        <f t="shared" si="45"/>
        <v>3.375</v>
      </c>
      <c r="P154" s="1">
        <f t="shared" si="45"/>
        <v>3.625</v>
      </c>
      <c r="Q154" s="1">
        <f t="shared" si="45"/>
        <v>3.875</v>
      </c>
    </row>
    <row r="155" spans="1:20">
      <c r="A155" s="1" t="s">
        <v>152</v>
      </c>
      <c r="B155" s="21">
        <f>(1+Control!$B$6+Control!$B$7)^PRP_BCL!B154</f>
        <v>1.0165133962515986</v>
      </c>
      <c r="C155" s="21">
        <f>(1+Control!$B$6+Control!$B$7)^PRP_BCL!C154</f>
        <v>1.0503627685973569</v>
      </c>
      <c r="D155" s="21">
        <f>(1+Control!$B$6+Control!$B$7)^PRP_BCL!D154</f>
        <v>1.0853393076016431</v>
      </c>
      <c r="E155" s="21">
        <f>(1+Control!$B$6+Control!$B$7)^PRP_BCL!E154</f>
        <v>1.1214805473334237</v>
      </c>
      <c r="F155" s="21">
        <f>(1+Control!$B$6+Control!$B$7)^PRP_BCL!F154</f>
        <v>1.1588252717268226</v>
      </c>
      <c r="G155" s="21">
        <f>(1+Control!$B$6+Control!$B$7)^PRP_BCL!G154</f>
        <v>1.1974135562009869</v>
      </c>
      <c r="H155" s="21">
        <f>(1+Control!$B$6+Control!$B$7)^PRP_BCL!H154</f>
        <v>1.2372868106658732</v>
      </c>
      <c r="I155" s="21">
        <f>(1+Control!$B$6+Control!$B$7)^PRP_BCL!I154</f>
        <v>1.278487823960103</v>
      </c>
      <c r="J155" s="21">
        <f>(1+Control!$B$6+Control!$B$7)^PRP_BCL!J154</f>
        <v>1.3210608097685779</v>
      </c>
      <c r="K155" s="21">
        <f>(1+Control!$B$6+Control!$B$7)^PRP_BCL!K154</f>
        <v>1.3650514540691252</v>
      </c>
      <c r="L155" s="21">
        <f>(1+Control!$B$6+Control!$B$7)^PRP_BCL!L154</f>
        <v>1.4105069641590957</v>
      </c>
      <c r="M155" s="21">
        <f>(1+Control!$B$6+Control!$B$7)^PRP_BCL!M154</f>
        <v>1.4574761193145176</v>
      </c>
      <c r="N155" s="21">
        <f>(1+Control!$B$6+Control!$B$7)^PRP_BCL!N154</f>
        <v>1.5060093231361789</v>
      </c>
      <c r="O155" s="21">
        <f>(1+Control!$B$6+Control!$B$7)^PRP_BCL!O154</f>
        <v>1.5561586576388029</v>
      </c>
      <c r="P155" s="21">
        <f>(1+Control!$B$6+Control!$B$7)^PRP_BCL!P154</f>
        <v>1.6079779391413691</v>
      </c>
      <c r="Q155" s="21">
        <f>(1+Control!$B$6+Control!$B$7)^PRP_BCL!Q154</f>
        <v>1.6615227760185503</v>
      </c>
    </row>
    <row r="181" spans="1:21">
      <c r="A181" s="17" t="str">
        <f>"Past/future incremental payments ("&amp;TEXT(valn_point,"mmm-yy")&amp;"$)"</f>
        <v>Past/future incremental payments (Dec-21$)</v>
      </c>
    </row>
    <row r="183" spans="1:21">
      <c r="B183" s="1" t="s">
        <v>32</v>
      </c>
    </row>
    <row r="184" spans="1:21">
      <c r="A184" s="4" t="s">
        <v>13</v>
      </c>
      <c r="B184" s="5">
        <v>0</v>
      </c>
      <c r="C184" s="5">
        <v>1</v>
      </c>
      <c r="D184" s="5">
        <v>2</v>
      </c>
      <c r="E184" s="5">
        <v>3</v>
      </c>
      <c r="F184" s="5">
        <v>4</v>
      </c>
      <c r="G184" s="5">
        <v>5</v>
      </c>
      <c r="H184" s="5">
        <v>6</v>
      </c>
      <c r="I184" s="5">
        <v>7</v>
      </c>
      <c r="J184" s="5">
        <v>8</v>
      </c>
      <c r="K184" s="5">
        <v>9</v>
      </c>
      <c r="L184" s="5">
        <v>10</v>
      </c>
      <c r="M184" s="5">
        <v>11</v>
      </c>
      <c r="N184" s="5">
        <v>12</v>
      </c>
      <c r="O184" s="5">
        <v>13</v>
      </c>
      <c r="P184" s="5">
        <v>14</v>
      </c>
      <c r="Q184" s="6">
        <v>15</v>
      </c>
      <c r="R184" s="1" t="s">
        <v>153</v>
      </c>
      <c r="T184" s="1" t="s">
        <v>154</v>
      </c>
      <c r="U184" s="1" t="s">
        <v>155</v>
      </c>
    </row>
    <row r="185" spans="1:21">
      <c r="A185" s="7" t="s">
        <v>15</v>
      </c>
      <c r="B185" s="3">
        <f>PRP_inflation!B221</f>
        <v>9867091.9633297026</v>
      </c>
      <c r="C185" s="3">
        <f>PRP_inflation!C221-PRP_inflation!B221</f>
        <v>1862675.9065972194</v>
      </c>
      <c r="D185" s="3">
        <f>PRP_inflation!D221-PRP_inflation!C221</f>
        <v>528487.40364120528</v>
      </c>
      <c r="E185" s="3">
        <f>PRP_inflation!E221-PRP_inflation!D221</f>
        <v>51237.634031808004</v>
      </c>
      <c r="F185" s="3">
        <f>PRP_inflation!F221-PRP_inflation!E221</f>
        <v>78905.823348125443</v>
      </c>
      <c r="G185" s="3">
        <f>PRP_inflation!G221-PRP_inflation!F221</f>
        <v>36722.120336176828</v>
      </c>
      <c r="H185" s="3">
        <f>PRP_inflation!H221-PRP_inflation!G221</f>
        <v>1304.9526671655476</v>
      </c>
      <c r="I185" s="3">
        <f>PRP_inflation!I221-PRP_inflation!H221</f>
        <v>0</v>
      </c>
      <c r="J185" s="3">
        <f>PRP_inflation!J221-PRP_inflation!I221</f>
        <v>0</v>
      </c>
      <c r="K185" s="3">
        <f>PRP_inflation!K221-PRP_inflation!J221</f>
        <v>0</v>
      </c>
      <c r="L185" s="3">
        <f>PRP_inflation!L221-PRP_inflation!K221</f>
        <v>0</v>
      </c>
      <c r="M185" s="3">
        <f>PRP_inflation!M221-PRP_inflation!L221</f>
        <v>0</v>
      </c>
      <c r="N185" s="3">
        <f>PRP_inflation!N221-PRP_inflation!M221</f>
        <v>0</v>
      </c>
      <c r="O185" s="3">
        <f>PRP_inflation!O221-PRP_inflation!N221</f>
        <v>0</v>
      </c>
      <c r="P185" s="3">
        <f>PRP_inflation!P221-PRP_inflation!O221</f>
        <v>0</v>
      </c>
      <c r="Q185" s="10">
        <f>PRP_inflation!Q221-PRP_inflation!P221</f>
        <v>0</v>
      </c>
      <c r="R185" s="3">
        <f t="shared" ref="R185:R200" si="46">B105</f>
        <v>12426425.803951403</v>
      </c>
      <c r="S185" s="1" t="b">
        <f>ROUND(R185-SUM(B185:Q185),4)=0</f>
        <v>1</v>
      </c>
      <c r="T185" s="3">
        <f>PRP_inflation!R221</f>
        <v>12426425.803951403</v>
      </c>
      <c r="U185" s="3">
        <f>R185-T185</f>
        <v>0</v>
      </c>
    </row>
    <row r="186" spans="1:21">
      <c r="A186" s="8" t="s">
        <v>16</v>
      </c>
      <c r="B186" s="3">
        <f>PRP_inflation!B222</f>
        <v>7494251.0976909436</v>
      </c>
      <c r="C186" s="3">
        <f>PRP_inflation!C222-PRP_inflation!B222</f>
        <v>3391939.9471689109</v>
      </c>
      <c r="D186" s="3">
        <f>PRP_inflation!D222-PRP_inflation!C222</f>
        <v>223865.57740550674</v>
      </c>
      <c r="E186" s="3">
        <f>PRP_inflation!E222-PRP_inflation!D222</f>
        <v>162219.59218011424</v>
      </c>
      <c r="F186" s="3">
        <f>PRP_inflation!F222-PRP_inflation!E222</f>
        <v>44402.14383944869</v>
      </c>
      <c r="G186" s="3">
        <f>PRP_inflation!G222-PRP_inflation!F222</f>
        <v>-257210.88739457726</v>
      </c>
      <c r="H186" s="3">
        <f>PRP_inflation!H222-PRP_inflation!G222</f>
        <v>12560.590336920694</v>
      </c>
      <c r="I186" s="3">
        <f>PRP_inflation!I222-PRP_inflation!H222</f>
        <v>1531.8339111581445</v>
      </c>
      <c r="J186" s="3">
        <f>PRP_inflation!J222-PRP_inflation!I222</f>
        <v>0</v>
      </c>
      <c r="K186" s="3">
        <f>PRP_inflation!K222-PRP_inflation!J222</f>
        <v>0</v>
      </c>
      <c r="L186" s="3">
        <f>PRP_inflation!L222-PRP_inflation!K222</f>
        <v>0</v>
      </c>
      <c r="M186" s="3">
        <f>PRP_inflation!M222-PRP_inflation!L222</f>
        <v>0</v>
      </c>
      <c r="N186" s="3">
        <f>PRP_inflation!N222-PRP_inflation!M222</f>
        <v>0</v>
      </c>
      <c r="O186" s="3">
        <f>PRP_inflation!O222-PRP_inflation!N222</f>
        <v>0</v>
      </c>
      <c r="P186" s="10">
        <f>PRP_inflation!P222-PRP_inflation!O222</f>
        <v>0</v>
      </c>
      <c r="Q186" s="26">
        <f>IF(Q$152=0,$U186,$U186*IF(Q$152=0,0,Q$152/Q$153))</f>
        <v>0</v>
      </c>
      <c r="R186" s="3">
        <f t="shared" si="46"/>
        <v>11073559.895138426</v>
      </c>
      <c r="S186" s="1" t="b">
        <f t="shared" ref="S186:S200" si="47">ROUND(R186-SUM(B186:Q186),4)=0</f>
        <v>1</v>
      </c>
      <c r="T186" s="3">
        <f>PRP_inflation!R222</f>
        <v>11073559.895138426</v>
      </c>
      <c r="U186" s="3">
        <f t="shared" ref="U186:U200" si="48">R186-T186</f>
        <v>0</v>
      </c>
    </row>
    <row r="187" spans="1:21">
      <c r="A187" s="8" t="s">
        <v>17</v>
      </c>
      <c r="B187" s="3">
        <f>PRP_inflation!B223</f>
        <v>1226944.2318431376</v>
      </c>
      <c r="C187" s="3">
        <f>PRP_inflation!C223-PRP_inflation!B223</f>
        <v>3354063.4177130484</v>
      </c>
      <c r="D187" s="3">
        <f>PRP_inflation!D223-PRP_inflation!C223</f>
        <v>3013078.4469717238</v>
      </c>
      <c r="E187" s="3">
        <f>PRP_inflation!E223-PRP_inflation!D223</f>
        <v>-418773.53229794279</v>
      </c>
      <c r="F187" s="3">
        <f>PRP_inflation!F223-PRP_inflation!E223</f>
        <v>43732.160748689435</v>
      </c>
      <c r="G187" s="3">
        <f>PRP_inflation!G223-PRP_inflation!F223</f>
        <v>57799.78371597454</v>
      </c>
      <c r="H187" s="3">
        <f>PRP_inflation!H223-PRP_inflation!G223</f>
        <v>18537.681111851707</v>
      </c>
      <c r="I187" s="3">
        <f>PRP_inflation!I223-PRP_inflation!H223</f>
        <v>0</v>
      </c>
      <c r="J187" s="3">
        <f>PRP_inflation!J223-PRP_inflation!I223</f>
        <v>0</v>
      </c>
      <c r="K187" s="3">
        <f>PRP_inflation!K223-PRP_inflation!J223</f>
        <v>0</v>
      </c>
      <c r="L187" s="3">
        <f>PRP_inflation!L223-PRP_inflation!K223</f>
        <v>0</v>
      </c>
      <c r="M187" s="3">
        <f>PRP_inflation!M223-PRP_inflation!L223</f>
        <v>0</v>
      </c>
      <c r="N187" s="3">
        <f>PRP_inflation!N223-PRP_inflation!M223</f>
        <v>0</v>
      </c>
      <c r="O187" s="10">
        <f>PRP_inflation!O223-PRP_inflation!N223</f>
        <v>0</v>
      </c>
      <c r="P187" s="23">
        <f>IF(P$152=0,$U187,$U187*IF(P$152=0,0,P$152/P$153))</f>
        <v>0</v>
      </c>
      <c r="Q187" s="63">
        <f>$U187*IF(Q$152=0,0,Q$152/$P$153)</f>
        <v>0</v>
      </c>
      <c r="R187" s="3">
        <f t="shared" si="46"/>
        <v>7295382.1898064828</v>
      </c>
      <c r="S187" s="1" t="b">
        <f t="shared" si="47"/>
        <v>1</v>
      </c>
      <c r="T187" s="3">
        <f>PRP_inflation!R223</f>
        <v>7295382.1898064828</v>
      </c>
      <c r="U187" s="3">
        <f t="shared" si="48"/>
        <v>0</v>
      </c>
    </row>
    <row r="188" spans="1:21">
      <c r="A188" s="8" t="s">
        <v>18</v>
      </c>
      <c r="B188" s="3">
        <f>PRP_inflation!B224</f>
        <v>23849785.120758038</v>
      </c>
      <c r="C188" s="3">
        <f>PRP_inflation!C224-PRP_inflation!B224</f>
        <v>17768596.560369361</v>
      </c>
      <c r="D188" s="3">
        <f>PRP_inflation!D224-PRP_inflation!C224</f>
        <v>2869012.8234169185</v>
      </c>
      <c r="E188" s="3">
        <f>PRP_inflation!E224-PRP_inflation!D224</f>
        <v>-1965537.5259144753</v>
      </c>
      <c r="F188" s="3">
        <f>PRP_inflation!F224-PRP_inflation!E224</f>
        <v>68651.975234337151</v>
      </c>
      <c r="G188" s="3">
        <f>PRP_inflation!G224-PRP_inflation!F224</f>
        <v>74290.831207573414</v>
      </c>
      <c r="H188" s="3">
        <f>PRP_inflation!H224-PRP_inflation!G224</f>
        <v>35888.481472685933</v>
      </c>
      <c r="I188" s="3">
        <f>PRP_inflation!I224-PRP_inflation!H224</f>
        <v>0</v>
      </c>
      <c r="J188" s="3">
        <f>PRP_inflation!J224-PRP_inflation!I224</f>
        <v>0</v>
      </c>
      <c r="K188" s="3">
        <f>PRP_inflation!K224-PRP_inflation!J224</f>
        <v>0</v>
      </c>
      <c r="L188" s="3">
        <f>PRP_inflation!L224-PRP_inflation!K224</f>
        <v>0</v>
      </c>
      <c r="M188" s="3">
        <f>PRP_inflation!M224-PRP_inflation!L224</f>
        <v>0</v>
      </c>
      <c r="N188" s="10">
        <f>PRP_inflation!N224-PRP_inflation!M224</f>
        <v>0</v>
      </c>
      <c r="O188" s="23">
        <f>IF(O$152=0,$U188,$U188*IF(O$152=0,0,O$152/O$153))</f>
        <v>0</v>
      </c>
      <c r="P188" s="62">
        <f>$U188*IF(P$152=0,0,P$152/$O$153)</f>
        <v>0</v>
      </c>
      <c r="Q188" s="63">
        <f>$U188*IF(Q$152=0,0,Q$152/$O$153)</f>
        <v>0</v>
      </c>
      <c r="R188" s="3">
        <f t="shared" si="46"/>
        <v>42700688.266544439</v>
      </c>
      <c r="S188" s="1" t="b">
        <f t="shared" si="47"/>
        <v>1</v>
      </c>
      <c r="T188" s="3">
        <f>PRP_inflation!R224</f>
        <v>42700688.266544439</v>
      </c>
      <c r="U188" s="3">
        <f t="shared" si="48"/>
        <v>0</v>
      </c>
    </row>
    <row r="189" spans="1:21">
      <c r="A189" s="8" t="s">
        <v>19</v>
      </c>
      <c r="B189" s="3">
        <f>PRP_inflation!B225</f>
        <v>8951641.7153129466</v>
      </c>
      <c r="C189" s="3">
        <f>PRP_inflation!C225-PRP_inflation!B225</f>
        <v>6297208.4635805003</v>
      </c>
      <c r="D189" s="3">
        <f>PRP_inflation!D225-PRP_inflation!C225</f>
        <v>166366.26681960188</v>
      </c>
      <c r="E189" s="3">
        <f>PRP_inflation!E225-PRP_inflation!D225</f>
        <v>269601.60403315909</v>
      </c>
      <c r="F189" s="3">
        <f>PRP_inflation!F225-PRP_inflation!E225</f>
        <v>85549.18775786832</v>
      </c>
      <c r="G189" s="3">
        <f>PRP_inflation!G225-PRP_inflation!F225</f>
        <v>-239458.95286489278</v>
      </c>
      <c r="H189" s="3">
        <f>PRP_inflation!H225-PRP_inflation!G225</f>
        <v>0</v>
      </c>
      <c r="I189" s="3">
        <f>PRP_inflation!I225-PRP_inflation!H225</f>
        <v>6730.2790488991886</v>
      </c>
      <c r="J189" s="3">
        <f>PRP_inflation!J225-PRP_inflation!I225</f>
        <v>0</v>
      </c>
      <c r="K189" s="3">
        <f>PRP_inflation!K225-PRP_inflation!J225</f>
        <v>0</v>
      </c>
      <c r="L189" s="3">
        <f>PRP_inflation!L225-PRP_inflation!K225</f>
        <v>0</v>
      </c>
      <c r="M189" s="10">
        <f>PRP_inflation!M225-PRP_inflation!L225</f>
        <v>0</v>
      </c>
      <c r="N189" s="23">
        <f>IF(N$152=0,$U189,$U189*IF(N$152=0,0,N$152/N$153))</f>
        <v>0</v>
      </c>
      <c r="O189" s="62">
        <f>$U189*IF(O$152=0,0,O$152/$N$153)</f>
        <v>0</v>
      </c>
      <c r="P189" s="62">
        <f t="shared" ref="P189:Q189" si="49">$U189*IF(P$152=0,0,P$152/$N$153)</f>
        <v>0</v>
      </c>
      <c r="Q189" s="63">
        <f t="shared" si="49"/>
        <v>0</v>
      </c>
      <c r="R189" s="3">
        <f t="shared" si="46"/>
        <v>15537638.563688083</v>
      </c>
      <c r="S189" s="1" t="b">
        <f t="shared" si="47"/>
        <v>1</v>
      </c>
      <c r="T189" s="3">
        <f>PRP_inflation!R225</f>
        <v>15537638.563688083</v>
      </c>
      <c r="U189" s="3">
        <f t="shared" si="48"/>
        <v>0</v>
      </c>
    </row>
    <row r="190" spans="1:21">
      <c r="A190" s="8" t="s">
        <v>20</v>
      </c>
      <c r="B190" s="3">
        <f>PRP_inflation!B226</f>
        <v>11296029.478171898</v>
      </c>
      <c r="C190" s="3">
        <f>PRP_inflation!C226-PRP_inflation!B226</f>
        <v>4494092.4254195187</v>
      </c>
      <c r="D190" s="3">
        <f>PRP_inflation!D226-PRP_inflation!C226</f>
        <v>912747.00859430619</v>
      </c>
      <c r="E190" s="3">
        <f>PRP_inflation!E226-PRP_inflation!D226</f>
        <v>-723609.9031475652</v>
      </c>
      <c r="F190" s="3">
        <f>PRP_inflation!F226-PRP_inflation!E226</f>
        <v>75057.859171165153</v>
      </c>
      <c r="G190" s="3">
        <f>PRP_inflation!G226-PRP_inflation!F226</f>
        <v>-440241.43779517338</v>
      </c>
      <c r="H190" s="3">
        <f>PRP_inflation!H226-PRP_inflation!G226</f>
        <v>0</v>
      </c>
      <c r="I190" s="3">
        <f>PRP_inflation!I226-PRP_inflation!H226</f>
        <v>0</v>
      </c>
      <c r="J190" s="3">
        <f>PRP_inflation!J226-PRP_inflation!I226</f>
        <v>0</v>
      </c>
      <c r="K190" s="3">
        <f>PRP_inflation!K226-PRP_inflation!J226</f>
        <v>0</v>
      </c>
      <c r="L190" s="10">
        <f>PRP_inflation!L226-PRP_inflation!K226</f>
        <v>0</v>
      </c>
      <c r="M190" s="23">
        <f>IF(M$152=0,$U190,$U190*IF(M$152=0,0,M$152/M$153))</f>
        <v>0</v>
      </c>
      <c r="N190" s="62">
        <f>$U190*IF(N$152=0,0,N$152/$M$153)</f>
        <v>0</v>
      </c>
      <c r="O190" s="62">
        <f t="shared" ref="O190:Q190" si="50">$U190*IF(O$152=0,0,O$152/$M$153)</f>
        <v>0</v>
      </c>
      <c r="P190" s="62">
        <f t="shared" si="50"/>
        <v>0</v>
      </c>
      <c r="Q190" s="63">
        <f t="shared" si="50"/>
        <v>0</v>
      </c>
      <c r="R190" s="3">
        <f t="shared" si="46"/>
        <v>15614075.43041415</v>
      </c>
      <c r="S190" s="1" t="b">
        <f t="shared" si="47"/>
        <v>1</v>
      </c>
      <c r="T190" s="3">
        <f>PRP_inflation!R226</f>
        <v>15614075.43041415</v>
      </c>
      <c r="U190" s="3">
        <f t="shared" si="48"/>
        <v>0</v>
      </c>
    </row>
    <row r="191" spans="1:21">
      <c r="A191" s="8" t="s">
        <v>21</v>
      </c>
      <c r="B191" s="3">
        <f>PRP_inflation!B227</f>
        <v>18758110.768297255</v>
      </c>
      <c r="C191" s="3">
        <f>PRP_inflation!C227-PRP_inflation!B227</f>
        <v>9362016.1388831176</v>
      </c>
      <c r="D191" s="3">
        <f>PRP_inflation!D227-PRP_inflation!C227</f>
        <v>4129125.7663351335</v>
      </c>
      <c r="E191" s="3">
        <f>PRP_inflation!E227-PRP_inflation!D227</f>
        <v>-1635053.2744057812</v>
      </c>
      <c r="F191" s="3">
        <f>PRP_inflation!F227-PRP_inflation!E227</f>
        <v>87590.798837542534</v>
      </c>
      <c r="G191" s="3">
        <f>PRP_inflation!G227-PRP_inflation!F227</f>
        <v>99609.561462856829</v>
      </c>
      <c r="H191" s="3">
        <f>PRP_inflation!H227-PRP_inflation!G227</f>
        <v>0</v>
      </c>
      <c r="I191" s="3">
        <f>PRP_inflation!I227-PRP_inflation!H227</f>
        <v>0</v>
      </c>
      <c r="J191" s="3">
        <f>PRP_inflation!J227-PRP_inflation!I227</f>
        <v>0</v>
      </c>
      <c r="K191" s="10">
        <f>PRP_inflation!K227-PRP_inflation!J227</f>
        <v>0</v>
      </c>
      <c r="L191" s="23">
        <f>IF(L$152=0,$U191,$U191*IF(L$152=0,0,L$152/L$153))</f>
        <v>0</v>
      </c>
      <c r="M191" s="62">
        <f>$U191*IF(M$152=0,0,M$152/$L$153)</f>
        <v>0</v>
      </c>
      <c r="N191" s="62">
        <f t="shared" ref="N191:Q191" si="51">$U191*IF(N$152=0,0,N$152/$L$153)</f>
        <v>0</v>
      </c>
      <c r="O191" s="62">
        <f t="shared" si="51"/>
        <v>0</v>
      </c>
      <c r="P191" s="62">
        <f t="shared" si="51"/>
        <v>0</v>
      </c>
      <c r="Q191" s="63">
        <f t="shared" si="51"/>
        <v>0</v>
      </c>
      <c r="R191" s="3">
        <f t="shared" si="46"/>
        <v>30801399.759410124</v>
      </c>
      <c r="S191" s="1" t="b">
        <f t="shared" si="47"/>
        <v>1</v>
      </c>
      <c r="T191" s="3">
        <f>PRP_inflation!R227</f>
        <v>30801399.759410124</v>
      </c>
      <c r="U191" s="3">
        <f t="shared" si="48"/>
        <v>0</v>
      </c>
    </row>
    <row r="192" spans="1:21">
      <c r="A192" s="8" t="s">
        <v>22</v>
      </c>
      <c r="B192" s="3">
        <f>PRP_inflation!B228</f>
        <v>23428256.527611736</v>
      </c>
      <c r="C192" s="3">
        <f>PRP_inflation!C228-PRP_inflation!B228</f>
        <v>20534798.157416593</v>
      </c>
      <c r="D192" s="3">
        <f>PRP_inflation!D228-PRP_inflation!C228</f>
        <v>6389574.8317547366</v>
      </c>
      <c r="E192" s="3">
        <f>PRP_inflation!E228-PRP_inflation!D228</f>
        <v>-5113210.2474973053</v>
      </c>
      <c r="F192" s="3">
        <f>PRP_inflation!F228-PRP_inflation!E228</f>
        <v>120480.37970458716</v>
      </c>
      <c r="G192" s="3">
        <f>PRP_inflation!G228-PRP_inflation!F228</f>
        <v>122958.18111199141</v>
      </c>
      <c r="H192" s="3">
        <f>PRP_inflation!H228-PRP_inflation!G228</f>
        <v>0</v>
      </c>
      <c r="I192" s="3">
        <f>PRP_inflation!I228-PRP_inflation!H228</f>
        <v>0</v>
      </c>
      <c r="J192" s="10">
        <f>PRP_inflation!J228-PRP_inflation!I228</f>
        <v>0</v>
      </c>
      <c r="K192" s="23">
        <f>IF(K$152=0,$U192,$U192*IF(K$152=0,0,K$152/K$153))</f>
        <v>0</v>
      </c>
      <c r="L192" s="62">
        <f>$U192*IF(L$152=0,0,L$152/$K$153)</f>
        <v>0</v>
      </c>
      <c r="M192" s="62">
        <f t="shared" ref="M192:Q192" si="52">$U192*IF(M$152=0,0,M$152/$K$153)</f>
        <v>0</v>
      </c>
      <c r="N192" s="62">
        <f t="shared" si="52"/>
        <v>0</v>
      </c>
      <c r="O192" s="62">
        <f t="shared" si="52"/>
        <v>0</v>
      </c>
      <c r="P192" s="62">
        <f t="shared" si="52"/>
        <v>0</v>
      </c>
      <c r="Q192" s="63">
        <f t="shared" si="52"/>
        <v>0</v>
      </c>
      <c r="R192" s="3">
        <f t="shared" si="46"/>
        <v>45482857.830102339</v>
      </c>
      <c r="S192" s="1" t="b">
        <f t="shared" si="47"/>
        <v>1</v>
      </c>
      <c r="T192" s="3">
        <f>PRP_inflation!R228</f>
        <v>45482857.830102339</v>
      </c>
      <c r="U192" s="3">
        <f t="shared" si="48"/>
        <v>0</v>
      </c>
    </row>
    <row r="193" spans="1:21">
      <c r="A193" s="8" t="s">
        <v>23</v>
      </c>
      <c r="B193" s="3">
        <f>PRP_inflation!B229</f>
        <v>18527963.929663099</v>
      </c>
      <c r="C193" s="3">
        <f>PRP_inflation!C229-PRP_inflation!B229</f>
        <v>8102830.5448115505</v>
      </c>
      <c r="D193" s="3">
        <f>PRP_inflation!D229-PRP_inflation!C229</f>
        <v>-1308409.5226434916</v>
      </c>
      <c r="E193" s="3">
        <f>PRP_inflation!E229-PRP_inflation!D229</f>
        <v>36520.608707156032</v>
      </c>
      <c r="F193" s="3">
        <f>PRP_inflation!F229-PRP_inflation!E229</f>
        <v>25011.651259411126</v>
      </c>
      <c r="G193" s="3">
        <f>PRP_inflation!G229-PRP_inflation!F229</f>
        <v>0</v>
      </c>
      <c r="H193" s="3">
        <f>PRP_inflation!H229-PRP_inflation!G229</f>
        <v>7909.5184196308255</v>
      </c>
      <c r="I193" s="10">
        <f>PRP_inflation!I229-PRP_inflation!H229</f>
        <v>0</v>
      </c>
      <c r="J193" s="23">
        <f>IF(J$152=0,$U193,$U193*IF(J$152=0,0,J$152/J$153))</f>
        <v>0</v>
      </c>
      <c r="K193" s="62">
        <f>$U193*IF(K$152=0,0,K$152/$J$153)</f>
        <v>0</v>
      </c>
      <c r="L193" s="62">
        <f t="shared" ref="L193:Q193" si="53">$U193*IF(L$152=0,0,L$152/$J$153)</f>
        <v>0</v>
      </c>
      <c r="M193" s="62">
        <f t="shared" si="53"/>
        <v>0</v>
      </c>
      <c r="N193" s="62">
        <f t="shared" si="53"/>
        <v>0</v>
      </c>
      <c r="O193" s="62">
        <f t="shared" si="53"/>
        <v>0</v>
      </c>
      <c r="P193" s="62">
        <f t="shared" si="53"/>
        <v>0</v>
      </c>
      <c r="Q193" s="63">
        <f t="shared" si="53"/>
        <v>0</v>
      </c>
      <c r="R193" s="3">
        <f t="shared" si="46"/>
        <v>25391826.730217356</v>
      </c>
      <c r="S193" s="1" t="b">
        <f t="shared" si="47"/>
        <v>1</v>
      </c>
      <c r="T193" s="3">
        <f>PRP_inflation!R229</f>
        <v>25391826.730217356</v>
      </c>
      <c r="U193" s="3">
        <f t="shared" si="48"/>
        <v>0</v>
      </c>
    </row>
    <row r="194" spans="1:21">
      <c r="A194" s="8" t="s">
        <v>24</v>
      </c>
      <c r="B194" s="3">
        <f>PRP_inflation!B230</f>
        <v>14237047.966856556</v>
      </c>
      <c r="C194" s="3">
        <f>PRP_inflation!C230-PRP_inflation!B230</f>
        <v>6657343.608416466</v>
      </c>
      <c r="D194" s="3">
        <f>PRP_inflation!D230-PRP_inflation!C230</f>
        <v>383714.86571999639</v>
      </c>
      <c r="E194" s="3">
        <f>PRP_inflation!E230-PRP_inflation!D230</f>
        <v>47803.16489584744</v>
      </c>
      <c r="F194" s="3">
        <f>PRP_inflation!F230-PRP_inflation!E230</f>
        <v>32147.425108578056</v>
      </c>
      <c r="G194" s="3">
        <f>PRP_inflation!G230-PRP_inflation!F230</f>
        <v>-170172.01436952129</v>
      </c>
      <c r="H194" s="10">
        <f>PRP_inflation!H230-PRP_inflation!G230</f>
        <v>0</v>
      </c>
      <c r="I194" s="23">
        <f>IF(I$152=0,$U194,$U194*IF(I$152=0,0,I$152/I$153))</f>
        <v>0</v>
      </c>
      <c r="J194" s="62">
        <f>$U194*IF(J$152=0,0,J$152/$I$153)</f>
        <v>0</v>
      </c>
      <c r="K194" s="62">
        <f t="shared" ref="K194:Q194" si="54">$U194*IF(K$152=0,0,K$152/$I$153)</f>
        <v>0</v>
      </c>
      <c r="L194" s="62">
        <f t="shared" si="54"/>
        <v>0</v>
      </c>
      <c r="M194" s="62">
        <f t="shared" si="54"/>
        <v>0</v>
      </c>
      <c r="N194" s="62">
        <f t="shared" si="54"/>
        <v>0</v>
      </c>
      <c r="O194" s="62">
        <f t="shared" si="54"/>
        <v>0</v>
      </c>
      <c r="P194" s="62">
        <f t="shared" si="54"/>
        <v>0</v>
      </c>
      <c r="Q194" s="63">
        <f t="shared" si="54"/>
        <v>0</v>
      </c>
      <c r="R194" s="3">
        <f t="shared" si="46"/>
        <v>21187885.016627923</v>
      </c>
      <c r="S194" s="1" t="b">
        <f t="shared" si="47"/>
        <v>1</v>
      </c>
      <c r="T194" s="3">
        <f>PRP_inflation!R230</f>
        <v>21187885.016627923</v>
      </c>
      <c r="U194" s="3">
        <f t="shared" si="48"/>
        <v>0</v>
      </c>
    </row>
    <row r="195" spans="1:21">
      <c r="A195" s="8" t="s">
        <v>25</v>
      </c>
      <c r="B195" s="3">
        <f>PRP_inflation!B231</f>
        <v>22429226.177720632</v>
      </c>
      <c r="C195" s="3">
        <f>PRP_inflation!C231-PRP_inflation!B231</f>
        <v>17256070.438895386</v>
      </c>
      <c r="D195" s="3">
        <f>PRP_inflation!D231-PRP_inflation!C231</f>
        <v>659860.10629770905</v>
      </c>
      <c r="E195" s="3">
        <f>PRP_inflation!E231-PRP_inflation!D231</f>
        <v>81770.810937710106</v>
      </c>
      <c r="F195" s="3">
        <f>PRP_inflation!F231-PRP_inflation!E231</f>
        <v>-158411.00073676556</v>
      </c>
      <c r="G195" s="10">
        <f>PRP_inflation!G231-PRP_inflation!F231</f>
        <v>0</v>
      </c>
      <c r="H195" s="23">
        <f>IF(H$152=0,$U195,$U195*IF(H$152=0,0,H$152/H$153))</f>
        <v>0</v>
      </c>
      <c r="I195" s="62">
        <f>$U195*IF(I$152=0,0,I$152/$H$153)</f>
        <v>0</v>
      </c>
      <c r="J195" s="62">
        <f t="shared" ref="J195:Q195" si="55">$U195*IF(J$152=0,0,J$152/$H$153)</f>
        <v>0</v>
      </c>
      <c r="K195" s="62">
        <f t="shared" si="55"/>
        <v>0</v>
      </c>
      <c r="L195" s="62">
        <f t="shared" si="55"/>
        <v>0</v>
      </c>
      <c r="M195" s="62">
        <f t="shared" si="55"/>
        <v>0</v>
      </c>
      <c r="N195" s="62">
        <f t="shared" si="55"/>
        <v>0</v>
      </c>
      <c r="O195" s="62">
        <f t="shared" si="55"/>
        <v>0</v>
      </c>
      <c r="P195" s="62">
        <f t="shared" si="55"/>
        <v>0</v>
      </c>
      <c r="Q195" s="63">
        <f t="shared" si="55"/>
        <v>0</v>
      </c>
      <c r="R195" s="3">
        <f t="shared" si="46"/>
        <v>40268516.533114672</v>
      </c>
      <c r="S195" s="1" t="b">
        <f t="shared" si="47"/>
        <v>1</v>
      </c>
      <c r="T195" s="3">
        <f>PRP_inflation!R231</f>
        <v>40268516.533114672</v>
      </c>
      <c r="U195" s="3">
        <f t="shared" si="48"/>
        <v>0</v>
      </c>
    </row>
    <row r="196" spans="1:21">
      <c r="A196" s="8" t="s">
        <v>26</v>
      </c>
      <c r="B196" s="3">
        <f>PRP_inflation!B232</f>
        <v>49895608.822750323</v>
      </c>
      <c r="C196" s="3">
        <f>PRP_inflation!C232-PRP_inflation!B232</f>
        <v>37519629.873174451</v>
      </c>
      <c r="D196" s="3">
        <f>PRP_inflation!D232-PRP_inflation!C232</f>
        <v>1172315.9153288454</v>
      </c>
      <c r="E196" s="3">
        <f>PRP_inflation!E232-PRP_inflation!D232</f>
        <v>-1407978.90479891</v>
      </c>
      <c r="F196" s="10">
        <f>PRP_inflation!F232-PRP_inflation!E232</f>
        <v>35351.398106008768</v>
      </c>
      <c r="G196" s="23">
        <f>IF(G$152=0,$U196,$U196*IF(G$152=0,0,G$152/G$153))</f>
        <v>31640.223089322448</v>
      </c>
      <c r="H196" s="62">
        <f>$U196*IF(H$152=0,0,H$152/$G$153)</f>
        <v>0</v>
      </c>
      <c r="I196" s="62">
        <f t="shared" ref="I196:Q196" si="56">$U196*IF(I$152=0,0,I$152/$G$153)</f>
        <v>0</v>
      </c>
      <c r="J196" s="62">
        <f t="shared" si="56"/>
        <v>0</v>
      </c>
      <c r="K196" s="62">
        <f t="shared" si="56"/>
        <v>0</v>
      </c>
      <c r="L196" s="62">
        <f t="shared" si="56"/>
        <v>0</v>
      </c>
      <c r="M196" s="62">
        <f t="shared" si="56"/>
        <v>0</v>
      </c>
      <c r="N196" s="62">
        <f t="shared" si="56"/>
        <v>0</v>
      </c>
      <c r="O196" s="62">
        <f t="shared" si="56"/>
        <v>0</v>
      </c>
      <c r="P196" s="62">
        <f t="shared" si="56"/>
        <v>0</v>
      </c>
      <c r="Q196" s="63">
        <f t="shared" si="56"/>
        <v>0</v>
      </c>
      <c r="R196" s="3">
        <f t="shared" si="46"/>
        <v>87246567.32765004</v>
      </c>
      <c r="S196" s="1" t="b">
        <f t="shared" si="47"/>
        <v>1</v>
      </c>
      <c r="T196" s="3">
        <f>PRP_inflation!R232</f>
        <v>87214927.104560718</v>
      </c>
      <c r="U196" s="3">
        <f t="shared" si="48"/>
        <v>31640.223089322448</v>
      </c>
    </row>
    <row r="197" spans="1:21">
      <c r="A197" s="8" t="s">
        <v>27</v>
      </c>
      <c r="B197" s="3">
        <f>PRP_inflation!B233</f>
        <v>22179636.788689595</v>
      </c>
      <c r="C197" s="3">
        <f>PRP_inflation!C233-PRP_inflation!B233</f>
        <v>12024185.892485421</v>
      </c>
      <c r="D197" s="3">
        <f>PRP_inflation!D233-PRP_inflation!C233</f>
        <v>2163973.1133850142</v>
      </c>
      <c r="E197" s="10">
        <f>PRP_inflation!E233-PRP_inflation!D233</f>
        <v>349626.36984590441</v>
      </c>
      <c r="F197" s="23">
        <f>IF(F$152=0,$U197,$U197*IF(F$152=0,0,F$152/F$153))</f>
        <v>50243.214657297351</v>
      </c>
      <c r="G197" s="62">
        <f>$U197*IF(G$152=0,0,G$152/$F$153)</f>
        <v>50243.214657286189</v>
      </c>
      <c r="H197" s="62">
        <f t="shared" ref="H197:Q197" si="57">$U197*IF(H$152=0,0,H$152/$F$153)</f>
        <v>0</v>
      </c>
      <c r="I197" s="62">
        <f t="shared" si="57"/>
        <v>0</v>
      </c>
      <c r="J197" s="62">
        <f t="shared" si="57"/>
        <v>0</v>
      </c>
      <c r="K197" s="62">
        <f t="shared" si="57"/>
        <v>0</v>
      </c>
      <c r="L197" s="62">
        <f t="shared" si="57"/>
        <v>0</v>
      </c>
      <c r="M197" s="62">
        <f t="shared" si="57"/>
        <v>0</v>
      </c>
      <c r="N197" s="62">
        <f t="shared" si="57"/>
        <v>0</v>
      </c>
      <c r="O197" s="62">
        <f t="shared" si="57"/>
        <v>0</v>
      </c>
      <c r="P197" s="62">
        <f t="shared" si="57"/>
        <v>0</v>
      </c>
      <c r="Q197" s="63">
        <f t="shared" si="57"/>
        <v>0</v>
      </c>
      <c r="R197" s="3">
        <f t="shared" si="46"/>
        <v>36817908.593720518</v>
      </c>
      <c r="S197" s="1" t="b">
        <f t="shared" si="47"/>
        <v>1</v>
      </c>
      <c r="T197" s="3">
        <f>PRP_inflation!R233</f>
        <v>36717422.164405935</v>
      </c>
      <c r="U197" s="3">
        <f t="shared" si="48"/>
        <v>100486.42931458354</v>
      </c>
    </row>
    <row r="198" spans="1:21">
      <c r="A198" s="8" t="s">
        <v>28</v>
      </c>
      <c r="B198" s="3">
        <f>PRP_inflation!B234</f>
        <v>25186717.858801726</v>
      </c>
      <c r="C198" s="3">
        <f>PRP_inflation!C234-PRP_inflation!B234</f>
        <v>14632131.54329842</v>
      </c>
      <c r="D198" s="10">
        <f>PRP_inflation!D234-PRP_inflation!C234</f>
        <v>914848.75066252053</v>
      </c>
      <c r="E198" s="23">
        <f>IF(E$152=0,$U198,$U198*IF(E$152=0,0,E$152/E$153))</f>
        <v>322061.82291753293</v>
      </c>
      <c r="F198" s="62">
        <f>$U198*IF(F$152=0,0,F$152/$E$153)</f>
        <v>40257.727864696084</v>
      </c>
      <c r="G198" s="62">
        <f t="shared" ref="G198:Q198" si="58">$U198*IF(G$152=0,0,G$152/$E$153)</f>
        <v>40257.727864687149</v>
      </c>
      <c r="H198" s="62">
        <f t="shared" si="58"/>
        <v>0</v>
      </c>
      <c r="I198" s="62">
        <f t="shared" si="58"/>
        <v>0</v>
      </c>
      <c r="J198" s="62">
        <f t="shared" si="58"/>
        <v>0</v>
      </c>
      <c r="K198" s="62">
        <f t="shared" si="58"/>
        <v>0</v>
      </c>
      <c r="L198" s="62">
        <f t="shared" si="58"/>
        <v>0</v>
      </c>
      <c r="M198" s="62">
        <f t="shared" si="58"/>
        <v>0</v>
      </c>
      <c r="N198" s="62">
        <f t="shared" si="58"/>
        <v>0</v>
      </c>
      <c r="O198" s="62">
        <f t="shared" si="58"/>
        <v>0</v>
      </c>
      <c r="P198" s="62">
        <f t="shared" si="58"/>
        <v>0</v>
      </c>
      <c r="Q198" s="63">
        <f t="shared" si="58"/>
        <v>0</v>
      </c>
      <c r="R198" s="3">
        <f t="shared" si="46"/>
        <v>41136275.431409582</v>
      </c>
      <c r="S198" s="1" t="b">
        <f t="shared" si="47"/>
        <v>1</v>
      </c>
      <c r="T198" s="3">
        <f>PRP_inflation!R234</f>
        <v>40733698.152762666</v>
      </c>
      <c r="U198" s="3">
        <f t="shared" si="48"/>
        <v>402577.27864691615</v>
      </c>
    </row>
    <row r="199" spans="1:21">
      <c r="A199" s="8" t="s">
        <v>29</v>
      </c>
      <c r="B199" s="3">
        <f>PRP_inflation!B235</f>
        <v>31798132.873393092</v>
      </c>
      <c r="C199" s="10">
        <f>PRP_inflation!C235-PRP_inflation!B235</f>
        <v>17471650.590657894</v>
      </c>
      <c r="D199" s="23">
        <f>IF(D$152=0,$U199,$U199*IF(D$152=0,0,D$152/D$153))</f>
        <v>1940202.0096753202</v>
      </c>
      <c r="E199" s="62">
        <f>$U199*IF(E$152=0,0,E$152/$D$153)</f>
        <v>-517387.20258008543</v>
      </c>
      <c r="F199" s="62">
        <f t="shared" ref="F199:Q199" si="59">$U199*IF(F$152=0,0,F$152/$D$153)</f>
        <v>-64673.40032251786</v>
      </c>
      <c r="G199" s="62">
        <f t="shared" si="59"/>
        <v>-64673.400322503498</v>
      </c>
      <c r="H199" s="62">
        <f t="shared" si="59"/>
        <v>0</v>
      </c>
      <c r="I199" s="62">
        <f t="shared" si="59"/>
        <v>0</v>
      </c>
      <c r="J199" s="62">
        <f t="shared" si="59"/>
        <v>0</v>
      </c>
      <c r="K199" s="62">
        <f t="shared" si="59"/>
        <v>0</v>
      </c>
      <c r="L199" s="62">
        <f t="shared" si="59"/>
        <v>0</v>
      </c>
      <c r="M199" s="62">
        <f t="shared" si="59"/>
        <v>0</v>
      </c>
      <c r="N199" s="62">
        <f t="shared" si="59"/>
        <v>0</v>
      </c>
      <c r="O199" s="62">
        <f t="shared" si="59"/>
        <v>0</v>
      </c>
      <c r="P199" s="62">
        <f t="shared" si="59"/>
        <v>0</v>
      </c>
      <c r="Q199" s="63">
        <f t="shared" si="59"/>
        <v>0</v>
      </c>
      <c r="R199" s="3">
        <f t="shared" si="46"/>
        <v>50563251.470501199</v>
      </c>
      <c r="S199" s="1" t="b">
        <f t="shared" si="47"/>
        <v>1</v>
      </c>
      <c r="T199" s="3">
        <f>PRP_inflation!R235</f>
        <v>49269783.464050986</v>
      </c>
      <c r="U199" s="3">
        <f t="shared" si="48"/>
        <v>1293468.0064502135</v>
      </c>
    </row>
    <row r="200" spans="1:21">
      <c r="A200" s="9" t="s">
        <v>30</v>
      </c>
      <c r="B200" s="10">
        <f>PRP_inflation!B236</f>
        <v>51921649.196140073</v>
      </c>
      <c r="C200" s="24">
        <f>IF(C$152=0,$U200,$U200*IF(C$152=0,0,C$152/C$153))</f>
        <v>37664765.817275941</v>
      </c>
      <c r="D200" s="60">
        <f>$U200*IF(D$152=0,0,D$152/$C$153)</f>
        <v>3053899.9311304842</v>
      </c>
      <c r="E200" s="60">
        <f t="shared" ref="E200:Q200" si="60">$U200*IF(E$152=0,0,E$152/$C$153)</f>
        <v>-814373.31496812927</v>
      </c>
      <c r="F200" s="60">
        <f t="shared" si="60"/>
        <v>-101796.66437102745</v>
      </c>
      <c r="G200" s="60">
        <f t="shared" si="60"/>
        <v>-101796.66437100485</v>
      </c>
      <c r="H200" s="60">
        <f t="shared" si="60"/>
        <v>0</v>
      </c>
      <c r="I200" s="60">
        <f t="shared" si="60"/>
        <v>0</v>
      </c>
      <c r="J200" s="60">
        <f t="shared" si="60"/>
        <v>0</v>
      </c>
      <c r="K200" s="60">
        <f t="shared" si="60"/>
        <v>0</v>
      </c>
      <c r="L200" s="60">
        <f t="shared" si="60"/>
        <v>0</v>
      </c>
      <c r="M200" s="60">
        <f t="shared" si="60"/>
        <v>0</v>
      </c>
      <c r="N200" s="60">
        <f t="shared" si="60"/>
        <v>0</v>
      </c>
      <c r="O200" s="60">
        <f t="shared" si="60"/>
        <v>0</v>
      </c>
      <c r="P200" s="60">
        <f t="shared" si="60"/>
        <v>0</v>
      </c>
      <c r="Q200" s="61">
        <f t="shared" si="60"/>
        <v>0</v>
      </c>
      <c r="R200" s="3">
        <f t="shared" si="46"/>
        <v>91622348.30083634</v>
      </c>
      <c r="S200" s="1" t="b">
        <f t="shared" si="47"/>
        <v>1</v>
      </c>
      <c r="T200" s="3">
        <f>PRP_inflation!R236</f>
        <v>51921649.196140073</v>
      </c>
      <c r="U200" s="3">
        <f t="shared" si="48"/>
        <v>39700699.104696266</v>
      </c>
    </row>
    <row r="202" spans="1:21">
      <c r="A202" s="1" t="s">
        <v>156</v>
      </c>
    </row>
    <row r="204" spans="1:21">
      <c r="B204" s="1" t="s">
        <v>32</v>
      </c>
    </row>
    <row r="205" spans="1:21">
      <c r="A205" s="4" t="s">
        <v>13</v>
      </c>
      <c r="B205" s="5">
        <v>0</v>
      </c>
      <c r="C205" s="5">
        <v>1</v>
      </c>
      <c r="D205" s="5">
        <v>2</v>
      </c>
      <c r="E205" s="5">
        <v>3</v>
      </c>
      <c r="F205" s="5">
        <v>4</v>
      </c>
      <c r="G205" s="5">
        <v>5</v>
      </c>
      <c r="H205" s="5">
        <v>6</v>
      </c>
      <c r="I205" s="5">
        <v>7</v>
      </c>
      <c r="J205" s="5">
        <v>8</v>
      </c>
      <c r="K205" s="5">
        <v>9</v>
      </c>
      <c r="L205" s="5">
        <v>10</v>
      </c>
      <c r="M205" s="5">
        <v>11</v>
      </c>
      <c r="N205" s="5">
        <v>12</v>
      </c>
      <c r="O205" s="5">
        <v>13</v>
      </c>
      <c r="P205" s="5">
        <v>14</v>
      </c>
      <c r="Q205" s="6">
        <v>15</v>
      </c>
    </row>
    <row r="206" spans="1:21">
      <c r="A206" s="7" t="s">
        <v>15</v>
      </c>
      <c r="B206" s="3"/>
      <c r="C206" s="3"/>
      <c r="D206" s="3"/>
      <c r="E206" s="3"/>
      <c r="F206" s="3"/>
      <c r="G206" s="3"/>
      <c r="H206" s="3"/>
      <c r="I206" s="3"/>
      <c r="J206" s="3"/>
      <c r="K206" s="3"/>
      <c r="L206" s="3"/>
      <c r="M206" s="3"/>
      <c r="N206" s="3"/>
      <c r="O206" s="3"/>
      <c r="P206" s="3"/>
      <c r="Q206" s="10"/>
    </row>
    <row r="207" spans="1:21">
      <c r="A207" s="8" t="s">
        <v>16</v>
      </c>
      <c r="B207" s="3"/>
      <c r="C207" s="3"/>
      <c r="D207" s="3"/>
      <c r="E207" s="3"/>
      <c r="F207" s="3"/>
      <c r="G207" s="3"/>
      <c r="H207" s="3"/>
      <c r="I207" s="3"/>
      <c r="J207" s="3"/>
      <c r="K207" s="3"/>
      <c r="L207" s="3"/>
      <c r="M207" s="3"/>
      <c r="N207" s="3"/>
      <c r="O207" s="3"/>
      <c r="P207" s="10"/>
      <c r="Q207" s="56">
        <f>P208</f>
        <v>1.0165133962515986</v>
      </c>
    </row>
    <row r="208" spans="1:21">
      <c r="A208" s="8" t="s">
        <v>17</v>
      </c>
      <c r="B208" s="3"/>
      <c r="C208" s="3"/>
      <c r="D208" s="3"/>
      <c r="E208" s="3"/>
      <c r="F208" s="3"/>
      <c r="G208" s="3"/>
      <c r="H208" s="3"/>
      <c r="I208" s="3"/>
      <c r="J208" s="3"/>
      <c r="K208" s="3"/>
      <c r="L208" s="3"/>
      <c r="M208" s="3"/>
      <c r="N208" s="3"/>
      <c r="O208" s="10"/>
      <c r="P208" s="54">
        <f t="shared" ref="P208:Q208" si="61">O209</f>
        <v>1.0165133962515986</v>
      </c>
      <c r="Q208" s="55">
        <f t="shared" si="61"/>
        <v>1.0503627685973571</v>
      </c>
    </row>
    <row r="209" spans="1:17">
      <c r="A209" s="8" t="s">
        <v>18</v>
      </c>
      <c r="B209" s="3"/>
      <c r="C209" s="3"/>
      <c r="D209" s="3"/>
      <c r="E209" s="3"/>
      <c r="F209" s="3"/>
      <c r="G209" s="3"/>
      <c r="H209" s="3"/>
      <c r="I209" s="3"/>
      <c r="J209" s="3"/>
      <c r="K209" s="3"/>
      <c r="L209" s="3"/>
      <c r="M209" s="3"/>
      <c r="N209" s="10"/>
      <c r="O209" s="54">
        <f t="shared" ref="O209:Q209" si="62">N210</f>
        <v>1.0165133962515986</v>
      </c>
      <c r="P209" s="54">
        <f t="shared" si="62"/>
        <v>1.0503627685973571</v>
      </c>
      <c r="Q209" s="55">
        <f t="shared" si="62"/>
        <v>1.0853393076016433</v>
      </c>
    </row>
    <row r="210" spans="1:17">
      <c r="A210" s="8" t="s">
        <v>19</v>
      </c>
      <c r="B210" s="3"/>
      <c r="C210" s="3"/>
      <c r="D210" s="3"/>
      <c r="E210" s="3"/>
      <c r="F210" s="3"/>
      <c r="G210" s="3"/>
      <c r="H210" s="3"/>
      <c r="I210" s="3"/>
      <c r="J210" s="3"/>
      <c r="K210" s="3"/>
      <c r="L210" s="3"/>
      <c r="M210" s="10"/>
      <c r="N210" s="54">
        <f t="shared" ref="N210:Q210" si="63">M211</f>
        <v>1.0165133962515986</v>
      </c>
      <c r="O210" s="54">
        <f t="shared" si="63"/>
        <v>1.0503627685973571</v>
      </c>
      <c r="P210" s="54">
        <f t="shared" si="63"/>
        <v>1.0853393076016433</v>
      </c>
      <c r="Q210" s="55">
        <f t="shared" si="63"/>
        <v>1.1214805473334239</v>
      </c>
    </row>
    <row r="211" spans="1:17">
      <c r="A211" s="8" t="s">
        <v>20</v>
      </c>
      <c r="B211" s="3"/>
      <c r="C211" s="3"/>
      <c r="D211" s="3"/>
      <c r="E211" s="3"/>
      <c r="F211" s="3"/>
      <c r="G211" s="3"/>
      <c r="H211" s="3"/>
      <c r="I211" s="3"/>
      <c r="J211" s="3"/>
      <c r="K211" s="3"/>
      <c r="L211" s="10"/>
      <c r="M211" s="54">
        <f t="shared" ref="M211:Q211" si="64">L212</f>
        <v>1.0165133962515986</v>
      </c>
      <c r="N211" s="54">
        <f t="shared" si="64"/>
        <v>1.0503627685973571</v>
      </c>
      <c r="O211" s="54">
        <f t="shared" si="64"/>
        <v>1.0853393076016433</v>
      </c>
      <c r="P211" s="54">
        <f t="shared" si="64"/>
        <v>1.1214805473334239</v>
      </c>
      <c r="Q211" s="55">
        <f t="shared" si="64"/>
        <v>1.158825271726823</v>
      </c>
    </row>
    <row r="212" spans="1:17">
      <c r="A212" s="8" t="s">
        <v>21</v>
      </c>
      <c r="B212" s="3"/>
      <c r="C212" s="3"/>
      <c r="D212" s="3"/>
      <c r="E212" s="3"/>
      <c r="F212" s="3"/>
      <c r="G212" s="3"/>
      <c r="H212" s="3"/>
      <c r="I212" s="3"/>
      <c r="J212" s="3"/>
      <c r="K212" s="10"/>
      <c r="L212" s="54">
        <f t="shared" ref="L212:Q212" si="65">K213</f>
        <v>1.0165133962515986</v>
      </c>
      <c r="M212" s="54">
        <f t="shared" si="65"/>
        <v>1.0503627685973571</v>
      </c>
      <c r="N212" s="54">
        <f t="shared" si="65"/>
        <v>1.0853393076016433</v>
      </c>
      <c r="O212" s="54">
        <f t="shared" si="65"/>
        <v>1.1214805473334239</v>
      </c>
      <c r="P212" s="54">
        <f t="shared" si="65"/>
        <v>1.158825271726823</v>
      </c>
      <c r="Q212" s="55">
        <f t="shared" si="65"/>
        <v>1.1974135562009875</v>
      </c>
    </row>
    <row r="213" spans="1:17">
      <c r="A213" s="8" t="s">
        <v>22</v>
      </c>
      <c r="B213" s="3"/>
      <c r="C213" s="3"/>
      <c r="D213" s="3"/>
      <c r="E213" s="3"/>
      <c r="F213" s="3"/>
      <c r="G213" s="3"/>
      <c r="H213" s="3"/>
      <c r="I213" s="3"/>
      <c r="J213" s="10"/>
      <c r="K213" s="54">
        <f t="shared" ref="K213:Q213" si="66">J214</f>
        <v>1.0165133962515986</v>
      </c>
      <c r="L213" s="54">
        <f t="shared" si="66"/>
        <v>1.0503627685973571</v>
      </c>
      <c r="M213" s="54">
        <f t="shared" si="66"/>
        <v>1.0853393076016433</v>
      </c>
      <c r="N213" s="54">
        <f t="shared" si="66"/>
        <v>1.1214805473334239</v>
      </c>
      <c r="O213" s="54">
        <f t="shared" si="66"/>
        <v>1.158825271726823</v>
      </c>
      <c r="P213" s="54">
        <f t="shared" si="66"/>
        <v>1.1974135562009875</v>
      </c>
      <c r="Q213" s="55">
        <f t="shared" si="66"/>
        <v>1.2372868106658739</v>
      </c>
    </row>
    <row r="214" spans="1:17">
      <c r="A214" s="8" t="s">
        <v>23</v>
      </c>
      <c r="B214" s="3"/>
      <c r="C214" s="3"/>
      <c r="D214" s="3"/>
      <c r="E214" s="3"/>
      <c r="F214" s="3"/>
      <c r="G214" s="3"/>
      <c r="H214" s="3"/>
      <c r="I214" s="10"/>
      <c r="J214" s="54">
        <f t="shared" ref="J214:Q214" si="67">I215</f>
        <v>1.0165133962515986</v>
      </c>
      <c r="K214" s="54">
        <f t="shared" si="67"/>
        <v>1.0503627685973571</v>
      </c>
      <c r="L214" s="54">
        <f t="shared" si="67"/>
        <v>1.0853393076016433</v>
      </c>
      <c r="M214" s="54">
        <f t="shared" si="67"/>
        <v>1.1214805473334239</v>
      </c>
      <c r="N214" s="54">
        <f t="shared" si="67"/>
        <v>1.158825271726823</v>
      </c>
      <c r="O214" s="54">
        <f t="shared" si="67"/>
        <v>1.1974135562009875</v>
      </c>
      <c r="P214" s="54">
        <f t="shared" si="67"/>
        <v>1.2372868106658739</v>
      </c>
      <c r="Q214" s="55">
        <f t="shared" si="67"/>
        <v>1.2784878239601039</v>
      </c>
    </row>
    <row r="215" spans="1:17">
      <c r="A215" s="8" t="s">
        <v>24</v>
      </c>
      <c r="B215" s="3"/>
      <c r="C215" s="3"/>
      <c r="D215" s="3"/>
      <c r="E215" s="3"/>
      <c r="F215" s="3"/>
      <c r="G215" s="3"/>
      <c r="H215" s="10"/>
      <c r="I215" s="54">
        <f t="shared" ref="I215:Q215" si="68">H216</f>
        <v>1.0165133962515986</v>
      </c>
      <c r="J215" s="54">
        <f t="shared" si="68"/>
        <v>1.0503627685973571</v>
      </c>
      <c r="K215" s="54">
        <f t="shared" si="68"/>
        <v>1.0853393076016433</v>
      </c>
      <c r="L215" s="54">
        <f t="shared" si="68"/>
        <v>1.1214805473334239</v>
      </c>
      <c r="M215" s="54">
        <f t="shared" si="68"/>
        <v>1.158825271726823</v>
      </c>
      <c r="N215" s="54">
        <f t="shared" si="68"/>
        <v>1.1974135562009875</v>
      </c>
      <c r="O215" s="54">
        <f t="shared" si="68"/>
        <v>1.2372868106658739</v>
      </c>
      <c r="P215" s="54">
        <f t="shared" si="68"/>
        <v>1.2784878239601039</v>
      </c>
      <c r="Q215" s="55">
        <f t="shared" si="68"/>
        <v>1.3210608097685788</v>
      </c>
    </row>
    <row r="216" spans="1:17">
      <c r="A216" s="8" t="s">
        <v>25</v>
      </c>
      <c r="B216" s="3"/>
      <c r="C216" s="3"/>
      <c r="D216" s="3"/>
      <c r="E216" s="3"/>
      <c r="F216" s="3"/>
      <c r="G216" s="10"/>
      <c r="H216" s="54">
        <f t="shared" ref="H216:Q216" si="69">G217</f>
        <v>1.0165133962515986</v>
      </c>
      <c r="I216" s="54">
        <f t="shared" si="69"/>
        <v>1.0503627685973571</v>
      </c>
      <c r="J216" s="54">
        <f t="shared" si="69"/>
        <v>1.0853393076016433</v>
      </c>
      <c r="K216" s="54">
        <f t="shared" si="69"/>
        <v>1.1214805473334239</v>
      </c>
      <c r="L216" s="54">
        <f t="shared" si="69"/>
        <v>1.158825271726823</v>
      </c>
      <c r="M216" s="54">
        <f t="shared" si="69"/>
        <v>1.1974135562009875</v>
      </c>
      <c r="N216" s="54">
        <f t="shared" si="69"/>
        <v>1.2372868106658739</v>
      </c>
      <c r="O216" s="54">
        <f t="shared" si="69"/>
        <v>1.2784878239601039</v>
      </c>
      <c r="P216" s="54">
        <f t="shared" si="69"/>
        <v>1.3210608097685788</v>
      </c>
      <c r="Q216" s="55">
        <f t="shared" si="69"/>
        <v>1.3650514540691263</v>
      </c>
    </row>
    <row r="217" spans="1:17">
      <c r="A217" s="8" t="s">
        <v>26</v>
      </c>
      <c r="B217" s="3"/>
      <c r="C217" s="3"/>
      <c r="D217" s="3"/>
      <c r="E217" s="3"/>
      <c r="F217" s="10"/>
      <c r="G217" s="54">
        <f t="shared" ref="G217:Q217" si="70">F218</f>
        <v>1.0165133962515986</v>
      </c>
      <c r="H217" s="54">
        <f t="shared" si="70"/>
        <v>1.0503627685973571</v>
      </c>
      <c r="I217" s="54">
        <f t="shared" si="70"/>
        <v>1.0853393076016433</v>
      </c>
      <c r="J217" s="54">
        <f t="shared" si="70"/>
        <v>1.1214805473334239</v>
      </c>
      <c r="K217" s="54">
        <f t="shared" si="70"/>
        <v>1.158825271726823</v>
      </c>
      <c r="L217" s="54">
        <f t="shared" si="70"/>
        <v>1.1974135562009875</v>
      </c>
      <c r="M217" s="54">
        <f t="shared" si="70"/>
        <v>1.2372868106658739</v>
      </c>
      <c r="N217" s="54">
        <f t="shared" si="70"/>
        <v>1.2784878239601039</v>
      </c>
      <c r="O217" s="54">
        <f t="shared" si="70"/>
        <v>1.3210608097685788</v>
      </c>
      <c r="P217" s="54">
        <f t="shared" si="70"/>
        <v>1.3650514540691263</v>
      </c>
      <c r="Q217" s="55">
        <f t="shared" si="70"/>
        <v>1.4105069641590968</v>
      </c>
    </row>
    <row r="218" spans="1:17">
      <c r="A218" s="8" t="s">
        <v>27</v>
      </c>
      <c r="B218" s="3"/>
      <c r="C218" s="3"/>
      <c r="D218" s="3"/>
      <c r="E218" s="10"/>
      <c r="F218" s="54">
        <f t="shared" ref="F218:Q218" si="71">E219</f>
        <v>1.0165133962515986</v>
      </c>
      <c r="G218" s="54">
        <f t="shared" si="71"/>
        <v>1.0503627685973571</v>
      </c>
      <c r="H218" s="54">
        <f t="shared" si="71"/>
        <v>1.0853393076016433</v>
      </c>
      <c r="I218" s="54">
        <f t="shared" si="71"/>
        <v>1.1214805473334239</v>
      </c>
      <c r="J218" s="54">
        <f t="shared" si="71"/>
        <v>1.158825271726823</v>
      </c>
      <c r="K218" s="54">
        <f t="shared" si="71"/>
        <v>1.1974135562009875</v>
      </c>
      <c r="L218" s="54">
        <f t="shared" si="71"/>
        <v>1.2372868106658739</v>
      </c>
      <c r="M218" s="54">
        <f t="shared" si="71"/>
        <v>1.2784878239601039</v>
      </c>
      <c r="N218" s="54">
        <f t="shared" si="71"/>
        <v>1.3210608097685788</v>
      </c>
      <c r="O218" s="54">
        <f t="shared" si="71"/>
        <v>1.3650514540691263</v>
      </c>
      <c r="P218" s="54">
        <f t="shared" si="71"/>
        <v>1.4105069641590968</v>
      </c>
      <c r="Q218" s="55">
        <f t="shared" si="71"/>
        <v>1.4574761193145191</v>
      </c>
    </row>
    <row r="219" spans="1:17">
      <c r="A219" s="8" t="s">
        <v>28</v>
      </c>
      <c r="B219" s="3"/>
      <c r="C219" s="3"/>
      <c r="D219" s="10"/>
      <c r="E219" s="54">
        <f t="shared" ref="E219:Q219" si="72">D220</f>
        <v>1.0165133962515986</v>
      </c>
      <c r="F219" s="54">
        <f t="shared" si="72"/>
        <v>1.0503627685973571</v>
      </c>
      <c r="G219" s="54">
        <f t="shared" si="72"/>
        <v>1.0853393076016433</v>
      </c>
      <c r="H219" s="54">
        <f t="shared" si="72"/>
        <v>1.1214805473334239</v>
      </c>
      <c r="I219" s="54">
        <f t="shared" si="72"/>
        <v>1.158825271726823</v>
      </c>
      <c r="J219" s="54">
        <f t="shared" si="72"/>
        <v>1.1974135562009875</v>
      </c>
      <c r="K219" s="54">
        <f t="shared" si="72"/>
        <v>1.2372868106658739</v>
      </c>
      <c r="L219" s="54">
        <f t="shared" si="72"/>
        <v>1.2784878239601039</v>
      </c>
      <c r="M219" s="54">
        <f t="shared" si="72"/>
        <v>1.3210608097685788</v>
      </c>
      <c r="N219" s="54">
        <f t="shared" si="72"/>
        <v>1.3650514540691263</v>
      </c>
      <c r="O219" s="54">
        <f t="shared" si="72"/>
        <v>1.4105069641590968</v>
      </c>
      <c r="P219" s="54">
        <f t="shared" si="72"/>
        <v>1.4574761193145191</v>
      </c>
      <c r="Q219" s="55">
        <f t="shared" si="72"/>
        <v>1.5060093231361806</v>
      </c>
    </row>
    <row r="220" spans="1:17">
      <c r="A220" s="8" t="s">
        <v>29</v>
      </c>
      <c r="B220" s="3"/>
      <c r="C220" s="10"/>
      <c r="D220" s="54">
        <f>C221</f>
        <v>1.0165133962515986</v>
      </c>
      <c r="E220" s="54">
        <f t="shared" ref="E220:Q220" si="73">D221</f>
        <v>1.0503627685973571</v>
      </c>
      <c r="F220" s="54">
        <f t="shared" si="73"/>
        <v>1.0853393076016433</v>
      </c>
      <c r="G220" s="54">
        <f t="shared" si="73"/>
        <v>1.1214805473334239</v>
      </c>
      <c r="H220" s="54">
        <f t="shared" si="73"/>
        <v>1.158825271726823</v>
      </c>
      <c r="I220" s="54">
        <f t="shared" si="73"/>
        <v>1.1974135562009875</v>
      </c>
      <c r="J220" s="54">
        <f t="shared" si="73"/>
        <v>1.2372868106658739</v>
      </c>
      <c r="K220" s="54">
        <f t="shared" si="73"/>
        <v>1.2784878239601039</v>
      </c>
      <c r="L220" s="54">
        <f t="shared" si="73"/>
        <v>1.3210608097685788</v>
      </c>
      <c r="M220" s="54">
        <f t="shared" si="73"/>
        <v>1.3650514540691263</v>
      </c>
      <c r="N220" s="54">
        <f t="shared" si="73"/>
        <v>1.4105069641590968</v>
      </c>
      <c r="O220" s="54">
        <f t="shared" si="73"/>
        <v>1.4574761193145191</v>
      </c>
      <c r="P220" s="54">
        <f t="shared" si="73"/>
        <v>1.5060093231361806</v>
      </c>
      <c r="Q220" s="55">
        <f t="shared" si="73"/>
        <v>1.5561586576388049</v>
      </c>
    </row>
    <row r="221" spans="1:17">
      <c r="A221" s="9" t="s">
        <v>30</v>
      </c>
      <c r="B221" s="10"/>
      <c r="C221" s="52">
        <f>(1+Control!$B$6+Control!$B$7)^0.125</f>
        <v>1.0165133962515986</v>
      </c>
      <c r="D221" s="53">
        <f>C221*(1+Control!$B$6+Control!$B$7)^0.25</f>
        <v>1.0503627685973571</v>
      </c>
      <c r="E221" s="53">
        <f>D221*(1+Control!$B$6+Control!$B$7)^0.25</f>
        <v>1.0853393076016433</v>
      </c>
      <c r="F221" s="53">
        <f>E221*(1+Control!$B$6+Control!$B$7)^0.25</f>
        <v>1.1214805473334239</v>
      </c>
      <c r="G221" s="53">
        <f>F221*(1+Control!$B$6+Control!$B$7)^0.25</f>
        <v>1.158825271726823</v>
      </c>
      <c r="H221" s="53">
        <f>G221*(1+Control!$B$6+Control!$B$7)^0.25</f>
        <v>1.1974135562009875</v>
      </c>
      <c r="I221" s="53">
        <f>H221*(1+Control!$B$6+Control!$B$7)^0.25</f>
        <v>1.2372868106658739</v>
      </c>
      <c r="J221" s="53">
        <f>I221*(1+Control!$B$6+Control!$B$7)^0.25</f>
        <v>1.2784878239601039</v>
      </c>
      <c r="K221" s="53">
        <f>J221*(1+Control!$B$6+Control!$B$7)^0.25</f>
        <v>1.3210608097685788</v>
      </c>
      <c r="L221" s="53">
        <f>K221*(1+Control!$B$6+Control!$B$7)^0.25</f>
        <v>1.3650514540691263</v>
      </c>
      <c r="M221" s="53">
        <f>L221*(1+Control!$B$6+Control!$B$7)^0.25</f>
        <v>1.4105069641590968</v>
      </c>
      <c r="N221" s="53">
        <f>M221*(1+Control!$B$6+Control!$B$7)^0.25</f>
        <v>1.4574761193145191</v>
      </c>
      <c r="O221" s="53">
        <f>N221*(1+Control!$B$6+Control!$B$7)^0.25</f>
        <v>1.5060093231361806</v>
      </c>
      <c r="P221" s="53">
        <f>O221*(1+Control!$B$6+Control!$B$7)^0.25</f>
        <v>1.5561586576388049</v>
      </c>
      <c r="Q221" s="57">
        <f>P221*(1+Control!$B$6+Control!$B$7)^0.25</f>
        <v>1.6079779391413713</v>
      </c>
    </row>
    <row r="223" spans="1:17">
      <c r="A223" s="1" t="s">
        <v>157</v>
      </c>
    </row>
    <row r="225" spans="1:22">
      <c r="B225" s="1" t="s">
        <v>32</v>
      </c>
    </row>
    <row r="226" spans="1:22">
      <c r="A226" s="4" t="s">
        <v>13</v>
      </c>
      <c r="B226" s="5">
        <v>0</v>
      </c>
      <c r="C226" s="5">
        <v>1</v>
      </c>
      <c r="D226" s="5">
        <v>2</v>
      </c>
      <c r="E226" s="5">
        <v>3</v>
      </c>
      <c r="F226" s="5">
        <v>4</v>
      </c>
      <c r="G226" s="5">
        <v>5</v>
      </c>
      <c r="H226" s="5">
        <v>6</v>
      </c>
      <c r="I226" s="5">
        <v>7</v>
      </c>
      <c r="J226" s="5">
        <v>8</v>
      </c>
      <c r="K226" s="5">
        <v>9</v>
      </c>
      <c r="L226" s="5">
        <v>10</v>
      </c>
      <c r="M226" s="5">
        <v>11</v>
      </c>
      <c r="N226" s="5">
        <v>12</v>
      </c>
      <c r="O226" s="5">
        <v>13</v>
      </c>
      <c r="P226" s="5">
        <v>14</v>
      </c>
      <c r="Q226" s="6">
        <v>15</v>
      </c>
      <c r="R226" s="1" t="s">
        <v>158</v>
      </c>
      <c r="S226" s="1" t="s">
        <v>159</v>
      </c>
      <c r="U226" s="1" t="s">
        <v>160</v>
      </c>
    </row>
    <row r="227" spans="1:22">
      <c r="A227" s="7" t="s">
        <v>15</v>
      </c>
      <c r="B227" s="3"/>
      <c r="C227" s="3"/>
      <c r="D227" s="3"/>
      <c r="E227" s="3"/>
      <c r="F227" s="3"/>
      <c r="G227" s="3"/>
      <c r="H227" s="3"/>
      <c r="I227" s="3"/>
      <c r="J227" s="3"/>
      <c r="K227" s="3"/>
      <c r="L227" s="3"/>
      <c r="M227" s="3"/>
      <c r="N227" s="3"/>
      <c r="O227" s="3"/>
      <c r="P227" s="3"/>
      <c r="Q227" s="10"/>
      <c r="S227" s="3">
        <f>PRP_Data!R27</f>
        <v>11525041</v>
      </c>
      <c r="U227" s="3">
        <f>Q228+P229+O230+N231+M232+L233+K234+J235+I236+H237+G238+F239+E240+D241+C242</f>
        <v>40669596.123026982</v>
      </c>
      <c r="V227" s="1" t="s">
        <v>59</v>
      </c>
    </row>
    <row r="228" spans="1:22">
      <c r="A228" s="8" t="s">
        <v>16</v>
      </c>
      <c r="B228" s="3"/>
      <c r="C228" s="3"/>
      <c r="D228" s="3"/>
      <c r="E228" s="3"/>
      <c r="F228" s="3"/>
      <c r="G228" s="3"/>
      <c r="H228" s="3"/>
      <c r="I228" s="3"/>
      <c r="J228" s="3"/>
      <c r="K228" s="3"/>
      <c r="L228" s="3"/>
      <c r="M228" s="3"/>
      <c r="N228" s="3"/>
      <c r="O228" s="3"/>
      <c r="P228" s="10"/>
      <c r="Q228" s="26">
        <f>Q186*IF(Q186&lt;0,1,Q207)</f>
        <v>0</v>
      </c>
      <c r="R228" s="3">
        <f>SUM(B228:Q228)</f>
        <v>0</v>
      </c>
      <c r="S228" s="3">
        <f>PRP_Data!R28</f>
        <v>10321740</v>
      </c>
      <c r="U228" s="3">
        <f>Q229+P230+O231+N232+M233+L234+K235+J236+I237+H238+G239+F240+E241+D242</f>
        <v>2785374.4046494681</v>
      </c>
      <c r="V228" s="1" t="s">
        <v>60</v>
      </c>
    </row>
    <row r="229" spans="1:22">
      <c r="A229" s="8" t="s">
        <v>17</v>
      </c>
      <c r="B229" s="3"/>
      <c r="C229" s="3"/>
      <c r="D229" s="3"/>
      <c r="E229" s="3"/>
      <c r="F229" s="3"/>
      <c r="G229" s="3"/>
      <c r="H229" s="3"/>
      <c r="I229" s="3"/>
      <c r="J229" s="3"/>
      <c r="K229" s="3"/>
      <c r="L229" s="3"/>
      <c r="M229" s="3"/>
      <c r="N229" s="3"/>
      <c r="O229" s="10"/>
      <c r="P229" s="23">
        <f t="shared" ref="P229:Q229" si="74">P187*IF(P187&lt;0,1,P208)</f>
        <v>0</v>
      </c>
      <c r="Q229" s="27">
        <f t="shared" si="74"/>
        <v>0</v>
      </c>
      <c r="R229" s="3">
        <f t="shared" ref="R229:R242" si="75">SUM(B229:Q229)</f>
        <v>0</v>
      </c>
      <c r="S229" s="3">
        <f>PRP_Data!R29</f>
        <v>6864188</v>
      </c>
      <c r="U229" s="3">
        <f>Q230+P231+O232+N233+M234+L235+K236+J237+I238+H239+G240+F241+E242</f>
        <v>-835353.42080437217</v>
      </c>
      <c r="V229" s="1" t="s">
        <v>61</v>
      </c>
    </row>
    <row r="230" spans="1:22">
      <c r="A230" s="8" t="s">
        <v>18</v>
      </c>
      <c r="B230" s="3"/>
      <c r="C230" s="3"/>
      <c r="D230" s="3"/>
      <c r="E230" s="3"/>
      <c r="F230" s="3"/>
      <c r="G230" s="3"/>
      <c r="H230" s="3"/>
      <c r="I230" s="3"/>
      <c r="J230" s="3"/>
      <c r="K230" s="3"/>
      <c r="L230" s="3"/>
      <c r="M230" s="3"/>
      <c r="N230" s="10"/>
      <c r="O230" s="23">
        <f t="shared" ref="O230:Q230" si="76">O188*IF(O188&lt;0,1,O209)</f>
        <v>0</v>
      </c>
      <c r="P230" s="23">
        <f t="shared" si="76"/>
        <v>0</v>
      </c>
      <c r="Q230" s="27">
        <f t="shared" si="76"/>
        <v>0</v>
      </c>
      <c r="R230" s="3">
        <f t="shared" si="75"/>
        <v>0</v>
      </c>
      <c r="S230" s="3">
        <f>PRP_Data!R30</f>
        <v>40224474</v>
      </c>
      <c r="U230" s="3">
        <f>Q231+P232+O233+N234+M235+L236+K237+J238+I239+H240+G241+F242</f>
        <v>-166470.06469353096</v>
      </c>
      <c r="V230" s="1" t="s">
        <v>62</v>
      </c>
    </row>
    <row r="231" spans="1:22">
      <c r="A231" s="8" t="s">
        <v>19</v>
      </c>
      <c r="B231" s="3"/>
      <c r="C231" s="3"/>
      <c r="D231" s="3"/>
      <c r="E231" s="3"/>
      <c r="F231" s="3"/>
      <c r="G231" s="3"/>
      <c r="H231" s="3"/>
      <c r="I231" s="3"/>
      <c r="J231" s="3"/>
      <c r="K231" s="3"/>
      <c r="L231" s="3"/>
      <c r="M231" s="10"/>
      <c r="N231" s="23">
        <f t="shared" ref="N231:Q231" si="77">N189*IF(N189&lt;0,1,N210)</f>
        <v>0</v>
      </c>
      <c r="O231" s="23">
        <f t="shared" si="77"/>
        <v>0</v>
      </c>
      <c r="P231" s="23">
        <f t="shared" si="77"/>
        <v>0</v>
      </c>
      <c r="Q231" s="27">
        <f t="shared" si="77"/>
        <v>0</v>
      </c>
      <c r="R231" s="3">
        <f t="shared" si="75"/>
        <v>0</v>
      </c>
      <c r="S231" s="3">
        <f>PRP_Data!R31</f>
        <v>14708820</v>
      </c>
      <c r="U231" s="3">
        <f>Q232+P233+O234+N235+M236+L237+K238+J239+I240+H241+G242</f>
        <v>-101796.66437100485</v>
      </c>
      <c r="V231" s="1" t="s">
        <v>63</v>
      </c>
    </row>
    <row r="232" spans="1:22">
      <c r="A232" s="8" t="s">
        <v>20</v>
      </c>
      <c r="B232" s="3"/>
      <c r="C232" s="3"/>
      <c r="D232" s="3"/>
      <c r="E232" s="3"/>
      <c r="F232" s="3"/>
      <c r="G232" s="3"/>
      <c r="H232" s="3"/>
      <c r="I232" s="3"/>
      <c r="J232" s="3"/>
      <c r="K232" s="3"/>
      <c r="L232" s="10"/>
      <c r="M232" s="23">
        <f t="shared" ref="M232:Q232" si="78">M190*IF(M190&lt;0,1,M211)</f>
        <v>0</v>
      </c>
      <c r="N232" s="23">
        <f t="shared" si="78"/>
        <v>0</v>
      </c>
      <c r="O232" s="23">
        <f t="shared" si="78"/>
        <v>0</v>
      </c>
      <c r="P232" s="23">
        <f t="shared" si="78"/>
        <v>0</v>
      </c>
      <c r="Q232" s="27">
        <f t="shared" si="78"/>
        <v>0</v>
      </c>
      <c r="R232" s="3">
        <f t="shared" si="75"/>
        <v>0</v>
      </c>
      <c r="S232" s="3">
        <f>PRP_Data!R32</f>
        <v>14833629</v>
      </c>
      <c r="U232" s="3">
        <f>Q233+P234+O235+N236+M237+L238+K239+J240+I241+H242</f>
        <v>0</v>
      </c>
      <c r="V232" s="1" t="s">
        <v>64</v>
      </c>
    </row>
    <row r="233" spans="1:22">
      <c r="A233" s="8" t="s">
        <v>21</v>
      </c>
      <c r="B233" s="3"/>
      <c r="C233" s="3"/>
      <c r="D233" s="3"/>
      <c r="E233" s="3"/>
      <c r="F233" s="3"/>
      <c r="G233" s="3"/>
      <c r="H233" s="3"/>
      <c r="I233" s="3"/>
      <c r="J233" s="3"/>
      <c r="K233" s="10"/>
      <c r="L233" s="23">
        <f t="shared" ref="L233:Q233" si="79">L191*IF(L191&lt;0,1,L212)</f>
        <v>0</v>
      </c>
      <c r="M233" s="23">
        <f t="shared" si="79"/>
        <v>0</v>
      </c>
      <c r="N233" s="23">
        <f t="shared" si="79"/>
        <v>0</v>
      </c>
      <c r="O233" s="23">
        <f t="shared" si="79"/>
        <v>0</v>
      </c>
      <c r="P233" s="23">
        <f t="shared" si="79"/>
        <v>0</v>
      </c>
      <c r="Q233" s="27">
        <f t="shared" si="79"/>
        <v>0</v>
      </c>
      <c r="R233" s="3">
        <f t="shared" si="75"/>
        <v>0</v>
      </c>
      <c r="S233" s="3">
        <f>PRP_Data!R33</f>
        <v>29450549</v>
      </c>
      <c r="U233" s="3">
        <f>Q234+P235+O236+N237+M238+L239+K240+J241+I242</f>
        <v>0</v>
      </c>
      <c r="V233" s="1" t="s">
        <v>65</v>
      </c>
    </row>
    <row r="234" spans="1:22">
      <c r="A234" s="8" t="s">
        <v>22</v>
      </c>
      <c r="B234" s="3"/>
      <c r="C234" s="3"/>
      <c r="D234" s="3"/>
      <c r="E234" s="3"/>
      <c r="F234" s="3"/>
      <c r="G234" s="3"/>
      <c r="H234" s="3"/>
      <c r="I234" s="3"/>
      <c r="J234" s="10"/>
      <c r="K234" s="23">
        <f t="shared" ref="K234:Q234" si="80">K192*IF(K192&lt;0,1,K213)</f>
        <v>0</v>
      </c>
      <c r="L234" s="23">
        <f t="shared" si="80"/>
        <v>0</v>
      </c>
      <c r="M234" s="23">
        <f t="shared" si="80"/>
        <v>0</v>
      </c>
      <c r="N234" s="23">
        <f t="shared" si="80"/>
        <v>0</v>
      </c>
      <c r="O234" s="23">
        <f t="shared" si="80"/>
        <v>0</v>
      </c>
      <c r="P234" s="23">
        <f t="shared" si="80"/>
        <v>0</v>
      </c>
      <c r="Q234" s="27">
        <f t="shared" si="80"/>
        <v>0</v>
      </c>
      <c r="R234" s="3">
        <f t="shared" si="75"/>
        <v>0</v>
      </c>
      <c r="S234" s="3">
        <f>PRP_Data!R34</f>
        <v>43699206</v>
      </c>
      <c r="U234" s="3">
        <f>Q235+P236+O237+N238+M239+L240+K241+J242</f>
        <v>0</v>
      </c>
      <c r="V234" s="1" t="s">
        <v>66</v>
      </c>
    </row>
    <row r="235" spans="1:22">
      <c r="A235" s="8" t="s">
        <v>23</v>
      </c>
      <c r="B235" s="3"/>
      <c r="C235" s="3"/>
      <c r="D235" s="3"/>
      <c r="E235" s="3"/>
      <c r="F235" s="3"/>
      <c r="G235" s="3"/>
      <c r="H235" s="3"/>
      <c r="I235" s="10"/>
      <c r="J235" s="23">
        <f t="shared" ref="J235:Q235" si="81">J193*IF(J193&lt;0,1,J214)</f>
        <v>0</v>
      </c>
      <c r="K235" s="23">
        <f t="shared" si="81"/>
        <v>0</v>
      </c>
      <c r="L235" s="23">
        <f t="shared" si="81"/>
        <v>0</v>
      </c>
      <c r="M235" s="23">
        <f t="shared" si="81"/>
        <v>0</v>
      </c>
      <c r="N235" s="23">
        <f t="shared" si="81"/>
        <v>0</v>
      </c>
      <c r="O235" s="23">
        <f t="shared" si="81"/>
        <v>0</v>
      </c>
      <c r="P235" s="23">
        <f t="shared" si="81"/>
        <v>0</v>
      </c>
      <c r="Q235" s="27">
        <f t="shared" si="81"/>
        <v>0</v>
      </c>
      <c r="R235" s="3">
        <f t="shared" si="75"/>
        <v>0</v>
      </c>
      <c r="S235" s="3">
        <f>PRP_Data!R35</f>
        <v>24493760</v>
      </c>
      <c r="U235" s="3">
        <f>Q236+P237+O238+N239+M240+L241+K242</f>
        <v>0</v>
      </c>
      <c r="V235" s="1" t="s">
        <v>67</v>
      </c>
    </row>
    <row r="236" spans="1:22">
      <c r="A236" s="8" t="s">
        <v>24</v>
      </c>
      <c r="B236" s="3"/>
      <c r="C236" s="3"/>
      <c r="D236" s="3"/>
      <c r="E236" s="3"/>
      <c r="F236" s="3"/>
      <c r="G236" s="3"/>
      <c r="H236" s="10"/>
      <c r="I236" s="23">
        <f t="shared" ref="I236:Q236" si="82">I194*IF(I194&lt;0,1,I215)</f>
        <v>0</v>
      </c>
      <c r="J236" s="23">
        <f t="shared" si="82"/>
        <v>0</v>
      </c>
      <c r="K236" s="23">
        <f t="shared" si="82"/>
        <v>0</v>
      </c>
      <c r="L236" s="23">
        <f t="shared" si="82"/>
        <v>0</v>
      </c>
      <c r="M236" s="23">
        <f t="shared" si="82"/>
        <v>0</v>
      </c>
      <c r="N236" s="23">
        <f t="shared" si="82"/>
        <v>0</v>
      </c>
      <c r="O236" s="23">
        <f t="shared" si="82"/>
        <v>0</v>
      </c>
      <c r="P236" s="23">
        <f t="shared" si="82"/>
        <v>0</v>
      </c>
      <c r="Q236" s="27">
        <f t="shared" si="82"/>
        <v>0</v>
      </c>
      <c r="R236" s="3">
        <f t="shared" si="75"/>
        <v>0</v>
      </c>
      <c r="S236" s="3">
        <f>PRP_Data!R36</f>
        <v>20549804</v>
      </c>
      <c r="U236" s="3">
        <f>Q237+P238+O239+N240+M241+L242</f>
        <v>0</v>
      </c>
      <c r="V236" s="1" t="s">
        <v>68</v>
      </c>
    </row>
    <row r="237" spans="1:22">
      <c r="A237" s="8" t="s">
        <v>25</v>
      </c>
      <c r="B237" s="3"/>
      <c r="C237" s="3"/>
      <c r="D237" s="3"/>
      <c r="E237" s="3"/>
      <c r="F237" s="3"/>
      <c r="G237" s="10"/>
      <c r="H237" s="23">
        <f t="shared" ref="H237:Q237" si="83">H195*IF(H195&lt;0,1,H216)</f>
        <v>0</v>
      </c>
      <c r="I237" s="23">
        <f t="shared" si="83"/>
        <v>0</v>
      </c>
      <c r="J237" s="23">
        <f t="shared" si="83"/>
        <v>0</v>
      </c>
      <c r="K237" s="23">
        <f t="shared" si="83"/>
        <v>0</v>
      </c>
      <c r="L237" s="23">
        <f t="shared" si="83"/>
        <v>0</v>
      </c>
      <c r="M237" s="23">
        <f t="shared" si="83"/>
        <v>0</v>
      </c>
      <c r="N237" s="23">
        <f t="shared" si="83"/>
        <v>0</v>
      </c>
      <c r="O237" s="23">
        <f t="shared" si="83"/>
        <v>0</v>
      </c>
      <c r="P237" s="23">
        <f t="shared" si="83"/>
        <v>0</v>
      </c>
      <c r="Q237" s="27">
        <f t="shared" si="83"/>
        <v>0</v>
      </c>
      <c r="R237" s="3">
        <f t="shared" si="75"/>
        <v>0</v>
      </c>
      <c r="S237" s="3">
        <f>PRP_Data!R37</f>
        <v>39274691</v>
      </c>
      <c r="U237" s="3">
        <f>Q238+P239+O240+N241+M242</f>
        <v>0</v>
      </c>
      <c r="V237" s="1" t="s">
        <v>69</v>
      </c>
    </row>
    <row r="238" spans="1:22">
      <c r="A238" s="8" t="s">
        <v>26</v>
      </c>
      <c r="B238" s="3"/>
      <c r="C238" s="3"/>
      <c r="D238" s="3"/>
      <c r="E238" s="3"/>
      <c r="F238" s="10"/>
      <c r="G238" s="23">
        <f t="shared" ref="G238:Q238" si="84">G196*IF(G196&lt;0,1,G217)</f>
        <v>32162.710630685411</v>
      </c>
      <c r="H238" s="23">
        <f t="shared" si="84"/>
        <v>0</v>
      </c>
      <c r="I238" s="23">
        <f t="shared" si="84"/>
        <v>0</v>
      </c>
      <c r="J238" s="23">
        <f t="shared" si="84"/>
        <v>0</v>
      </c>
      <c r="K238" s="23">
        <f t="shared" si="84"/>
        <v>0</v>
      </c>
      <c r="L238" s="23">
        <f t="shared" si="84"/>
        <v>0</v>
      </c>
      <c r="M238" s="23">
        <f t="shared" si="84"/>
        <v>0</v>
      </c>
      <c r="N238" s="23">
        <f t="shared" si="84"/>
        <v>0</v>
      </c>
      <c r="O238" s="23">
        <f t="shared" si="84"/>
        <v>0</v>
      </c>
      <c r="P238" s="23">
        <f t="shared" si="84"/>
        <v>0</v>
      </c>
      <c r="Q238" s="27">
        <f t="shared" si="84"/>
        <v>0</v>
      </c>
      <c r="R238" s="3">
        <f t="shared" si="75"/>
        <v>32162.710630685411</v>
      </c>
      <c r="S238" s="3">
        <f>PRP_Data!R38</f>
        <v>85467041</v>
      </c>
      <c r="U238" s="3">
        <f>Q239+P240+O241+N242</f>
        <v>0</v>
      </c>
      <c r="V238" s="1" t="s">
        <v>70</v>
      </c>
    </row>
    <row r="239" spans="1:22">
      <c r="A239" s="8" t="s">
        <v>27</v>
      </c>
      <c r="B239" s="3"/>
      <c r="C239" s="3"/>
      <c r="D239" s="3"/>
      <c r="E239" s="10"/>
      <c r="F239" s="23">
        <f t="shared" ref="F239:Q239" si="85">F197*IF(F197&lt;0,1,F218)</f>
        <v>51072.900769887434</v>
      </c>
      <c r="G239" s="23">
        <f t="shared" si="85"/>
        <v>52773.602050658432</v>
      </c>
      <c r="H239" s="23">
        <f t="shared" si="85"/>
        <v>0</v>
      </c>
      <c r="I239" s="23">
        <f t="shared" si="85"/>
        <v>0</v>
      </c>
      <c r="J239" s="23">
        <f t="shared" si="85"/>
        <v>0</v>
      </c>
      <c r="K239" s="23">
        <f t="shared" si="85"/>
        <v>0</v>
      </c>
      <c r="L239" s="23">
        <f t="shared" si="85"/>
        <v>0</v>
      </c>
      <c r="M239" s="23">
        <f t="shared" si="85"/>
        <v>0</v>
      </c>
      <c r="N239" s="23">
        <f t="shared" si="85"/>
        <v>0</v>
      </c>
      <c r="O239" s="23">
        <f t="shared" si="85"/>
        <v>0</v>
      </c>
      <c r="P239" s="23">
        <f t="shared" si="85"/>
        <v>0</v>
      </c>
      <c r="Q239" s="27">
        <f t="shared" si="85"/>
        <v>0</v>
      </c>
      <c r="R239" s="3">
        <f t="shared" si="75"/>
        <v>103846.50282054587</v>
      </c>
      <c r="S239" s="3">
        <f>PRP_Data!R39</f>
        <v>36171643</v>
      </c>
      <c r="U239" s="3">
        <f>Q240+P241+O242</f>
        <v>0</v>
      </c>
      <c r="V239" s="1" t="s">
        <v>71</v>
      </c>
    </row>
    <row r="240" spans="1:22">
      <c r="A240" s="8" t="s">
        <v>28</v>
      </c>
      <c r="B240" s="3"/>
      <c r="C240" s="3"/>
      <c r="D240" s="10"/>
      <c r="E240" s="23">
        <f t="shared" ref="E240:Q240" si="86">E198*IF(E198&lt;0,1,E219)</f>
        <v>327380.15741688234</v>
      </c>
      <c r="F240" s="23">
        <f t="shared" si="86"/>
        <v>42285.218497401147</v>
      </c>
      <c r="G240" s="23">
        <f t="shared" si="86"/>
        <v>43693.294486274935</v>
      </c>
      <c r="H240" s="23">
        <f t="shared" si="86"/>
        <v>0</v>
      </c>
      <c r="I240" s="23">
        <f t="shared" si="86"/>
        <v>0</v>
      </c>
      <c r="J240" s="23">
        <f t="shared" si="86"/>
        <v>0</v>
      </c>
      <c r="K240" s="23">
        <f t="shared" si="86"/>
        <v>0</v>
      </c>
      <c r="L240" s="23">
        <f t="shared" si="86"/>
        <v>0</v>
      </c>
      <c r="M240" s="23">
        <f t="shared" si="86"/>
        <v>0</v>
      </c>
      <c r="N240" s="23">
        <f t="shared" si="86"/>
        <v>0</v>
      </c>
      <c r="O240" s="23">
        <f t="shared" si="86"/>
        <v>0</v>
      </c>
      <c r="P240" s="23">
        <f t="shared" si="86"/>
        <v>0</v>
      </c>
      <c r="Q240" s="27">
        <f t="shared" si="86"/>
        <v>0</v>
      </c>
      <c r="R240" s="3">
        <f t="shared" si="75"/>
        <v>413358.67040055845</v>
      </c>
      <c r="S240" s="3">
        <f>PRP_Data!R40</f>
        <v>40313375</v>
      </c>
      <c r="U240" s="3">
        <f>Q241+P242</f>
        <v>0</v>
      </c>
      <c r="V240" s="1" t="s">
        <v>72</v>
      </c>
    </row>
    <row r="241" spans="1:22">
      <c r="A241" s="8" t="s">
        <v>29</v>
      </c>
      <c r="B241" s="3"/>
      <c r="C241" s="10"/>
      <c r="D241" s="23">
        <f t="shared" ref="D241:Q241" si="87">D199*IF(D199&lt;0,1,D220)</f>
        <v>1972241.3342692368</v>
      </c>
      <c r="E241" s="23">
        <f t="shared" si="87"/>
        <v>-517387.20258008543</v>
      </c>
      <c r="F241" s="23">
        <f t="shared" si="87"/>
        <v>-64673.40032251786</v>
      </c>
      <c r="G241" s="23">
        <f t="shared" si="87"/>
        <v>-64673.400322503498</v>
      </c>
      <c r="H241" s="23">
        <f t="shared" si="87"/>
        <v>0</v>
      </c>
      <c r="I241" s="23">
        <f t="shared" si="87"/>
        <v>0</v>
      </c>
      <c r="J241" s="23">
        <f t="shared" si="87"/>
        <v>0</v>
      </c>
      <c r="K241" s="23">
        <f t="shared" si="87"/>
        <v>0</v>
      </c>
      <c r="L241" s="23">
        <f t="shared" si="87"/>
        <v>0</v>
      </c>
      <c r="M241" s="23">
        <f t="shared" si="87"/>
        <v>0</v>
      </c>
      <c r="N241" s="23">
        <f t="shared" si="87"/>
        <v>0</v>
      </c>
      <c r="O241" s="23">
        <f t="shared" si="87"/>
        <v>0</v>
      </c>
      <c r="P241" s="23">
        <f t="shared" si="87"/>
        <v>0</v>
      </c>
      <c r="Q241" s="27">
        <f t="shared" si="87"/>
        <v>0</v>
      </c>
      <c r="R241" s="3">
        <f t="shared" si="75"/>
        <v>1325507.33104413</v>
      </c>
      <c r="S241" s="3">
        <f>PRP_Data!R41</f>
        <v>48991331</v>
      </c>
      <c r="U241" s="3">
        <f>Q242</f>
        <v>0</v>
      </c>
      <c r="V241" s="1" t="s">
        <v>161</v>
      </c>
    </row>
    <row r="242" spans="1:22">
      <c r="A242" s="9" t="s">
        <v>30</v>
      </c>
      <c r="B242" s="10"/>
      <c r="C242" s="24">
        <f t="shared" ref="C242:Q242" si="88">C200*IF(C200&lt;0,1,C221)</f>
        <v>38286739.019940287</v>
      </c>
      <c r="D242" s="25">
        <f t="shared" si="88"/>
        <v>3207702.7866814937</v>
      </c>
      <c r="E242" s="25">
        <f t="shared" si="88"/>
        <v>-814373.31496812927</v>
      </c>
      <c r="F242" s="25">
        <f t="shared" si="88"/>
        <v>-101796.66437102745</v>
      </c>
      <c r="G242" s="25">
        <f t="shared" si="88"/>
        <v>-101796.66437100485</v>
      </c>
      <c r="H242" s="25">
        <f t="shared" si="88"/>
        <v>0</v>
      </c>
      <c r="I242" s="25">
        <f t="shared" si="88"/>
        <v>0</v>
      </c>
      <c r="J242" s="25">
        <f t="shared" si="88"/>
        <v>0</v>
      </c>
      <c r="K242" s="25">
        <f t="shared" si="88"/>
        <v>0</v>
      </c>
      <c r="L242" s="25">
        <f t="shared" si="88"/>
        <v>0</v>
      </c>
      <c r="M242" s="25">
        <f t="shared" si="88"/>
        <v>0</v>
      </c>
      <c r="N242" s="25">
        <f t="shared" si="88"/>
        <v>0</v>
      </c>
      <c r="O242" s="25">
        <f t="shared" si="88"/>
        <v>0</v>
      </c>
      <c r="P242" s="25">
        <f t="shared" si="88"/>
        <v>0</v>
      </c>
      <c r="Q242" s="28">
        <f t="shared" si="88"/>
        <v>0</v>
      </c>
      <c r="R242" s="3">
        <f t="shared" si="75"/>
        <v>40476475.162911616</v>
      </c>
      <c r="S242" s="3">
        <f>PRP_Data!R42</f>
        <v>51793285</v>
      </c>
    </row>
    <row r="244" spans="1:22">
      <c r="B244" s="79" t="s">
        <v>162</v>
      </c>
      <c r="C244" s="80"/>
      <c r="D244" s="79" t="s">
        <v>163</v>
      </c>
      <c r="E244" s="80"/>
    </row>
    <row r="245" spans="1:22">
      <c r="A245" s="4" t="s">
        <v>13</v>
      </c>
      <c r="B245" s="81" t="s">
        <v>153</v>
      </c>
      <c r="C245" s="81" t="s">
        <v>164</v>
      </c>
      <c r="D245" s="81" t="s">
        <v>153</v>
      </c>
      <c r="E245" s="81" t="s">
        <v>164</v>
      </c>
      <c r="F245" s="4" t="s">
        <v>165</v>
      </c>
      <c r="G245" s="77" t="s">
        <v>166</v>
      </c>
      <c r="H245" s="77" t="s">
        <v>167</v>
      </c>
      <c r="I245" s="77" t="s">
        <v>168</v>
      </c>
      <c r="J245" s="77" t="s">
        <v>169</v>
      </c>
    </row>
    <row r="246" spans="1:22">
      <c r="A246" s="7" t="s">
        <v>15</v>
      </c>
      <c r="B246" s="14">
        <f t="shared" ref="B246:B261" si="89">R185</f>
        <v>12426425.803951403</v>
      </c>
      <c r="C246" s="14">
        <f t="shared" ref="C246:C261" si="90">U185</f>
        <v>0</v>
      </c>
      <c r="D246" s="14">
        <f>SUM(R227:S227)</f>
        <v>11525041</v>
      </c>
      <c r="E246" s="14">
        <f>R227</f>
        <v>0</v>
      </c>
      <c r="F246" s="82">
        <f>D246/PRP_NCL_rep!C125</f>
        <v>0.50737589013010442</v>
      </c>
      <c r="G246" s="78">
        <f>$F$264</f>
        <v>0.61952896667284119</v>
      </c>
      <c r="H246" s="78">
        <f>$F$265</f>
        <v>0.63782721581784185</v>
      </c>
      <c r="I246" s="78">
        <f>$F$266</f>
        <v>0.59352603180843322</v>
      </c>
      <c r="J246" s="78">
        <f>$F$267</f>
        <v>0.63492119856412488</v>
      </c>
    </row>
    <row r="247" spans="1:22">
      <c r="A247" s="8" t="s">
        <v>16</v>
      </c>
      <c r="B247" s="15">
        <f t="shared" si="89"/>
        <v>11073559.895138426</v>
      </c>
      <c r="C247" s="15">
        <f t="shared" si="90"/>
        <v>0</v>
      </c>
      <c r="D247" s="15">
        <f t="shared" ref="D247:D261" si="91">SUM(R228:S228)</f>
        <v>10321740</v>
      </c>
      <c r="E247" s="15">
        <f t="shared" ref="E247:E261" si="92">R228</f>
        <v>0</v>
      </c>
      <c r="F247" s="68">
        <f>D247/PRP_NCL_rep!C126</f>
        <v>0.41266237652383736</v>
      </c>
      <c r="G247" s="78">
        <f t="shared" ref="G247:G261" si="93">$F$264</f>
        <v>0.61952896667284119</v>
      </c>
      <c r="H247" s="78">
        <f t="shared" ref="H247:H261" si="94">$F$265</f>
        <v>0.63782721581784185</v>
      </c>
      <c r="I247" s="78">
        <f t="shared" ref="I247:I261" si="95">$F$266</f>
        <v>0.59352603180843322</v>
      </c>
      <c r="J247" s="78">
        <f t="shared" ref="J247:J261" si="96">$F$267</f>
        <v>0.63492119856412488</v>
      </c>
    </row>
    <row r="248" spans="1:22">
      <c r="A248" s="8" t="s">
        <v>17</v>
      </c>
      <c r="B248" s="15">
        <f t="shared" si="89"/>
        <v>7295382.1898064828</v>
      </c>
      <c r="C248" s="15">
        <f t="shared" si="90"/>
        <v>0</v>
      </c>
      <c r="D248" s="15">
        <f t="shared" si="91"/>
        <v>6864188</v>
      </c>
      <c r="E248" s="15">
        <f t="shared" si="92"/>
        <v>0</v>
      </c>
      <c r="F248" s="68">
        <f>D248/PRP_NCL_rep!C127</f>
        <v>0.24400841069502738</v>
      </c>
      <c r="G248" s="78">
        <f t="shared" si="93"/>
        <v>0.61952896667284119</v>
      </c>
      <c r="H248" s="78">
        <f t="shared" si="94"/>
        <v>0.63782721581784185</v>
      </c>
      <c r="I248" s="78">
        <f t="shared" si="95"/>
        <v>0.59352603180843322</v>
      </c>
      <c r="J248" s="78">
        <f t="shared" si="96"/>
        <v>0.63492119856412488</v>
      </c>
    </row>
    <row r="249" spans="1:22">
      <c r="A249" s="8" t="s">
        <v>18</v>
      </c>
      <c r="B249" s="15">
        <f t="shared" si="89"/>
        <v>42700688.266544439</v>
      </c>
      <c r="C249" s="15">
        <f t="shared" si="90"/>
        <v>0</v>
      </c>
      <c r="D249" s="15">
        <f t="shared" si="91"/>
        <v>40224474</v>
      </c>
      <c r="E249" s="15">
        <f t="shared" si="92"/>
        <v>0</v>
      </c>
      <c r="F249" s="68">
        <f>D249/PRP_NCL_rep!C128</f>
        <v>1.3066177291301624</v>
      </c>
      <c r="G249" s="78">
        <f t="shared" si="93"/>
        <v>0.61952896667284119</v>
      </c>
      <c r="H249" s="78">
        <f t="shared" si="94"/>
        <v>0.63782721581784185</v>
      </c>
      <c r="I249" s="78">
        <f t="shared" si="95"/>
        <v>0.59352603180843322</v>
      </c>
      <c r="J249" s="78">
        <f t="shared" si="96"/>
        <v>0.63492119856412488</v>
      </c>
    </row>
    <row r="250" spans="1:22">
      <c r="A250" s="8" t="s">
        <v>19</v>
      </c>
      <c r="B250" s="15">
        <f t="shared" si="89"/>
        <v>15537638.563688083</v>
      </c>
      <c r="C250" s="15">
        <f t="shared" si="90"/>
        <v>0</v>
      </c>
      <c r="D250" s="15">
        <f t="shared" si="91"/>
        <v>14708820</v>
      </c>
      <c r="E250" s="15">
        <f t="shared" si="92"/>
        <v>0</v>
      </c>
      <c r="F250" s="68">
        <f>D250/PRP_NCL_rep!C129</f>
        <v>0.43392421051255908</v>
      </c>
      <c r="G250" s="78">
        <f t="shared" si="93"/>
        <v>0.61952896667284119</v>
      </c>
      <c r="H250" s="78">
        <f t="shared" si="94"/>
        <v>0.63782721581784185</v>
      </c>
      <c r="I250" s="78">
        <f t="shared" si="95"/>
        <v>0.59352603180843322</v>
      </c>
      <c r="J250" s="78">
        <f t="shared" si="96"/>
        <v>0.63492119856412488</v>
      </c>
    </row>
    <row r="251" spans="1:22">
      <c r="A251" s="8" t="s">
        <v>20</v>
      </c>
      <c r="B251" s="15">
        <f t="shared" si="89"/>
        <v>15614075.43041415</v>
      </c>
      <c r="C251" s="15">
        <f t="shared" si="90"/>
        <v>0</v>
      </c>
      <c r="D251" s="15">
        <f t="shared" si="91"/>
        <v>14833629</v>
      </c>
      <c r="E251" s="15">
        <f t="shared" si="92"/>
        <v>0</v>
      </c>
      <c r="F251" s="68">
        <f>D251/PRP_NCL_rep!C130</f>
        <v>0.39047440338847972</v>
      </c>
      <c r="G251" s="78">
        <f t="shared" si="93"/>
        <v>0.61952896667284119</v>
      </c>
      <c r="H251" s="78">
        <f t="shared" si="94"/>
        <v>0.63782721581784185</v>
      </c>
      <c r="I251" s="78">
        <f t="shared" si="95"/>
        <v>0.59352603180843322</v>
      </c>
      <c r="J251" s="78">
        <f t="shared" si="96"/>
        <v>0.63492119856412488</v>
      </c>
    </row>
    <row r="252" spans="1:22">
      <c r="A252" s="8" t="s">
        <v>21</v>
      </c>
      <c r="B252" s="15">
        <f t="shared" si="89"/>
        <v>30801399.759410124</v>
      </c>
      <c r="C252" s="15">
        <f t="shared" si="90"/>
        <v>0</v>
      </c>
      <c r="D252" s="15">
        <f t="shared" si="91"/>
        <v>29450549</v>
      </c>
      <c r="E252" s="15">
        <f t="shared" si="92"/>
        <v>0</v>
      </c>
      <c r="F252" s="68">
        <f>D252/PRP_NCL_rep!C131</f>
        <v>0.70823879777227594</v>
      </c>
      <c r="G252" s="78">
        <f t="shared" si="93"/>
        <v>0.61952896667284119</v>
      </c>
      <c r="H252" s="78">
        <f t="shared" si="94"/>
        <v>0.63782721581784185</v>
      </c>
      <c r="I252" s="78">
        <f t="shared" si="95"/>
        <v>0.59352603180843322</v>
      </c>
      <c r="J252" s="78">
        <f t="shared" si="96"/>
        <v>0.63492119856412488</v>
      </c>
    </row>
    <row r="253" spans="1:22">
      <c r="A253" s="8" t="s">
        <v>22</v>
      </c>
      <c r="B253" s="15">
        <f t="shared" si="89"/>
        <v>45482857.830102339</v>
      </c>
      <c r="C253" s="15">
        <f t="shared" si="90"/>
        <v>0</v>
      </c>
      <c r="D253" s="15">
        <f t="shared" si="91"/>
        <v>43699206</v>
      </c>
      <c r="E253" s="15">
        <f t="shared" si="92"/>
        <v>0</v>
      </c>
      <c r="F253" s="68">
        <f>D253/PRP_NCL_rep!C132</f>
        <v>0.94638314077350838</v>
      </c>
      <c r="G253" s="78">
        <f t="shared" si="93"/>
        <v>0.61952896667284119</v>
      </c>
      <c r="H253" s="78">
        <f t="shared" si="94"/>
        <v>0.63782721581784185</v>
      </c>
      <c r="I253" s="78">
        <f t="shared" si="95"/>
        <v>0.59352603180843322</v>
      </c>
      <c r="J253" s="78">
        <f t="shared" si="96"/>
        <v>0.63492119856412488</v>
      </c>
    </row>
    <row r="254" spans="1:22">
      <c r="A254" s="8" t="s">
        <v>23</v>
      </c>
      <c r="B254" s="15">
        <f t="shared" si="89"/>
        <v>25391826.730217356</v>
      </c>
      <c r="C254" s="15">
        <f t="shared" si="90"/>
        <v>0</v>
      </c>
      <c r="D254" s="15">
        <f t="shared" si="91"/>
        <v>24493760</v>
      </c>
      <c r="E254" s="15">
        <f t="shared" si="92"/>
        <v>0</v>
      </c>
      <c r="F254" s="68">
        <f>D254/PRP_NCL_rep!C133</f>
        <v>0.48082088990498717</v>
      </c>
      <c r="G254" s="78">
        <f t="shared" si="93"/>
        <v>0.61952896667284119</v>
      </c>
      <c r="H254" s="78">
        <f t="shared" si="94"/>
        <v>0.63782721581784185</v>
      </c>
      <c r="I254" s="78">
        <f t="shared" si="95"/>
        <v>0.59352603180843322</v>
      </c>
      <c r="J254" s="78">
        <f t="shared" si="96"/>
        <v>0.63492119856412488</v>
      </c>
    </row>
    <row r="255" spans="1:22">
      <c r="A255" s="8" t="s">
        <v>24</v>
      </c>
      <c r="B255" s="15">
        <f t="shared" si="89"/>
        <v>21187885.016627923</v>
      </c>
      <c r="C255" s="15">
        <f t="shared" si="90"/>
        <v>0</v>
      </c>
      <c r="D255" s="15">
        <f t="shared" si="91"/>
        <v>20549804</v>
      </c>
      <c r="E255" s="15">
        <f t="shared" si="92"/>
        <v>0</v>
      </c>
      <c r="F255" s="68">
        <f>D255/PRP_NCL_rep!C134</f>
        <v>0.35767425339365444</v>
      </c>
      <c r="G255" s="78">
        <f t="shared" si="93"/>
        <v>0.61952896667284119</v>
      </c>
      <c r="H255" s="78">
        <f t="shared" si="94"/>
        <v>0.63782721581784185</v>
      </c>
      <c r="I255" s="78">
        <f t="shared" si="95"/>
        <v>0.59352603180843322</v>
      </c>
      <c r="J255" s="78">
        <f t="shared" si="96"/>
        <v>0.63492119856412488</v>
      </c>
    </row>
    <row r="256" spans="1:22">
      <c r="A256" s="8" t="s">
        <v>25</v>
      </c>
      <c r="B256" s="15">
        <f t="shared" si="89"/>
        <v>40268516.533114672</v>
      </c>
      <c r="C256" s="15">
        <f t="shared" si="90"/>
        <v>0</v>
      </c>
      <c r="D256" s="15">
        <f t="shared" si="91"/>
        <v>39274691</v>
      </c>
      <c r="E256" s="15">
        <f t="shared" si="92"/>
        <v>0</v>
      </c>
      <c r="F256" s="68">
        <f>D256/PRP_NCL_rep!C135</f>
        <v>0.61606616211459786</v>
      </c>
      <c r="G256" s="78">
        <f t="shared" si="93"/>
        <v>0.61952896667284119</v>
      </c>
      <c r="H256" s="78">
        <f t="shared" si="94"/>
        <v>0.63782721581784185</v>
      </c>
      <c r="I256" s="78">
        <f t="shared" si="95"/>
        <v>0.59352603180843322</v>
      </c>
      <c r="J256" s="78">
        <f t="shared" si="96"/>
        <v>0.63492119856412488</v>
      </c>
    </row>
    <row r="257" spans="1:10">
      <c r="A257" s="8" t="s">
        <v>26</v>
      </c>
      <c r="B257" s="15">
        <f t="shared" si="89"/>
        <v>87246567.32765004</v>
      </c>
      <c r="C257" s="15">
        <f t="shared" si="90"/>
        <v>31640.223089322448</v>
      </c>
      <c r="D257" s="15">
        <f t="shared" si="91"/>
        <v>85499203.710630685</v>
      </c>
      <c r="E257" s="15">
        <f t="shared" si="92"/>
        <v>32162.710630685411</v>
      </c>
      <c r="F257" s="68">
        <f>D257/PRP_NCL_rep!C136</f>
        <v>1.2009208279342125</v>
      </c>
      <c r="G257" s="78">
        <f t="shared" si="93"/>
        <v>0.61952896667284119</v>
      </c>
      <c r="H257" s="78">
        <f t="shared" si="94"/>
        <v>0.63782721581784185</v>
      </c>
      <c r="I257" s="78">
        <f t="shared" si="95"/>
        <v>0.59352603180843322</v>
      </c>
      <c r="J257" s="78">
        <f t="shared" si="96"/>
        <v>0.63492119856412488</v>
      </c>
    </row>
    <row r="258" spans="1:10">
      <c r="A258" s="8" t="s">
        <v>27</v>
      </c>
      <c r="B258" s="15">
        <f t="shared" si="89"/>
        <v>36817908.593720518</v>
      </c>
      <c r="C258" s="15">
        <f t="shared" si="90"/>
        <v>100486.42931458354</v>
      </c>
      <c r="D258" s="15">
        <f t="shared" si="91"/>
        <v>36275489.502820544</v>
      </c>
      <c r="E258" s="15">
        <f t="shared" si="92"/>
        <v>103846.50282054587</v>
      </c>
      <c r="F258" s="68">
        <f>D258/PRP_NCL_rep!C137</f>
        <v>0.46432086386003646</v>
      </c>
      <c r="G258" s="78">
        <f t="shared" si="93"/>
        <v>0.61952896667284119</v>
      </c>
      <c r="H258" s="78">
        <f t="shared" si="94"/>
        <v>0.63782721581784185</v>
      </c>
      <c r="I258" s="78">
        <f t="shared" si="95"/>
        <v>0.59352603180843322</v>
      </c>
      <c r="J258" s="78">
        <f t="shared" si="96"/>
        <v>0.63492119856412488</v>
      </c>
    </row>
    <row r="259" spans="1:10">
      <c r="A259" s="8" t="s">
        <v>28</v>
      </c>
      <c r="B259" s="15">
        <f t="shared" si="89"/>
        <v>41136275.431409582</v>
      </c>
      <c r="C259" s="15">
        <f t="shared" si="90"/>
        <v>402577.27864691615</v>
      </c>
      <c r="D259" s="15">
        <f t="shared" si="91"/>
        <v>40726733.67040056</v>
      </c>
      <c r="E259" s="15">
        <f t="shared" si="92"/>
        <v>413358.67040055845</v>
      </c>
      <c r="F259" s="68">
        <f>D259/PRP_NCL_rep!C138</f>
        <v>0.46750366064741705</v>
      </c>
      <c r="G259" s="78">
        <f t="shared" si="93"/>
        <v>0.61952896667284119</v>
      </c>
      <c r="H259" s="78">
        <f t="shared" si="94"/>
        <v>0.63782721581784185</v>
      </c>
      <c r="I259" s="78">
        <f t="shared" si="95"/>
        <v>0.59352603180843322</v>
      </c>
      <c r="J259" s="78">
        <f t="shared" si="96"/>
        <v>0.63492119856412488</v>
      </c>
    </row>
    <row r="260" spans="1:10">
      <c r="A260" s="8" t="s">
        <v>29</v>
      </c>
      <c r="B260" s="15">
        <f t="shared" si="89"/>
        <v>50563251.470501199</v>
      </c>
      <c r="C260" s="15">
        <f t="shared" si="90"/>
        <v>1293468.0064502135</v>
      </c>
      <c r="D260" s="15">
        <f t="shared" si="91"/>
        <v>50316838.33104413</v>
      </c>
      <c r="E260" s="15">
        <f t="shared" si="92"/>
        <v>1325507.33104413</v>
      </c>
      <c r="F260" s="68">
        <f>D260/PRP_NCL_rep!C139</f>
        <v>0.51818369016359389</v>
      </c>
      <c r="G260" s="78">
        <f t="shared" si="93"/>
        <v>0.61952896667284119</v>
      </c>
      <c r="H260" s="78">
        <f t="shared" si="94"/>
        <v>0.63782721581784185</v>
      </c>
      <c r="I260" s="78">
        <f t="shared" si="95"/>
        <v>0.59352603180843322</v>
      </c>
      <c r="J260" s="78">
        <f t="shared" si="96"/>
        <v>0.63492119856412488</v>
      </c>
    </row>
    <row r="261" spans="1:10">
      <c r="A261" s="9" t="s">
        <v>30</v>
      </c>
      <c r="B261" s="16">
        <f t="shared" si="89"/>
        <v>91622348.30083634</v>
      </c>
      <c r="C261" s="16">
        <f t="shared" si="90"/>
        <v>39700699.104696266</v>
      </c>
      <c r="D261" s="16">
        <f t="shared" si="91"/>
        <v>92269760.162911624</v>
      </c>
      <c r="E261" s="16">
        <f t="shared" si="92"/>
        <v>40476475.162911616</v>
      </c>
      <c r="F261" s="72">
        <f>D261/PRP_NCL_rep!C140</f>
        <v>0.85728815982100437</v>
      </c>
      <c r="G261" s="78">
        <f t="shared" si="93"/>
        <v>0.61952896667284119</v>
      </c>
      <c r="H261" s="78">
        <f t="shared" si="94"/>
        <v>0.63782721581784185</v>
      </c>
      <c r="I261" s="78">
        <f t="shared" si="95"/>
        <v>0.59352603180843322</v>
      </c>
      <c r="J261" s="78">
        <f t="shared" si="96"/>
        <v>0.63492119856412488</v>
      </c>
    </row>
    <row r="262" spans="1:10">
      <c r="A262" s="4" t="s">
        <v>38</v>
      </c>
      <c r="B262" s="83">
        <f>SUM(B246:B261)</f>
        <v>575166607.14313316</v>
      </c>
      <c r="C262" s="83">
        <f t="shared" ref="C262:E262" si="97">SUM(C246:C261)</f>
        <v>41528871.042197302</v>
      </c>
      <c r="D262" s="83">
        <f t="shared" si="97"/>
        <v>561033927.3778075</v>
      </c>
      <c r="E262" s="83">
        <f t="shared" si="97"/>
        <v>42351350.377807535</v>
      </c>
    </row>
    <row r="264" spans="1:10">
      <c r="A264" s="1" t="s">
        <v>170</v>
      </c>
      <c r="B264" s="64"/>
      <c r="C264" s="64">
        <f>E262/C262</f>
        <v>1.0198050010744215</v>
      </c>
      <c r="F264" s="44">
        <f>AVERAGE(F246:F261)</f>
        <v>0.61952896667284119</v>
      </c>
      <c r="G264" s="1" t="s">
        <v>171</v>
      </c>
    </row>
    <row r="265" spans="1:10">
      <c r="C265" s="64"/>
      <c r="F265" s="44">
        <f>SUMPRODUCT(F246:F261,PRP_NCL_rep!C125:C140)/SUM(PRP_NCL_rep!C125:C140)</f>
        <v>0.63782721581784185</v>
      </c>
      <c r="G265" s="1" t="s">
        <v>172</v>
      </c>
    </row>
    <row r="266" spans="1:10">
      <c r="F266" s="44">
        <f>SUMPRODUCT(F258:F261,PRP_NCL_rep!C137:C140)/SUM(PRP_NCL_rep!C137:C140)</f>
        <v>0.59352603180843322</v>
      </c>
      <c r="G266" s="1" t="s">
        <v>173</v>
      </c>
    </row>
    <row r="267" spans="1:10">
      <c r="F267" s="44">
        <f>SUMPRODUCT(F254:F261,PRP_NCL_rep!C133:C140)/SUM(PRP_NCL_rep!C133:C140)</f>
        <v>0.63492119856412488</v>
      </c>
      <c r="G267" s="1" t="s">
        <v>174</v>
      </c>
    </row>
  </sheetData>
  <conditionalFormatting sqref="B127:Q142">
    <cfRule type="colorScale" priority="13">
      <colorScale>
        <cfvo type="min"/>
        <cfvo type="percentile" val="50"/>
        <cfvo type="max"/>
        <color rgb="FFF8696B"/>
        <color rgb="FFFFEB84"/>
        <color rgb="FF63BE7B"/>
      </colorScale>
    </cfRule>
  </conditionalFormatting>
  <conditionalFormatting sqref="B145:Q145">
    <cfRule type="colorScale" priority="12">
      <colorScale>
        <cfvo type="min"/>
        <cfvo type="percentile" val="50"/>
        <cfvo type="max"/>
        <color rgb="FFF8696B"/>
        <color rgb="FFFFEB84"/>
        <color rgb="FF63BE7B"/>
      </colorScale>
    </cfRule>
  </conditionalFormatting>
  <conditionalFormatting sqref="B146:Q146">
    <cfRule type="colorScale" priority="11">
      <colorScale>
        <cfvo type="min"/>
        <cfvo type="percentile" val="50"/>
        <cfvo type="max"/>
        <color rgb="FFF8696B"/>
        <color rgb="FFFFEB84"/>
        <color rgb="FF63BE7B"/>
      </colorScale>
    </cfRule>
  </conditionalFormatting>
  <conditionalFormatting sqref="B147:Q147">
    <cfRule type="colorScale" priority="10">
      <colorScale>
        <cfvo type="min"/>
        <cfvo type="percentile" val="50"/>
        <cfvo type="max"/>
        <color rgb="FFF8696B"/>
        <color rgb="FFFFEB84"/>
        <color rgb="FF63BE7B"/>
      </colorScale>
    </cfRule>
  </conditionalFormatting>
  <conditionalFormatting sqref="B148:Q148">
    <cfRule type="colorScale" priority="9">
      <colorScale>
        <cfvo type="min"/>
        <cfvo type="percentile" val="50"/>
        <cfvo type="max"/>
        <color rgb="FFF8696B"/>
        <color rgb="FFFFEB84"/>
        <color rgb="FF63BE7B"/>
      </colorScale>
    </cfRule>
  </conditionalFormatting>
  <conditionalFormatting sqref="B149:Q149">
    <cfRule type="colorScale" priority="8">
      <colorScale>
        <cfvo type="min"/>
        <cfvo type="percentile" val="50"/>
        <cfvo type="max"/>
        <color rgb="FFF8696B"/>
        <color rgb="FFFFEB84"/>
        <color rgb="FF63BE7B"/>
      </colorScale>
    </cfRule>
  </conditionalFormatting>
  <conditionalFormatting sqref="B150:Q150">
    <cfRule type="colorScale" priority="7">
      <colorScale>
        <cfvo type="min"/>
        <cfvo type="percentile" val="50"/>
        <cfvo type="max"/>
        <color rgb="FFF8696B"/>
        <color rgb="FFFFEB84"/>
        <color rgb="FF63BE7B"/>
      </colorScale>
    </cfRule>
  </conditionalFormatting>
  <conditionalFormatting sqref="C27:Q27 C28:P28 C29:O29 C30:N30 C31:M31 C32:L32 C33:K33 C34:J34 C35:I35 C36:H36 C37:G37 C38:F38 C39:E39 C40:D40 C41">
    <cfRule type="colorScale" priority="18">
      <colorScale>
        <cfvo type="min"/>
        <cfvo type="percentile" val="50"/>
        <cfvo type="max"/>
        <color rgb="FF63BE7B"/>
        <color rgb="FFFFEB84"/>
        <color rgb="FFF8696B"/>
      </colorScale>
    </cfRule>
  </conditionalFormatting>
  <conditionalFormatting sqref="C44:Q50">
    <cfRule type="colorScale" priority="19">
      <colorScale>
        <cfvo type="min"/>
        <cfvo type="percentile" val="50"/>
        <cfvo type="max"/>
        <color rgb="FF63BE7B"/>
        <color rgb="FFFFEB84"/>
        <color rgb="FFF8696B"/>
      </colorScale>
    </cfRule>
  </conditionalFormatting>
  <conditionalFormatting sqref="R22">
    <cfRule type="expression" dxfId="26" priority="2">
      <formula>TRUE</formula>
    </cfRule>
  </conditionalFormatting>
  <conditionalFormatting sqref="R44:R51">
    <cfRule type="colorScale" priority="16">
      <colorScale>
        <cfvo type="min"/>
        <cfvo type="percentile" val="50"/>
        <cfvo type="max"/>
        <color rgb="FF63BE7B"/>
        <color rgb="FFFFEB84"/>
        <color rgb="FFF8696B"/>
      </colorScale>
    </cfRule>
  </conditionalFormatting>
  <conditionalFormatting sqref="S185:S200">
    <cfRule type="expression" dxfId="25" priority="1">
      <formula>TRUE</formula>
    </cfRule>
  </conditionalFormatting>
  <conditionalFormatting sqref="T127:T151">
    <cfRule type="colorScale" priority="3">
      <colorScale>
        <cfvo type="min"/>
        <cfvo type="percentile" val="50"/>
        <cfvo type="max"/>
        <color rgb="FF63BE7B"/>
        <color rgb="FFFFEB84"/>
        <color rgb="FFF8696B"/>
      </colorScale>
    </cfRule>
  </conditionalFormatting>
  <pageMargins left="0.7" right="0.7" top="0.75" bottom="0.75" header="0.3" footer="0.3"/>
  <pageSetup orientation="portrait" verticalDpi="0"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7E66F-2E10-442A-BF95-29D626F30AFC}">
  <sheetPr>
    <tabColor theme="7" tint="0.59999389629810485"/>
  </sheetPr>
  <dimension ref="A2:V168"/>
  <sheetViews>
    <sheetView showGridLines="0" zoomScale="85" zoomScaleNormal="85" workbookViewId="0"/>
  </sheetViews>
  <sheetFormatPr defaultRowHeight="15"/>
  <cols>
    <col min="1" max="1" width="28.5703125" style="1" customWidth="1"/>
    <col min="2" max="3" width="14.5703125" style="1" bestFit="1" customWidth="1"/>
    <col min="4" max="4" width="14.42578125" style="1" bestFit="1" customWidth="1"/>
    <col min="5" max="5" width="14.140625" style="1" bestFit="1" customWidth="1"/>
    <col min="6" max="7" width="12.28515625" style="1" bestFit="1" customWidth="1"/>
    <col min="8" max="16" width="11.42578125" style="1" bestFit="1" customWidth="1"/>
    <col min="17" max="17" width="12.5703125" style="1" bestFit="1" customWidth="1"/>
    <col min="18" max="18" width="11.140625" style="1" customWidth="1"/>
    <col min="19" max="19" width="11.42578125" style="1" bestFit="1" customWidth="1"/>
    <col min="20" max="20" width="10.42578125" style="1" customWidth="1"/>
    <col min="21" max="21" width="12.140625" style="1" customWidth="1"/>
    <col min="22" max="16384" width="9.140625" style="1"/>
  </cols>
  <sheetData>
    <row r="2" spans="1:19">
      <c r="A2" s="17" t="str">
        <f>"Incremental payment values ("&amp;TEXT(valn_point,"mmm-yy")&amp;"$)"</f>
        <v>Incremental payment values (Dec-21$)</v>
      </c>
    </row>
    <row r="3" spans="1:19">
      <c r="B3" s="1" t="str">
        <f>PRP_Data!B25</f>
        <v>Development quarter</v>
      </c>
    </row>
    <row r="4" spans="1:19">
      <c r="A4" s="4" t="str">
        <f>PRP_Data!A26</f>
        <v>Accident quarter</v>
      </c>
      <c r="B4" s="5">
        <f>PRP_Data!B26</f>
        <v>0</v>
      </c>
      <c r="C4" s="5">
        <f>PRP_Data!C26</f>
        <v>1</v>
      </c>
      <c r="D4" s="5">
        <f>PRP_Data!D26</f>
        <v>2</v>
      </c>
      <c r="E4" s="5">
        <f>PRP_Data!E26</f>
        <v>3</v>
      </c>
      <c r="F4" s="5">
        <f>PRP_Data!F26</f>
        <v>4</v>
      </c>
      <c r="G4" s="5">
        <f>PRP_Data!G26</f>
        <v>5</v>
      </c>
      <c r="H4" s="5">
        <f>PRP_Data!H26</f>
        <v>6</v>
      </c>
      <c r="I4" s="5">
        <f>PRP_Data!I26</f>
        <v>7</v>
      </c>
      <c r="J4" s="5">
        <f>PRP_Data!J26</f>
        <v>8</v>
      </c>
      <c r="K4" s="5">
        <f>PRP_Data!K26</f>
        <v>9</v>
      </c>
      <c r="L4" s="5">
        <f>PRP_Data!L26</f>
        <v>10</v>
      </c>
      <c r="M4" s="5">
        <f>PRP_Data!M26</f>
        <v>11</v>
      </c>
      <c r="N4" s="5">
        <f>PRP_Data!N26</f>
        <v>12</v>
      </c>
      <c r="O4" s="5">
        <f>PRP_Data!O26</f>
        <v>13</v>
      </c>
      <c r="P4" s="5">
        <f>PRP_Data!P26</f>
        <v>14</v>
      </c>
      <c r="Q4" s="6">
        <f>PRP_Data!Q26</f>
        <v>15</v>
      </c>
      <c r="R4" s="1" t="s">
        <v>175</v>
      </c>
      <c r="S4" s="1" t="s">
        <v>94</v>
      </c>
    </row>
    <row r="5" spans="1:19">
      <c r="A5" s="7" t="str">
        <f>PRP_Data!A27</f>
        <v>2018Q1</v>
      </c>
      <c r="B5" s="3">
        <f>PRP_inflation!B199</f>
        <v>9867091.9633297026</v>
      </c>
      <c r="C5" s="3">
        <f>PRP_inflation!C199</f>
        <v>1862675.9065972203</v>
      </c>
      <c r="D5" s="3">
        <f>PRP_inflation!D199</f>
        <v>528487.40364120598</v>
      </c>
      <c r="E5" s="3">
        <f>PRP_inflation!E199</f>
        <v>51237.634031807815</v>
      </c>
      <c r="F5" s="3">
        <f>PRP_inflation!F199</f>
        <v>78905.82334812617</v>
      </c>
      <c r="G5" s="3">
        <f>PRP_inflation!G199</f>
        <v>36722.120336177002</v>
      </c>
      <c r="H5" s="3">
        <f>PRP_inflation!H199</f>
        <v>1304.9526671648371</v>
      </c>
      <c r="I5" s="3">
        <f>PRP_inflation!I199</f>
        <v>0</v>
      </c>
      <c r="J5" s="3">
        <f>PRP_inflation!J199</f>
        <v>0</v>
      </c>
      <c r="K5" s="3">
        <f>PRP_inflation!K199</f>
        <v>0</v>
      </c>
      <c r="L5" s="3">
        <f>PRP_inflation!L199</f>
        <v>0</v>
      </c>
      <c r="M5" s="3">
        <f>PRP_inflation!M199</f>
        <v>0</v>
      </c>
      <c r="N5" s="3">
        <f>PRP_inflation!N199</f>
        <v>0</v>
      </c>
      <c r="O5" s="3">
        <f>PRP_inflation!O199</f>
        <v>0</v>
      </c>
      <c r="P5" s="3">
        <f>PRP_inflation!P199</f>
        <v>0</v>
      </c>
      <c r="Q5" s="10">
        <f>PRP_inflation!Q199</f>
        <v>0</v>
      </c>
      <c r="R5" s="3">
        <f>SUM(B5:Q5)</f>
        <v>12426425.803951403</v>
      </c>
      <c r="S5" s="3">
        <f>PRP_NCL_rep!B125</f>
        <v>1045</v>
      </c>
    </row>
    <row r="6" spans="1:19">
      <c r="A6" s="8" t="str">
        <f>PRP_Data!A28</f>
        <v>2018Q2</v>
      </c>
      <c r="B6" s="3">
        <f>PRP_inflation!B200</f>
        <v>7494251.0976909436</v>
      </c>
      <c r="C6" s="3">
        <f>PRP_inflation!C200</f>
        <v>3391939.9471689104</v>
      </c>
      <c r="D6" s="3">
        <f>PRP_inflation!D200</f>
        <v>223865.57740550593</v>
      </c>
      <c r="E6" s="3">
        <f>PRP_inflation!E200</f>
        <v>162219.59218011444</v>
      </c>
      <c r="F6" s="3">
        <f>PRP_inflation!F200</f>
        <v>44402.143839448945</v>
      </c>
      <c r="G6" s="3">
        <f>PRP_inflation!G200</f>
        <v>-257210.88739457671</v>
      </c>
      <c r="H6" s="3">
        <f>PRP_inflation!H200</f>
        <v>12560.59033692085</v>
      </c>
      <c r="I6" s="3">
        <f>PRP_inflation!I200</f>
        <v>1531.8339111573678</v>
      </c>
      <c r="J6" s="3">
        <f>PRP_inflation!J200</f>
        <v>0</v>
      </c>
      <c r="K6" s="3">
        <f>PRP_inflation!K200</f>
        <v>0</v>
      </c>
      <c r="L6" s="3">
        <f>PRP_inflation!L200</f>
        <v>0</v>
      </c>
      <c r="M6" s="3">
        <f>PRP_inflation!M200</f>
        <v>0</v>
      </c>
      <c r="N6" s="3">
        <f>PRP_inflation!N200</f>
        <v>0</v>
      </c>
      <c r="O6" s="3">
        <f>PRP_inflation!O200</f>
        <v>0</v>
      </c>
      <c r="P6" s="10">
        <f>PRP_inflation!P200</f>
        <v>0</v>
      </c>
      <c r="Q6" s="3"/>
      <c r="R6" s="3">
        <f t="shared" ref="R6:R20" si="0">SUM(B6:Q6)</f>
        <v>11073559.895138426</v>
      </c>
      <c r="S6" s="3">
        <f>PRP_NCL_rep!B126</f>
        <v>1015</v>
      </c>
    </row>
    <row r="7" spans="1:19">
      <c r="A7" s="8" t="str">
        <f>PRP_Data!A29</f>
        <v>2018Q3</v>
      </c>
      <c r="B7" s="3">
        <f>PRP_inflation!B201</f>
        <v>1226944.2318431376</v>
      </c>
      <c r="C7" s="3">
        <f>PRP_inflation!C201</f>
        <v>3354063.4177130479</v>
      </c>
      <c r="D7" s="3">
        <f>PRP_inflation!D201</f>
        <v>3013078.4469717233</v>
      </c>
      <c r="E7" s="3">
        <f>PRP_inflation!E201</f>
        <v>-418773.53229794232</v>
      </c>
      <c r="F7" s="3">
        <f>PRP_inflation!F201</f>
        <v>43732.160748689552</v>
      </c>
      <c r="G7" s="3">
        <f>PRP_inflation!G201</f>
        <v>57799.783715974401</v>
      </c>
      <c r="H7" s="3">
        <f>PRP_inflation!H201</f>
        <v>18537.681111851558</v>
      </c>
      <c r="I7" s="3">
        <f>PRP_inflation!I201</f>
        <v>0</v>
      </c>
      <c r="J7" s="3">
        <f>PRP_inflation!J201</f>
        <v>0</v>
      </c>
      <c r="K7" s="3">
        <f>PRP_inflation!K201</f>
        <v>0</v>
      </c>
      <c r="L7" s="3">
        <f>PRP_inflation!L201</f>
        <v>0</v>
      </c>
      <c r="M7" s="3">
        <f>PRP_inflation!M201</f>
        <v>0</v>
      </c>
      <c r="N7" s="3">
        <f>PRP_inflation!N201</f>
        <v>0</v>
      </c>
      <c r="O7" s="10">
        <f>PRP_inflation!O201</f>
        <v>0</v>
      </c>
      <c r="P7" s="3"/>
      <c r="Q7" s="3"/>
      <c r="R7" s="3">
        <f t="shared" si="0"/>
        <v>7295382.1898064828</v>
      </c>
      <c r="S7" s="3">
        <f>PRP_NCL_rep!B127</f>
        <v>1104</v>
      </c>
    </row>
    <row r="8" spans="1:19">
      <c r="A8" s="8" t="str">
        <f>PRP_Data!A30</f>
        <v>2018Q4</v>
      </c>
      <c r="B8" s="3">
        <f>PRP_inflation!B202</f>
        <v>23849785.120758038</v>
      </c>
      <c r="C8" s="3">
        <f>PRP_inflation!C202</f>
        <v>17768596.560369357</v>
      </c>
      <c r="D8" s="3">
        <f>PRP_inflation!D202</f>
        <v>2869012.8234169176</v>
      </c>
      <c r="E8" s="3">
        <f>PRP_inflation!E202</f>
        <v>-1965537.5259144742</v>
      </c>
      <c r="F8" s="3">
        <f>PRP_inflation!F202</f>
        <v>68651.975234338723</v>
      </c>
      <c r="G8" s="3">
        <f>PRP_inflation!G202</f>
        <v>74290.831207573065</v>
      </c>
      <c r="H8" s="3">
        <f>PRP_inflation!H202</f>
        <v>35888.481472686792</v>
      </c>
      <c r="I8" s="3">
        <f>PRP_inflation!I202</f>
        <v>0</v>
      </c>
      <c r="J8" s="3">
        <f>PRP_inflation!J202</f>
        <v>0</v>
      </c>
      <c r="K8" s="3">
        <f>PRP_inflation!K202</f>
        <v>0</v>
      </c>
      <c r="L8" s="3">
        <f>PRP_inflation!L202</f>
        <v>0</v>
      </c>
      <c r="M8" s="3">
        <f>PRP_inflation!M202</f>
        <v>0</v>
      </c>
      <c r="N8" s="10">
        <f>PRP_inflation!N202</f>
        <v>0</v>
      </c>
      <c r="O8" s="3"/>
      <c r="P8" s="3"/>
      <c r="Q8" s="3"/>
      <c r="R8" s="3">
        <f t="shared" si="0"/>
        <v>42700688.266544439</v>
      </c>
      <c r="S8" s="3">
        <f>PRP_NCL_rep!B128</f>
        <v>1604</v>
      </c>
    </row>
    <row r="9" spans="1:19">
      <c r="A9" s="8" t="str">
        <f>PRP_Data!A31</f>
        <v>2019Q1</v>
      </c>
      <c r="B9" s="3">
        <f>PRP_inflation!B203</f>
        <v>8951641.7153129466</v>
      </c>
      <c r="C9" s="3">
        <f>PRP_inflation!C203</f>
        <v>6297208.4635805013</v>
      </c>
      <c r="D9" s="3">
        <f>PRP_inflation!D203</f>
        <v>166366.26681960194</v>
      </c>
      <c r="E9" s="3">
        <f>PRP_inflation!E203</f>
        <v>269601.60403315991</v>
      </c>
      <c r="F9" s="3">
        <f>PRP_inflation!F203</f>
        <v>85549.187757867869</v>
      </c>
      <c r="G9" s="3">
        <f>PRP_inflation!G203</f>
        <v>-239458.95286489185</v>
      </c>
      <c r="H9" s="3">
        <f>PRP_inflation!H203</f>
        <v>0</v>
      </c>
      <c r="I9" s="3">
        <f>PRP_inflation!I203</f>
        <v>6730.2790488993696</v>
      </c>
      <c r="J9" s="3">
        <f>PRP_inflation!J203</f>
        <v>0</v>
      </c>
      <c r="K9" s="3">
        <f>PRP_inflation!K203</f>
        <v>0</v>
      </c>
      <c r="L9" s="3">
        <f>PRP_inflation!L203</f>
        <v>0</v>
      </c>
      <c r="M9" s="10">
        <f>PRP_inflation!M203</f>
        <v>0</v>
      </c>
      <c r="N9" s="3"/>
      <c r="O9" s="3"/>
      <c r="P9" s="3"/>
      <c r="Q9" s="3"/>
      <c r="R9" s="3">
        <f t="shared" si="0"/>
        <v>15537638.563688083</v>
      </c>
      <c r="S9" s="3">
        <f>PRP_NCL_rep!B129</f>
        <v>1253</v>
      </c>
    </row>
    <row r="10" spans="1:19">
      <c r="A10" s="8" t="str">
        <f>PRP_Data!A32</f>
        <v>2019Q2</v>
      </c>
      <c r="B10" s="3">
        <f>PRP_inflation!B204</f>
        <v>11296029.478171898</v>
      </c>
      <c r="C10" s="3">
        <f>PRP_inflation!C204</f>
        <v>4494092.4254195178</v>
      </c>
      <c r="D10" s="3">
        <f>PRP_inflation!D204</f>
        <v>912747.00859430607</v>
      </c>
      <c r="E10" s="3">
        <f>PRP_inflation!E204</f>
        <v>-723609.9031475659</v>
      </c>
      <c r="F10" s="3">
        <f>PRP_inflation!F204</f>
        <v>75057.859171165648</v>
      </c>
      <c r="G10" s="3">
        <f>PRP_inflation!G204</f>
        <v>-440241.43779517338</v>
      </c>
      <c r="H10" s="3">
        <f>PRP_inflation!H204</f>
        <v>0</v>
      </c>
      <c r="I10" s="3">
        <f>PRP_inflation!I204</f>
        <v>0</v>
      </c>
      <c r="J10" s="3">
        <f>PRP_inflation!J204</f>
        <v>0</v>
      </c>
      <c r="K10" s="3">
        <f>PRP_inflation!K204</f>
        <v>0</v>
      </c>
      <c r="L10" s="10">
        <f>PRP_inflation!L204</f>
        <v>0</v>
      </c>
      <c r="M10" s="3"/>
      <c r="N10" s="3"/>
      <c r="O10" s="3"/>
      <c r="P10" s="3"/>
      <c r="Q10" s="3"/>
      <c r="R10" s="3">
        <f t="shared" si="0"/>
        <v>15614075.43041415</v>
      </c>
      <c r="S10" s="3">
        <f>PRP_NCL_rep!B130</f>
        <v>1324</v>
      </c>
    </row>
    <row r="11" spans="1:19">
      <c r="A11" s="8" t="str">
        <f>PRP_Data!A33</f>
        <v>2019Q3</v>
      </c>
      <c r="B11" s="3">
        <f>PRP_inflation!B205</f>
        <v>18758110.768297255</v>
      </c>
      <c r="C11" s="3">
        <f>PRP_inflation!C205</f>
        <v>9362016.1388831176</v>
      </c>
      <c r="D11" s="3">
        <f>PRP_inflation!D205</f>
        <v>4129125.7663351353</v>
      </c>
      <c r="E11" s="3">
        <f>PRP_inflation!E205</f>
        <v>-1635053.2744057795</v>
      </c>
      <c r="F11" s="3">
        <f>PRP_inflation!F205</f>
        <v>87590.798837543392</v>
      </c>
      <c r="G11" s="3">
        <f>PRP_inflation!G205</f>
        <v>99609.56146285811</v>
      </c>
      <c r="H11" s="3">
        <f>PRP_inflation!H205</f>
        <v>0</v>
      </c>
      <c r="I11" s="3">
        <f>PRP_inflation!I205</f>
        <v>0</v>
      </c>
      <c r="J11" s="3">
        <f>PRP_inflation!J205</f>
        <v>0</v>
      </c>
      <c r="K11" s="10">
        <f>PRP_inflation!K205</f>
        <v>0</v>
      </c>
      <c r="L11" s="3"/>
      <c r="M11" s="3"/>
      <c r="N11" s="3"/>
      <c r="O11" s="3"/>
      <c r="P11" s="3"/>
      <c r="Q11" s="3"/>
      <c r="R11" s="3">
        <f t="shared" si="0"/>
        <v>30801399.759410124</v>
      </c>
      <c r="S11" s="3">
        <f>PRP_NCL_rep!B131</f>
        <v>1874</v>
      </c>
    </row>
    <row r="12" spans="1:19">
      <c r="A12" s="8" t="str">
        <f>PRP_Data!A34</f>
        <v>2019Q4</v>
      </c>
      <c r="B12" s="3">
        <f>PRP_inflation!B206</f>
        <v>23428256.527611736</v>
      </c>
      <c r="C12" s="3">
        <f>PRP_inflation!C206</f>
        <v>20534798.157416593</v>
      </c>
      <c r="D12" s="3">
        <f>PRP_inflation!D206</f>
        <v>6389574.8317547394</v>
      </c>
      <c r="E12" s="3">
        <f>PRP_inflation!E206</f>
        <v>-5113210.2474973034</v>
      </c>
      <c r="F12" s="3">
        <f>PRP_inflation!F206</f>
        <v>120480.37970459087</v>
      </c>
      <c r="G12" s="3">
        <f>PRP_inflation!G206</f>
        <v>122958.18111198998</v>
      </c>
      <c r="H12" s="3">
        <f>PRP_inflation!H206</f>
        <v>0</v>
      </c>
      <c r="I12" s="3">
        <f>PRP_inflation!I206</f>
        <v>0</v>
      </c>
      <c r="J12" s="10">
        <f>PRP_inflation!J206</f>
        <v>0</v>
      </c>
      <c r="K12" s="3"/>
      <c r="L12" s="3"/>
      <c r="M12" s="3"/>
      <c r="N12" s="3"/>
      <c r="O12" s="3"/>
      <c r="P12" s="3"/>
      <c r="Q12" s="3"/>
      <c r="R12" s="3">
        <f t="shared" si="0"/>
        <v>45482857.830102339</v>
      </c>
      <c r="S12" s="3">
        <f>PRP_NCL_rep!B132</f>
        <v>1912</v>
      </c>
    </row>
    <row r="13" spans="1:19">
      <c r="A13" s="8" t="str">
        <f>PRP_Data!A35</f>
        <v>2020Q1</v>
      </c>
      <c r="B13" s="3">
        <f>PRP_inflation!B207</f>
        <v>18527963.929663099</v>
      </c>
      <c r="C13" s="3">
        <f>PRP_inflation!C207</f>
        <v>8102830.5448115515</v>
      </c>
      <c r="D13" s="3">
        <f>PRP_inflation!D207</f>
        <v>-1308409.5226434905</v>
      </c>
      <c r="E13" s="3">
        <f>PRP_inflation!E207</f>
        <v>36520.608707154344</v>
      </c>
      <c r="F13" s="3">
        <f>PRP_inflation!F207</f>
        <v>25011.651259412291</v>
      </c>
      <c r="G13" s="3">
        <f>PRP_inflation!G207</f>
        <v>0</v>
      </c>
      <c r="H13" s="3">
        <f>PRP_inflation!H207</f>
        <v>7909.5184196309483</v>
      </c>
      <c r="I13" s="10">
        <f>PRP_inflation!I207</f>
        <v>0</v>
      </c>
      <c r="J13" s="3"/>
      <c r="K13" s="3"/>
      <c r="L13" s="3"/>
      <c r="M13" s="3"/>
      <c r="N13" s="3"/>
      <c r="O13" s="3"/>
      <c r="P13" s="3"/>
      <c r="Q13" s="3"/>
      <c r="R13" s="3">
        <f t="shared" si="0"/>
        <v>25391826.730217356</v>
      </c>
      <c r="S13" s="3">
        <f>PRP_NCL_rep!B133</f>
        <v>1851</v>
      </c>
    </row>
    <row r="14" spans="1:19">
      <c r="A14" s="8" t="str">
        <f>PRP_Data!A36</f>
        <v>2020Q2</v>
      </c>
      <c r="B14" s="3">
        <f>PRP_inflation!B208</f>
        <v>14237047.966856556</v>
      </c>
      <c r="C14" s="3">
        <f>PRP_inflation!C208</f>
        <v>6657343.608416466</v>
      </c>
      <c r="D14" s="3">
        <f>PRP_inflation!D208</f>
        <v>383714.86571999791</v>
      </c>
      <c r="E14" s="3">
        <f>PRP_inflation!E208</f>
        <v>47803.164895846894</v>
      </c>
      <c r="F14" s="3">
        <f>PRP_inflation!F208</f>
        <v>32147.425108577481</v>
      </c>
      <c r="G14" s="3">
        <f>PRP_inflation!G208</f>
        <v>-170172.01436952266</v>
      </c>
      <c r="H14" s="10">
        <f>PRP_inflation!H208</f>
        <v>0</v>
      </c>
      <c r="I14" s="3"/>
      <c r="J14" s="3"/>
      <c r="K14" s="3"/>
      <c r="L14" s="3"/>
      <c r="M14" s="3"/>
      <c r="N14" s="3"/>
      <c r="O14" s="3"/>
      <c r="P14" s="3"/>
      <c r="Q14" s="3"/>
      <c r="R14" s="3">
        <f t="shared" si="0"/>
        <v>21187885.016627923</v>
      </c>
      <c r="S14" s="3">
        <f>PRP_NCL_rep!B134</f>
        <v>1774</v>
      </c>
    </row>
    <row r="15" spans="1:19">
      <c r="A15" s="8" t="str">
        <f>PRP_Data!A37</f>
        <v>2020Q3</v>
      </c>
      <c r="B15" s="3">
        <f>PRP_inflation!B209</f>
        <v>22429226.177720632</v>
      </c>
      <c r="C15" s="3">
        <f>PRP_inflation!C209</f>
        <v>17256070.438895386</v>
      </c>
      <c r="D15" s="3">
        <f>PRP_inflation!D209</f>
        <v>659860.10629771196</v>
      </c>
      <c r="E15" s="3">
        <f>PRP_inflation!E209</f>
        <v>81770.810937712915</v>
      </c>
      <c r="F15" s="3">
        <f>PRP_inflation!F209</f>
        <v>-158411.00073676612</v>
      </c>
      <c r="G15" s="10">
        <f>PRP_inflation!G209</f>
        <v>0</v>
      </c>
      <c r="H15" s="3"/>
      <c r="I15" s="3"/>
      <c r="J15" s="3"/>
      <c r="K15" s="3"/>
      <c r="L15" s="3"/>
      <c r="M15" s="3"/>
      <c r="N15" s="3"/>
      <c r="O15" s="3"/>
      <c r="P15" s="3"/>
      <c r="Q15" s="3"/>
      <c r="R15" s="3">
        <f t="shared" si="0"/>
        <v>40268516.533114672</v>
      </c>
      <c r="S15" s="3">
        <f>PRP_NCL_rep!B135</f>
        <v>2256</v>
      </c>
    </row>
    <row r="16" spans="1:19">
      <c r="A16" s="8" t="str">
        <f>PRP_Data!A38</f>
        <v>2020Q4</v>
      </c>
      <c r="B16" s="3">
        <f>PRP_inflation!B210</f>
        <v>49895608.822750323</v>
      </c>
      <c r="C16" s="3">
        <f>PRP_inflation!C210</f>
        <v>37519629.873174451</v>
      </c>
      <c r="D16" s="3">
        <f>PRP_inflation!D210</f>
        <v>1172315.9153288433</v>
      </c>
      <c r="E16" s="3">
        <f>PRP_inflation!E210</f>
        <v>-1407978.9047989133</v>
      </c>
      <c r="F16" s="10">
        <f>PRP_inflation!F210</f>
        <v>35351.398106003195</v>
      </c>
      <c r="G16" s="3"/>
      <c r="H16" s="3"/>
      <c r="I16" s="3"/>
      <c r="J16" s="3"/>
      <c r="K16" s="3"/>
      <c r="L16" s="3"/>
      <c r="M16" s="3"/>
      <c r="N16" s="3"/>
      <c r="O16" s="3"/>
      <c r="P16" s="3"/>
      <c r="Q16" s="3"/>
      <c r="R16" s="3">
        <f t="shared" si="0"/>
        <v>87214927.104560718</v>
      </c>
      <c r="S16" s="3">
        <f>PRP_NCL_rep!B136</f>
        <v>3074</v>
      </c>
    </row>
    <row r="17" spans="1:20">
      <c r="A17" s="8" t="str">
        <f>PRP_Data!A39</f>
        <v>2021Q1</v>
      </c>
      <c r="B17" s="3">
        <f>PRP_inflation!B211</f>
        <v>22179636.788689595</v>
      </c>
      <c r="C17" s="3">
        <f>PRP_inflation!C211</f>
        <v>12024185.892485419</v>
      </c>
      <c r="D17" s="3">
        <f>PRP_inflation!D211</f>
        <v>2163973.1133850147</v>
      </c>
      <c r="E17" s="10">
        <f>PRP_inflation!E211</f>
        <v>349626.36984590191</v>
      </c>
      <c r="F17" s="3"/>
      <c r="G17" s="3"/>
      <c r="H17" s="3"/>
      <c r="I17" s="3"/>
      <c r="J17" s="3"/>
      <c r="K17" s="3"/>
      <c r="L17" s="3"/>
      <c r="M17" s="3"/>
      <c r="N17" s="3"/>
      <c r="O17" s="3"/>
      <c r="P17" s="3"/>
      <c r="Q17" s="3"/>
      <c r="R17" s="3">
        <f t="shared" si="0"/>
        <v>36717422.164405935</v>
      </c>
      <c r="S17" s="3">
        <f>PRP_NCL_rep!B137</f>
        <v>2628</v>
      </c>
    </row>
    <row r="18" spans="1:20">
      <c r="A18" s="8" t="str">
        <f>PRP_Data!A40</f>
        <v>2021Q2</v>
      </c>
      <c r="B18" s="3">
        <f>PRP_inflation!B212</f>
        <v>25186717.858801726</v>
      </c>
      <c r="C18" s="3">
        <f>PRP_inflation!C212</f>
        <v>14632131.543298416</v>
      </c>
      <c r="D18" s="10">
        <f>PRP_inflation!D212</f>
        <v>914848.75066252088</v>
      </c>
      <c r="E18" s="3"/>
      <c r="F18" s="3"/>
      <c r="G18" s="3"/>
      <c r="H18" s="3"/>
      <c r="I18" s="3"/>
      <c r="J18" s="3"/>
      <c r="K18" s="3"/>
      <c r="L18" s="3"/>
      <c r="M18" s="3"/>
      <c r="N18" s="3"/>
      <c r="O18" s="3"/>
      <c r="P18" s="3"/>
      <c r="Q18" s="3"/>
      <c r="R18" s="3">
        <f t="shared" si="0"/>
        <v>40733698.152762666</v>
      </c>
      <c r="S18" s="3">
        <f>PRP_NCL_rep!B138</f>
        <v>2935</v>
      </c>
    </row>
    <row r="19" spans="1:20">
      <c r="A19" s="8" t="str">
        <f>PRP_Data!A41</f>
        <v>2021Q3</v>
      </c>
      <c r="B19" s="3">
        <f>PRP_inflation!B213</f>
        <v>31798132.873393092</v>
      </c>
      <c r="C19" s="10">
        <f>PRP_inflation!C213</f>
        <v>17471650.590657894</v>
      </c>
      <c r="D19" s="3"/>
      <c r="E19" s="3"/>
      <c r="F19" s="3"/>
      <c r="G19" s="3"/>
      <c r="H19" s="3"/>
      <c r="I19" s="3"/>
      <c r="J19" s="3"/>
      <c r="K19" s="3"/>
      <c r="L19" s="3"/>
      <c r="M19" s="3"/>
      <c r="N19" s="3"/>
      <c r="O19" s="3"/>
      <c r="P19" s="3"/>
      <c r="Q19" s="3"/>
      <c r="R19" s="3">
        <f t="shared" si="0"/>
        <v>49269783.464050986</v>
      </c>
      <c r="S19" s="3">
        <f>PRP_NCL_rep!B139</f>
        <v>2764.2400000000002</v>
      </c>
    </row>
    <row r="20" spans="1:20">
      <c r="A20" s="9" t="str">
        <f>PRP_Data!A42</f>
        <v>2021Q4</v>
      </c>
      <c r="B20" s="10">
        <f>PRP_inflation!B214</f>
        <v>51921649.196140073</v>
      </c>
      <c r="C20" s="3"/>
      <c r="D20" s="3"/>
      <c r="E20" s="3"/>
      <c r="F20" s="3"/>
      <c r="G20" s="3"/>
      <c r="H20" s="3"/>
      <c r="I20" s="3"/>
      <c r="J20" s="3"/>
      <c r="K20" s="3"/>
      <c r="L20" s="3"/>
      <c r="M20" s="3"/>
      <c r="N20" s="3"/>
      <c r="O20" s="3"/>
      <c r="P20" s="3"/>
      <c r="Q20" s="3"/>
      <c r="R20" s="3">
        <f t="shared" si="0"/>
        <v>51921649.196140073</v>
      </c>
      <c r="S20" s="3">
        <f>PRP_NCL_rep!B140</f>
        <v>3467.2355000000002</v>
      </c>
    </row>
    <row r="21" spans="1:20">
      <c r="Q21" s="1" t="s">
        <v>38</v>
      </c>
      <c r="R21" s="3">
        <f>SUM(R5:R20)</f>
        <v>533637736.10093582</v>
      </c>
      <c r="S21" s="3">
        <f>SUM(S5:S20)</f>
        <v>31880.4755</v>
      </c>
    </row>
    <row r="22" spans="1:20">
      <c r="R22" s="1" t="b">
        <f>ROUND(R21-PRP_inflation!R237,4)=0</f>
        <v>1</v>
      </c>
      <c r="S22" s="1" t="b">
        <f>S21=PRP_NCL_rep!Q99</f>
        <v>1</v>
      </c>
    </row>
    <row r="24" spans="1:20">
      <c r="A24" s="17" t="s">
        <v>97</v>
      </c>
    </row>
    <row r="25" spans="1:20">
      <c r="B25" s="1" t="s">
        <v>32</v>
      </c>
    </row>
    <row r="26" spans="1:20">
      <c r="A26" s="4" t="s">
        <v>13</v>
      </c>
      <c r="B26" s="5">
        <v>0</v>
      </c>
      <c r="C26" s="5">
        <v>1</v>
      </c>
      <c r="D26" s="5">
        <v>2</v>
      </c>
      <c r="E26" s="5">
        <v>3</v>
      </c>
      <c r="F26" s="5">
        <v>4</v>
      </c>
      <c r="G26" s="5">
        <v>5</v>
      </c>
      <c r="H26" s="5">
        <v>6</v>
      </c>
      <c r="I26" s="5">
        <v>7</v>
      </c>
      <c r="J26" s="5">
        <v>8</v>
      </c>
      <c r="K26" s="5">
        <v>9</v>
      </c>
      <c r="L26" s="5">
        <v>10</v>
      </c>
      <c r="M26" s="5">
        <v>11</v>
      </c>
      <c r="N26" s="5">
        <v>12</v>
      </c>
      <c r="O26" s="5">
        <v>13</v>
      </c>
      <c r="P26" s="5">
        <v>14</v>
      </c>
      <c r="Q26" s="6">
        <v>15</v>
      </c>
      <c r="T26" s="1" t="s">
        <v>148</v>
      </c>
    </row>
    <row r="27" spans="1:20">
      <c r="A27" s="7" t="str">
        <f t="shared" ref="A27:A42" si="1">A5</f>
        <v>2018Q1</v>
      </c>
      <c r="B27" s="3">
        <f t="shared" ref="B27:Q27" si="2">B5/$S5</f>
        <v>9442.193266344213</v>
      </c>
      <c r="C27" s="3">
        <f t="shared" si="2"/>
        <v>1782.4649823896846</v>
      </c>
      <c r="D27" s="3">
        <f t="shared" si="2"/>
        <v>505.72957286239807</v>
      </c>
      <c r="E27" s="3">
        <f t="shared" si="2"/>
        <v>49.031228738572068</v>
      </c>
      <c r="F27" s="3">
        <f t="shared" si="2"/>
        <v>75.507964926436529</v>
      </c>
      <c r="G27" s="3">
        <f t="shared" si="2"/>
        <v>35.140785010695694</v>
      </c>
      <c r="H27" s="3">
        <f t="shared" si="2"/>
        <v>1.248758533172093</v>
      </c>
      <c r="I27" s="3">
        <f t="shared" si="2"/>
        <v>0</v>
      </c>
      <c r="J27" s="3">
        <f t="shared" si="2"/>
        <v>0</v>
      </c>
      <c r="K27" s="3">
        <f t="shared" si="2"/>
        <v>0</v>
      </c>
      <c r="L27" s="3">
        <f t="shared" si="2"/>
        <v>0</v>
      </c>
      <c r="M27" s="3">
        <f t="shared" si="2"/>
        <v>0</v>
      </c>
      <c r="N27" s="3">
        <f t="shared" si="2"/>
        <v>0</v>
      </c>
      <c r="O27" s="3">
        <f t="shared" si="2"/>
        <v>0</v>
      </c>
      <c r="P27" s="3">
        <f t="shared" si="2"/>
        <v>0</v>
      </c>
      <c r="Q27" s="10">
        <f t="shared" si="2"/>
        <v>0</v>
      </c>
      <c r="S27" s="1">
        <v>1</v>
      </c>
      <c r="T27" s="21">
        <f>SUMPRODUCT(B27:Q27,$B$43:$Q$43+0.5)/SUM(B27:Q27)/4</f>
        <v>0.19703252334055935</v>
      </c>
    </row>
    <row r="28" spans="1:20">
      <c r="A28" s="8" t="str">
        <f t="shared" si="1"/>
        <v>2018Q2</v>
      </c>
      <c r="B28" s="3">
        <f t="shared" ref="B28:P28" si="3">B6/$S6</f>
        <v>7383.4986184147228</v>
      </c>
      <c r="C28" s="3">
        <f t="shared" si="3"/>
        <v>3341.8127558314386</v>
      </c>
      <c r="D28" s="3">
        <f t="shared" si="3"/>
        <v>220.55721911872504</v>
      </c>
      <c r="E28" s="3">
        <f t="shared" si="3"/>
        <v>159.82225830553148</v>
      </c>
      <c r="F28" s="3">
        <f t="shared" si="3"/>
        <v>43.745954521624576</v>
      </c>
      <c r="G28" s="3">
        <f t="shared" si="3"/>
        <v>-253.40974127544504</v>
      </c>
      <c r="H28" s="3">
        <f t="shared" si="3"/>
        <v>12.374965849183104</v>
      </c>
      <c r="I28" s="3">
        <f t="shared" si="3"/>
        <v>1.5091959715836136</v>
      </c>
      <c r="J28" s="3">
        <f t="shared" si="3"/>
        <v>0</v>
      </c>
      <c r="K28" s="3">
        <f t="shared" si="3"/>
        <v>0</v>
      </c>
      <c r="L28" s="3">
        <f t="shared" si="3"/>
        <v>0</v>
      </c>
      <c r="M28" s="3">
        <f t="shared" si="3"/>
        <v>0</v>
      </c>
      <c r="N28" s="3">
        <f t="shared" si="3"/>
        <v>0</v>
      </c>
      <c r="O28" s="3">
        <f t="shared" si="3"/>
        <v>0</v>
      </c>
      <c r="P28" s="10">
        <f t="shared" si="3"/>
        <v>0</v>
      </c>
      <c r="Q28" s="3"/>
      <c r="S28" s="1">
        <f>S27+1</f>
        <v>2</v>
      </c>
      <c r="T28" s="21">
        <f t="shared" ref="T28:T38" si="4">SUMPRODUCT(B28:Q28,$B$43:$Q$43+0.5)/SUM(B28:Q28)/4</f>
        <v>0.19959142379668104</v>
      </c>
    </row>
    <row r="29" spans="1:20">
      <c r="A29" s="8" t="str">
        <f t="shared" si="1"/>
        <v>2018Q3</v>
      </c>
      <c r="B29" s="3">
        <f t="shared" ref="B29:O29" si="5">B7/$S7</f>
        <v>1111.3625288434218</v>
      </c>
      <c r="C29" s="3">
        <f t="shared" si="5"/>
        <v>3038.1009218415288</v>
      </c>
      <c r="D29" s="3">
        <f t="shared" si="5"/>
        <v>2729.237723706271</v>
      </c>
      <c r="E29" s="3">
        <f t="shared" si="5"/>
        <v>-379.32385171915064</v>
      </c>
      <c r="F29" s="3">
        <f t="shared" si="5"/>
        <v>39.612464446276768</v>
      </c>
      <c r="G29" s="3">
        <f t="shared" si="5"/>
        <v>52.35487655432464</v>
      </c>
      <c r="H29" s="3">
        <f t="shared" si="5"/>
        <v>16.79137781870612</v>
      </c>
      <c r="I29" s="3">
        <f t="shared" si="5"/>
        <v>0</v>
      </c>
      <c r="J29" s="3">
        <f t="shared" si="5"/>
        <v>0</v>
      </c>
      <c r="K29" s="3">
        <f t="shared" si="5"/>
        <v>0</v>
      </c>
      <c r="L29" s="3">
        <f t="shared" si="5"/>
        <v>0</v>
      </c>
      <c r="M29" s="3">
        <f t="shared" si="5"/>
        <v>0</v>
      </c>
      <c r="N29" s="3">
        <f t="shared" si="5"/>
        <v>0</v>
      </c>
      <c r="O29" s="10">
        <f t="shared" si="5"/>
        <v>0</v>
      </c>
      <c r="P29" s="3"/>
      <c r="Q29" s="3"/>
      <c r="S29" s="1">
        <f t="shared" ref="S29:S43" si="6">S28+1</f>
        <v>3</v>
      </c>
      <c r="T29" s="21">
        <f t="shared" si="4"/>
        <v>0.42310135838953083</v>
      </c>
    </row>
    <row r="30" spans="1:20">
      <c r="A30" s="8" t="str">
        <f t="shared" si="1"/>
        <v>2018Q4</v>
      </c>
      <c r="B30" s="3">
        <f t="shared" ref="B30:N30" si="7">B8/$S8</f>
        <v>14868.943342118477</v>
      </c>
      <c r="C30" s="3">
        <f t="shared" si="7"/>
        <v>11077.678653596857</v>
      </c>
      <c r="D30" s="3">
        <f t="shared" si="7"/>
        <v>1788.6613612324923</v>
      </c>
      <c r="E30" s="3">
        <f t="shared" si="7"/>
        <v>-1225.3974600464303</v>
      </c>
      <c r="F30" s="3">
        <f t="shared" si="7"/>
        <v>42.800483313178752</v>
      </c>
      <c r="G30" s="3">
        <f t="shared" si="7"/>
        <v>46.315979555843555</v>
      </c>
      <c r="H30" s="3">
        <f t="shared" si="7"/>
        <v>22.374365007909471</v>
      </c>
      <c r="I30" s="3">
        <f t="shared" si="7"/>
        <v>0</v>
      </c>
      <c r="J30" s="3">
        <f t="shared" si="7"/>
        <v>0</v>
      </c>
      <c r="K30" s="3">
        <f t="shared" si="7"/>
        <v>0</v>
      </c>
      <c r="L30" s="3">
        <f t="shared" si="7"/>
        <v>0</v>
      </c>
      <c r="M30" s="3">
        <f t="shared" si="7"/>
        <v>0</v>
      </c>
      <c r="N30" s="10">
        <f t="shared" si="7"/>
        <v>0</v>
      </c>
      <c r="O30" s="3"/>
      <c r="P30" s="3"/>
      <c r="Q30" s="3"/>
      <c r="S30" s="1">
        <f t="shared" si="6"/>
        <v>4</v>
      </c>
      <c r="T30" s="21">
        <f t="shared" si="4"/>
        <v>0.2331446419550062</v>
      </c>
    </row>
    <row r="31" spans="1:20">
      <c r="A31" s="8" t="str">
        <f t="shared" si="1"/>
        <v>2019Q1</v>
      </c>
      <c r="B31" s="3">
        <f t="shared" ref="B31:M31" si="8">B9/$S9</f>
        <v>7144.167370561011</v>
      </c>
      <c r="C31" s="3">
        <f t="shared" si="8"/>
        <v>5025.7050786755799</v>
      </c>
      <c r="D31" s="3">
        <f t="shared" si="8"/>
        <v>132.77435500367272</v>
      </c>
      <c r="E31" s="3">
        <f t="shared" si="8"/>
        <v>215.16488749653624</v>
      </c>
      <c r="F31" s="3">
        <f t="shared" si="8"/>
        <v>68.275489032616022</v>
      </c>
      <c r="G31" s="3">
        <f t="shared" si="8"/>
        <v>-191.10850188738377</v>
      </c>
      <c r="H31" s="3">
        <f t="shared" si="8"/>
        <v>0</v>
      </c>
      <c r="I31" s="3">
        <f t="shared" si="8"/>
        <v>5.3713320422181718</v>
      </c>
      <c r="J31" s="3">
        <f t="shared" si="8"/>
        <v>0</v>
      </c>
      <c r="K31" s="3">
        <f t="shared" si="8"/>
        <v>0</v>
      </c>
      <c r="L31" s="3">
        <f t="shared" si="8"/>
        <v>0</v>
      </c>
      <c r="M31" s="10">
        <f t="shared" si="8"/>
        <v>0</v>
      </c>
      <c r="N31" s="3"/>
      <c r="O31" s="3"/>
      <c r="P31" s="3"/>
      <c r="Q31" s="3"/>
      <c r="S31" s="1">
        <f t="shared" si="6"/>
        <v>5</v>
      </c>
      <c r="T31" s="21">
        <f t="shared" si="4"/>
        <v>0.23168866639852173</v>
      </c>
    </row>
    <row r="32" spans="1:20">
      <c r="A32" s="8" t="str">
        <f t="shared" si="1"/>
        <v>2019Q2</v>
      </c>
      <c r="B32" s="3">
        <f t="shared" ref="B32:L32" si="9">B10/$S10</f>
        <v>8531.7443188609504</v>
      </c>
      <c r="C32" s="3">
        <f t="shared" si="9"/>
        <v>3394.3296264497867</v>
      </c>
      <c r="D32" s="3">
        <f t="shared" si="9"/>
        <v>689.38595815279916</v>
      </c>
      <c r="E32" s="3">
        <f t="shared" si="9"/>
        <v>-546.53315947701356</v>
      </c>
      <c r="F32" s="3">
        <f t="shared" si="9"/>
        <v>56.690225960094899</v>
      </c>
      <c r="G32" s="3">
        <f t="shared" si="9"/>
        <v>-332.50863881810676</v>
      </c>
      <c r="H32" s="3">
        <f t="shared" si="9"/>
        <v>0</v>
      </c>
      <c r="I32" s="3">
        <f t="shared" si="9"/>
        <v>0</v>
      </c>
      <c r="J32" s="3">
        <f t="shared" si="9"/>
        <v>0</v>
      </c>
      <c r="K32" s="3">
        <f t="shared" si="9"/>
        <v>0</v>
      </c>
      <c r="L32" s="10">
        <f t="shared" si="9"/>
        <v>0</v>
      </c>
      <c r="M32" s="3"/>
      <c r="N32" s="3"/>
      <c r="O32" s="3"/>
      <c r="P32" s="3"/>
      <c r="Q32" s="3"/>
      <c r="S32" s="1">
        <f t="shared" si="6"/>
        <v>6</v>
      </c>
      <c r="T32" s="21">
        <f t="shared" si="4"/>
        <v>0.1609896586719417</v>
      </c>
    </row>
    <row r="33" spans="1:20">
      <c r="A33" s="8" t="str">
        <f t="shared" si="1"/>
        <v>2019Q3</v>
      </c>
      <c r="B33" s="3">
        <f t="shared" ref="B33:K33" si="10">B11/$S11</f>
        <v>10009.664230681567</v>
      </c>
      <c r="C33" s="3">
        <f t="shared" si="10"/>
        <v>4995.7396685608956</v>
      </c>
      <c r="D33" s="3">
        <f t="shared" si="10"/>
        <v>2203.3755423346506</v>
      </c>
      <c r="E33" s="3">
        <f t="shared" si="10"/>
        <v>-872.49374301268915</v>
      </c>
      <c r="F33" s="3">
        <f t="shared" si="10"/>
        <v>46.740020724409497</v>
      </c>
      <c r="G33" s="3">
        <f t="shared" si="10"/>
        <v>53.153447952432288</v>
      </c>
      <c r="H33" s="3">
        <f t="shared" si="10"/>
        <v>0</v>
      </c>
      <c r="I33" s="3">
        <f t="shared" si="10"/>
        <v>0</v>
      </c>
      <c r="J33" s="3">
        <f t="shared" si="10"/>
        <v>0</v>
      </c>
      <c r="K33" s="10">
        <f t="shared" si="10"/>
        <v>0</v>
      </c>
      <c r="L33" s="3"/>
      <c r="M33" s="3"/>
      <c r="N33" s="3"/>
      <c r="O33" s="3"/>
      <c r="P33" s="3"/>
      <c r="Q33" s="3"/>
      <c r="S33" s="1">
        <f t="shared" si="6"/>
        <v>7</v>
      </c>
      <c r="T33" s="21">
        <f t="shared" si="4"/>
        <v>0.23508849400469803</v>
      </c>
    </row>
    <row r="34" spans="1:20">
      <c r="A34" s="8" t="str">
        <f t="shared" si="1"/>
        <v>2019Q4</v>
      </c>
      <c r="B34" s="3">
        <f t="shared" ref="B34:J34" si="11">B12/$S12</f>
        <v>12253.272242474757</v>
      </c>
      <c r="C34" s="3">
        <f t="shared" si="11"/>
        <v>10739.957195301566</v>
      </c>
      <c r="D34" s="3">
        <f t="shared" si="11"/>
        <v>3341.8278408759097</v>
      </c>
      <c r="E34" s="3">
        <f t="shared" si="11"/>
        <v>-2674.2731419964975</v>
      </c>
      <c r="F34" s="3">
        <f t="shared" si="11"/>
        <v>63.012750891522423</v>
      </c>
      <c r="G34" s="3">
        <f t="shared" si="11"/>
        <v>64.308672129701876</v>
      </c>
      <c r="H34" s="3">
        <f t="shared" si="11"/>
        <v>0</v>
      </c>
      <c r="I34" s="3">
        <f t="shared" si="11"/>
        <v>0</v>
      </c>
      <c r="J34" s="10">
        <f t="shared" si="11"/>
        <v>0</v>
      </c>
      <c r="K34" s="3"/>
      <c r="L34" s="3"/>
      <c r="M34" s="3"/>
      <c r="N34" s="3"/>
      <c r="O34" s="3"/>
      <c r="P34" s="3"/>
      <c r="Q34" s="3"/>
      <c r="S34" s="1">
        <f t="shared" si="6"/>
        <v>8</v>
      </c>
      <c r="T34" s="21">
        <f t="shared" si="4"/>
        <v>0.22982536945045767</v>
      </c>
    </row>
    <row r="35" spans="1:20">
      <c r="A35" s="8" t="str">
        <f t="shared" si="1"/>
        <v>2020Q1</v>
      </c>
      <c r="B35" s="3">
        <f t="shared" ref="B35:I35" si="12">B13/$S13</f>
        <v>10009.704986311777</v>
      </c>
      <c r="C35" s="3">
        <f t="shared" si="12"/>
        <v>4377.5421635934908</v>
      </c>
      <c r="D35" s="3">
        <f t="shared" si="12"/>
        <v>-706.86630072581875</v>
      </c>
      <c r="E35" s="3">
        <f t="shared" si="12"/>
        <v>19.730204595977497</v>
      </c>
      <c r="F35" s="3">
        <f t="shared" si="12"/>
        <v>13.512507433502048</v>
      </c>
      <c r="G35" s="3">
        <f t="shared" si="12"/>
        <v>0</v>
      </c>
      <c r="H35" s="3">
        <f t="shared" si="12"/>
        <v>4.273105575165288</v>
      </c>
      <c r="I35" s="10">
        <f t="shared" si="12"/>
        <v>0</v>
      </c>
      <c r="J35" s="3"/>
      <c r="K35" s="3"/>
      <c r="L35" s="3"/>
      <c r="M35" s="3"/>
      <c r="N35" s="3"/>
      <c r="O35" s="3"/>
      <c r="P35" s="3"/>
      <c r="Q35" s="3"/>
      <c r="S35" s="1">
        <f t="shared" si="6"/>
        <v>9</v>
      </c>
      <c r="T35" s="21">
        <f t="shared" si="4"/>
        <v>0.18154454386268085</v>
      </c>
    </row>
    <row r="36" spans="1:20">
      <c r="A36" s="8" t="str">
        <f t="shared" si="1"/>
        <v>2020Q2</v>
      </c>
      <c r="B36" s="3">
        <f t="shared" ref="B36:H36" si="13">B14/$S14</f>
        <v>8025.3934424219597</v>
      </c>
      <c r="C36" s="3">
        <f t="shared" si="13"/>
        <v>3752.7303316891016</v>
      </c>
      <c r="D36" s="3">
        <f t="shared" si="13"/>
        <v>216.29924786922092</v>
      </c>
      <c r="E36" s="3">
        <f t="shared" si="13"/>
        <v>26.946541654930606</v>
      </c>
      <c r="F36" s="3">
        <f t="shared" si="13"/>
        <v>18.121434672253372</v>
      </c>
      <c r="G36" s="3">
        <f t="shared" si="13"/>
        <v>-95.925599982819989</v>
      </c>
      <c r="H36" s="10">
        <f t="shared" si="13"/>
        <v>0</v>
      </c>
      <c r="I36" s="3"/>
      <c r="J36" s="3"/>
      <c r="K36" s="3"/>
      <c r="L36" s="3"/>
      <c r="M36" s="3"/>
      <c r="N36" s="3"/>
      <c r="O36" s="3"/>
      <c r="P36" s="3"/>
      <c r="Q36" s="3"/>
      <c r="S36" s="1">
        <f t="shared" si="6"/>
        <v>10</v>
      </c>
      <c r="T36" s="21">
        <f t="shared" si="4"/>
        <v>0.20577626032232729</v>
      </c>
    </row>
    <row r="37" spans="1:20">
      <c r="A37" s="8" t="str">
        <f t="shared" si="1"/>
        <v>2020Q3</v>
      </c>
      <c r="B37" s="3">
        <f t="shared" ref="B37:G37" si="14">B15/$S15</f>
        <v>9942.0328801953165</v>
      </c>
      <c r="C37" s="3">
        <f t="shared" si="14"/>
        <v>7648.9673931273874</v>
      </c>
      <c r="D37" s="3">
        <f t="shared" si="14"/>
        <v>292.49118186955315</v>
      </c>
      <c r="E37" s="3">
        <f t="shared" si="14"/>
        <v>36.245926834092607</v>
      </c>
      <c r="F37" s="3">
        <f t="shared" si="14"/>
        <v>-70.217642170552352</v>
      </c>
      <c r="G37" s="10">
        <f t="shared" si="14"/>
        <v>0</v>
      </c>
      <c r="H37" s="3"/>
      <c r="I37" s="3"/>
      <c r="J37" s="3"/>
      <c r="K37" s="3"/>
      <c r="L37" s="3"/>
      <c r="M37" s="3"/>
      <c r="N37" s="3"/>
      <c r="O37" s="3"/>
      <c r="P37" s="3"/>
      <c r="Q37" s="3"/>
      <c r="S37" s="1">
        <f t="shared" si="6"/>
        <v>11</v>
      </c>
      <c r="T37" s="21">
        <f t="shared" si="4"/>
        <v>0.237913639781096</v>
      </c>
    </row>
    <row r="38" spans="1:20">
      <c r="A38" s="8" t="str">
        <f t="shared" si="1"/>
        <v>2020Q4</v>
      </c>
      <c r="B38" s="3">
        <f t="shared" ref="B38:F38" si="15">B16/$S16</f>
        <v>16231.492785540118</v>
      </c>
      <c r="C38" s="3">
        <f t="shared" si="15"/>
        <v>12205.474909946146</v>
      </c>
      <c r="D38" s="3">
        <f t="shared" si="15"/>
        <v>381.36496920261658</v>
      </c>
      <c r="E38" s="3">
        <f t="shared" si="15"/>
        <v>-458.02827091701801</v>
      </c>
      <c r="F38" s="10">
        <f t="shared" si="15"/>
        <v>11.500129507483146</v>
      </c>
      <c r="G38" s="3"/>
      <c r="H38" s="3"/>
      <c r="I38" s="3"/>
      <c r="J38" s="3"/>
      <c r="K38" s="3"/>
      <c r="L38" s="3"/>
      <c r="M38" s="3"/>
      <c r="N38" s="3"/>
      <c r="O38" s="3"/>
      <c r="P38" s="3"/>
      <c r="Q38" s="3"/>
      <c r="S38" s="1">
        <f t="shared" si="6"/>
        <v>12</v>
      </c>
      <c r="T38" s="21">
        <f t="shared" si="4"/>
        <v>0.22756767897931396</v>
      </c>
    </row>
    <row r="39" spans="1:20">
      <c r="A39" s="8" t="str">
        <f t="shared" si="1"/>
        <v>2021Q1</v>
      </c>
      <c r="B39" s="3">
        <f t="shared" ref="B39:E39" si="16">B17/$S17</f>
        <v>8439.7400261375933</v>
      </c>
      <c r="C39" s="3">
        <f t="shared" si="16"/>
        <v>4575.4132010979529</v>
      </c>
      <c r="D39" s="3">
        <f t="shared" si="16"/>
        <v>823.42964740677883</v>
      </c>
      <c r="E39" s="10">
        <f t="shared" si="16"/>
        <v>133.03895351822752</v>
      </c>
      <c r="F39" s="3"/>
      <c r="G39" s="3"/>
      <c r="H39" s="3"/>
      <c r="I39" s="3"/>
      <c r="J39" s="3"/>
      <c r="K39" s="3"/>
      <c r="L39" s="3"/>
      <c r="M39" s="3"/>
      <c r="N39" s="3"/>
      <c r="O39" s="3"/>
      <c r="P39" s="3"/>
      <c r="Q39" s="3"/>
      <c r="S39" s="1">
        <f t="shared" si="6"/>
        <v>13</v>
      </c>
      <c r="T39" s="21"/>
    </row>
    <row r="40" spans="1:20">
      <c r="A40" s="8" t="str">
        <f t="shared" si="1"/>
        <v>2021Q2</v>
      </c>
      <c r="B40" s="3">
        <f t="shared" ref="B40:D40" si="17">B18/$S18</f>
        <v>8581.5052329818482</v>
      </c>
      <c r="C40" s="3">
        <f t="shared" si="17"/>
        <v>4985.3940522311468</v>
      </c>
      <c r="D40" s="10">
        <f t="shared" si="17"/>
        <v>311.70315184412976</v>
      </c>
      <c r="E40" s="3"/>
      <c r="F40" s="3"/>
      <c r="G40" s="3"/>
      <c r="H40" s="3"/>
      <c r="I40" s="3"/>
      <c r="J40" s="3"/>
      <c r="K40" s="3"/>
      <c r="L40" s="3"/>
      <c r="M40" s="3"/>
      <c r="N40" s="3"/>
      <c r="O40" s="3"/>
      <c r="P40" s="3"/>
      <c r="Q40" s="3"/>
      <c r="S40" s="1">
        <f t="shared" si="6"/>
        <v>14</v>
      </c>
      <c r="T40" s="21"/>
    </row>
    <row r="41" spans="1:20">
      <c r="A41" s="8" t="str">
        <f t="shared" si="1"/>
        <v>2021Q3</v>
      </c>
      <c r="B41" s="3">
        <f t="shared" ref="B41:C41" si="18">B19/$S19</f>
        <v>11503.390759627633</v>
      </c>
      <c r="C41" s="10">
        <f t="shared" si="18"/>
        <v>6320.5982804162777</v>
      </c>
      <c r="D41" s="3"/>
      <c r="E41" s="3"/>
      <c r="F41" s="3"/>
      <c r="G41" s="3"/>
      <c r="H41" s="3"/>
      <c r="I41" s="3"/>
      <c r="J41" s="3"/>
      <c r="K41" s="3"/>
      <c r="L41" s="3"/>
      <c r="M41" s="3"/>
      <c r="N41" s="3"/>
      <c r="O41" s="3"/>
      <c r="P41" s="3"/>
      <c r="Q41" s="3"/>
      <c r="S41" s="1">
        <f t="shared" si="6"/>
        <v>15</v>
      </c>
      <c r="T41" s="21"/>
    </row>
    <row r="42" spans="1:20">
      <c r="A42" s="9" t="str">
        <f t="shared" si="1"/>
        <v>2021Q4</v>
      </c>
      <c r="B42" s="10">
        <f>B20/$S20</f>
        <v>14974.941620244737</v>
      </c>
      <c r="C42" s="3"/>
      <c r="D42" s="3"/>
      <c r="E42" s="3"/>
      <c r="F42" s="3"/>
      <c r="G42" s="3"/>
      <c r="H42" s="3"/>
      <c r="I42" s="3"/>
      <c r="J42" s="3"/>
      <c r="K42" s="3"/>
      <c r="L42" s="3"/>
      <c r="M42" s="3"/>
      <c r="N42" s="3"/>
      <c r="O42" s="3"/>
      <c r="P42" s="3"/>
      <c r="Q42" s="3"/>
      <c r="S42" s="1">
        <f t="shared" si="6"/>
        <v>16</v>
      </c>
      <c r="T42" s="21"/>
    </row>
    <row r="43" spans="1:20">
      <c r="A43" s="1" t="s">
        <v>46</v>
      </c>
      <c r="B43" s="1">
        <v>0</v>
      </c>
      <c r="C43" s="1">
        <f>C26</f>
        <v>1</v>
      </c>
      <c r="D43" s="1">
        <f t="shared" ref="D43:Q43" si="19">D26</f>
        <v>2</v>
      </c>
      <c r="E43" s="1">
        <f t="shared" si="19"/>
        <v>3</v>
      </c>
      <c r="F43" s="1">
        <f t="shared" si="19"/>
        <v>4</v>
      </c>
      <c r="G43" s="1">
        <f t="shared" si="19"/>
        <v>5</v>
      </c>
      <c r="H43" s="1">
        <f t="shared" si="19"/>
        <v>6</v>
      </c>
      <c r="I43" s="1">
        <f t="shared" si="19"/>
        <v>7</v>
      </c>
      <c r="J43" s="1">
        <f t="shared" si="19"/>
        <v>8</v>
      </c>
      <c r="K43" s="1">
        <f t="shared" si="19"/>
        <v>9</v>
      </c>
      <c r="L43" s="1">
        <f t="shared" si="19"/>
        <v>10</v>
      </c>
      <c r="M43" s="1">
        <f t="shared" si="19"/>
        <v>11</v>
      </c>
      <c r="N43" s="1">
        <f t="shared" si="19"/>
        <v>12</v>
      </c>
      <c r="O43" s="1">
        <f t="shared" si="19"/>
        <v>13</v>
      </c>
      <c r="P43" s="1">
        <f t="shared" si="19"/>
        <v>14</v>
      </c>
      <c r="Q43" s="1">
        <f t="shared" si="19"/>
        <v>15</v>
      </c>
      <c r="R43" s="1" t="s">
        <v>38</v>
      </c>
      <c r="S43" s="1">
        <f t="shared" si="6"/>
        <v>17</v>
      </c>
      <c r="T43" s="21"/>
    </row>
    <row r="44" spans="1:20">
      <c r="A44" s="1" t="s">
        <v>48</v>
      </c>
      <c r="B44" s="3">
        <f>AVERAGE(B27:B42)</f>
        <v>9903.3154782350048</v>
      </c>
      <c r="C44" s="3">
        <f>AVERAGE(C27:C41)</f>
        <v>5817.4606143165893</v>
      </c>
      <c r="D44" s="3">
        <f t="shared" ref="D44:Q44" si="20">AVERAGE(D27:D41)</f>
        <v>923.56939076810011</v>
      </c>
      <c r="E44" s="3">
        <f t="shared" si="20"/>
        <v>-424.31304815576391</v>
      </c>
      <c r="F44" s="3">
        <f t="shared" si="20"/>
        <v>34.108481938237141</v>
      </c>
      <c r="G44" s="3">
        <f t="shared" si="20"/>
        <v>-56.516247341887038</v>
      </c>
      <c r="H44" s="3">
        <f t="shared" si="20"/>
        <v>5.7062572784136076</v>
      </c>
      <c r="I44" s="3">
        <f t="shared" si="20"/>
        <v>0.76450311264464288</v>
      </c>
      <c r="J44" s="3">
        <f t="shared" si="20"/>
        <v>0</v>
      </c>
      <c r="K44" s="3">
        <f t="shared" si="20"/>
        <v>0</v>
      </c>
      <c r="L44" s="3">
        <f t="shared" si="20"/>
        <v>0</v>
      </c>
      <c r="M44" s="3">
        <f t="shared" si="20"/>
        <v>0</v>
      </c>
      <c r="N44" s="3">
        <f t="shared" si="20"/>
        <v>0</v>
      </c>
      <c r="O44" s="3">
        <f t="shared" si="20"/>
        <v>0</v>
      </c>
      <c r="P44" s="3">
        <f t="shared" si="20"/>
        <v>0</v>
      </c>
      <c r="Q44" s="3">
        <f t="shared" si="20"/>
        <v>0</v>
      </c>
      <c r="R44" s="3">
        <f>SUM(B44:Q44)</f>
        <v>16204.095430151341</v>
      </c>
      <c r="T44" s="21">
        <f t="shared" ref="T44:T51" si="21">SUMPRODUCT(B44:Q44,$B$43:$Q$43+0.5)/SUM(B44:Q44)/4</f>
        <v>0.22196780105653366</v>
      </c>
    </row>
    <row r="45" spans="1:20">
      <c r="A45" s="1" t="s">
        <v>49</v>
      </c>
      <c r="B45" s="3">
        <f>SUM(B$5:B20)/SUM($S$5:$S20)</f>
        <v>10697.710406390606</v>
      </c>
      <c r="C45" s="3">
        <f>SUM(C$5:C19)/SUM($S$5:$S19)</f>
        <v>6360.7400461505922</v>
      </c>
      <c r="D45" s="3">
        <f>SUM(D$5:D18)/SUM($S$5:$S18)</f>
        <v>866.25448764824091</v>
      </c>
      <c r="E45" s="3">
        <f>SUM(E$5:E17)/SUM($S$5:$S17)</f>
        <v>-451.94081198513157</v>
      </c>
      <c r="F45" s="3">
        <f>SUM(F$5:F16)/SUM($S$5:$S16)</f>
        <v>26.808214795329977</v>
      </c>
      <c r="G45" s="3">
        <f>SUM(G$5:G15)/SUM($S$5:$S15)</f>
        <v>-42.070468762614155</v>
      </c>
      <c r="H45" s="3">
        <f>SUM(H$5:H14)/SUM($S$5:$S14)</f>
        <v>5.1640840341728769</v>
      </c>
      <c r="I45" s="3">
        <f>SUM(I$5:I13)/SUM($S$5:$S13)</f>
        <v>0.63642835927104735</v>
      </c>
      <c r="J45" s="3">
        <f>SUM(J$5:J12)/SUM($S$5:$S12)</f>
        <v>0</v>
      </c>
      <c r="K45" s="3">
        <f>SUM(K$5:K11)/SUM($S$5:$S11)</f>
        <v>0</v>
      </c>
      <c r="L45" s="3">
        <f>SUM(L$5:L10)/SUM($S$5:$S10)</f>
        <v>0</v>
      </c>
      <c r="M45" s="3">
        <f>SUM(M$5:M9)/SUM($S$5:$S9)</f>
        <v>0</v>
      </c>
      <c r="N45" s="3">
        <f>SUM(N$5:N8)/SUM($S$5:$S8)</f>
        <v>0</v>
      </c>
      <c r="O45" s="3">
        <f>SUM(O$5:O7)/SUM($S$5:$S7)</f>
        <v>0</v>
      </c>
      <c r="P45" s="3">
        <f>SUM(P$5:P6)/SUM($S$5:$S6)</f>
        <v>0</v>
      </c>
      <c r="Q45" s="3">
        <f>SUM(Q$5:Q5)/SUM($S$5:$S5)</f>
        <v>0</v>
      </c>
      <c r="R45" s="3">
        <f t="shared" ref="R45:R50" si="22">SUM(B45:Q45)</f>
        <v>17463.302386630465</v>
      </c>
      <c r="T45" s="21">
        <f t="shared" si="21"/>
        <v>0.22048232138335533</v>
      </c>
    </row>
    <row r="46" spans="1:20">
      <c r="A46" s="1" t="s">
        <v>50</v>
      </c>
      <c r="B46" s="3">
        <f>SUM(B17:B20)/SUM($S17:$S20)</f>
        <v>11114.198059678403</v>
      </c>
      <c r="C46" s="3">
        <f>SUM(C16:C19)/SUM($S16:$S19)</f>
        <v>7161.2910437475384</v>
      </c>
      <c r="D46" s="3">
        <f>SUM(D15:D18)/SUM($S15:$S18)</f>
        <v>450.83979488424592</v>
      </c>
      <c r="E46" s="3">
        <f>SUM(E14:E17)/SUM($S14:$S17)</f>
        <v>-95.435528064062012</v>
      </c>
      <c r="F46" s="3">
        <f>SUM(F13:F16)/SUM($S13:$S16)</f>
        <v>-7.359076076244909</v>
      </c>
      <c r="G46" s="3">
        <f>SUM(G12:G15)/SUM($S12:$S15)</f>
        <v>-6.0584926546301396</v>
      </c>
      <c r="H46" s="3">
        <f>SUM(H11:H14)/SUM($S11:$S14)</f>
        <v>1.0672673619796178</v>
      </c>
      <c r="I46" s="3">
        <f>SUM(I10:I13)/SUM($S10:$S13)</f>
        <v>0</v>
      </c>
      <c r="J46" s="3">
        <f>SUM(J9:J12)/SUM($S9:$S12)</f>
        <v>0</v>
      </c>
      <c r="K46" s="3">
        <f>SUM(K8:K11)/SUM($S8:$S11)</f>
        <v>0</v>
      </c>
      <c r="L46" s="3">
        <f>SUM(L7:L10)/SUM($S7:$S10)</f>
        <v>0</v>
      </c>
      <c r="M46" s="3">
        <f>SUM(M6:M9)/SUM($S6:$S9)</f>
        <v>0</v>
      </c>
      <c r="N46" s="3">
        <f>SUM(N5:N8)/SUM($S5:$S8)</f>
        <v>0</v>
      </c>
      <c r="O46" s="3"/>
      <c r="P46" s="3"/>
      <c r="Q46" s="3"/>
      <c r="R46" s="3">
        <f t="shared" si="22"/>
        <v>18618.543068877232</v>
      </c>
      <c r="T46" s="21">
        <f t="shared" si="21"/>
        <v>0.22870493084966367</v>
      </c>
    </row>
    <row r="47" spans="1:20">
      <c r="A47" s="1" t="s">
        <v>51</v>
      </c>
      <c r="B47" s="3">
        <f>SUM(B13:B20)/SUM($S13:$S20)</f>
        <v>11382.262824620078</v>
      </c>
      <c r="C47" s="3">
        <f>SUM(C12:C19)/SUM($S12:$S19)</f>
        <v>6991.6100168152616</v>
      </c>
      <c r="D47" s="3">
        <f>SUM(D11:D18)/SUM($S11:$S18)</f>
        <v>792.4499468335049</v>
      </c>
      <c r="E47" s="3">
        <f>SUM(E10:E17)/SUM($S10:$S17)</f>
        <v>-501.05621371011483</v>
      </c>
      <c r="F47" s="3">
        <f>SUM(F9:F16)/SUM($S9:$S16)</f>
        <v>19.766137825329327</v>
      </c>
      <c r="G47" s="3">
        <f>SUM(G8:G15)/SUM($S8:$S15)</f>
        <v>-39.934563203868194</v>
      </c>
      <c r="H47" s="3">
        <f>SUM(H7:H14)/SUM($S7:$S14)</f>
        <v>4.9098677539515831</v>
      </c>
      <c r="I47" s="3">
        <f>SUM(I6:I13)/SUM($S6:$S13)</f>
        <v>0.69214316495407024</v>
      </c>
      <c r="J47" s="3">
        <f>SUM(J5:J12)/SUM($S5:$S12)</f>
        <v>0</v>
      </c>
      <c r="K47" s="3"/>
      <c r="L47" s="3"/>
      <c r="M47" s="3"/>
      <c r="N47" s="3"/>
      <c r="O47" s="3"/>
      <c r="P47" s="3"/>
      <c r="Q47" s="3"/>
      <c r="R47" s="3">
        <f t="shared" si="22"/>
        <v>18650.700160099095</v>
      </c>
      <c r="T47" s="21">
        <f t="shared" si="21"/>
        <v>0.21865650020287455</v>
      </c>
    </row>
    <row r="48" spans="1:20">
      <c r="A48" s="1" t="s">
        <v>141</v>
      </c>
      <c r="B48" s="3">
        <f>SUMIF($A$5:$A20,"&lt;&gt;2018Q3",B$5:B20)/SUMIF($A$5:$A20,"&lt;&gt;2018Q3",$S$5:$S20)</f>
        <v>11041.587601061974</v>
      </c>
      <c r="C48" s="3">
        <f>SUMIF($A$5:$A19,"&lt;&gt;2018Q3",C$5:C19)/SUMIF($A$5:$A19,"&lt;&gt;2018Q3",$S$5:$S19)</f>
        <v>6495.0606494788872</v>
      </c>
      <c r="D48" s="3">
        <f>SUMIF($A$5:$A18,"&lt;&gt;2018Q3",D$5:D18)/SUMIF($A$5:$A18,"&lt;&gt;2018Q3",$S$5:$S18)</f>
        <v>782.46008990499149</v>
      </c>
      <c r="E48" s="3">
        <f>SUMIF($A$5:$A17,"&lt;&gt;2018Q3",E$5:E17)/SUMIF($A$5:$A17,"&lt;&gt;2018Q3",$S$5:$S17)</f>
        <v>-455.65062800242185</v>
      </c>
      <c r="F48" s="3">
        <f>SUMIF($A$5:$A16,"&lt;&gt;2018Q3",F$5:F16)/SUMIF($A$5:$A16,"&lt;&gt;2018Q3",$S$5:$S16)</f>
        <v>26.063514994748097</v>
      </c>
      <c r="G48" s="3">
        <f>SUMIF($A$5:$A15,"&lt;&gt;2018Q3",G$5:G15)/SUMIF($A$5:$A15,"&lt;&gt;2018Q3",$S$5:$S15)</f>
        <v>-48.623497504750219</v>
      </c>
      <c r="H48" s="3">
        <f>SUMIF($A$5:$A14,"&lt;&gt;2018Q3",H$5:H14)/SUMIF($A$5:$A14,"&lt;&gt;2018Q3",$S$5:$S14)</f>
        <v>4.2238165028130261</v>
      </c>
      <c r="I48" s="3">
        <f>SUMIF($A$5:$A13,"&lt;&gt;2018Q3",I$5:I13)/SUMIF($A$5:$A13,"&lt;&gt;2018Q3",$S$5:$S13)</f>
        <v>0.69558115508138885</v>
      </c>
      <c r="J48" s="3">
        <f>SUMIF($A$5:$A12,"&lt;&gt;2018Q3",J$5:J12)/SUMIF($A$5:$A12,"&lt;&gt;2018Q3",$S$5:$S12)</f>
        <v>0</v>
      </c>
      <c r="K48" s="3">
        <f>SUMIF($A$5:$A11,"&lt;&gt;2018Q3",K$5:K11)/SUMIF($A$5:$A11,"&lt;&gt;2018Q3",$S$5:$S11)</f>
        <v>0</v>
      </c>
      <c r="L48" s="3">
        <f>SUMIF($A$5:$A10,"&lt;&gt;2018Q3",L$5:L10)/SUMIF($A$5:$A10,"&lt;&gt;2018Q3",$S$5:$S10)</f>
        <v>0</v>
      </c>
      <c r="M48" s="3">
        <f>SUMIF($A$5:$A9,"&lt;&gt;2018Q3",M$5:M9)/SUMIF($A$5:$A9,"&lt;&gt;2018Q3",$S$5:$S9)</f>
        <v>0</v>
      </c>
      <c r="N48" s="3">
        <f>SUMIF($A$5:$A8,"&lt;&gt;2018Q3",N$5:N8)/SUMIF($A$5:$A8,"&lt;&gt;2018Q3",$S$5:$S8)</f>
        <v>0</v>
      </c>
      <c r="O48" s="3">
        <f>SUMIF($A$5:$A7,"&lt;&gt;2018Q3",O$5:O7)/SUMIF($A$5:$A7,"&lt;&gt;2018Q3",$S$5:$S7)</f>
        <v>0</v>
      </c>
      <c r="P48" s="3">
        <f>SUMIF($A$5:$A6,"&lt;&gt;2018Q3",P$5:P6)/SUMIF($A$5:$A6,"&lt;&gt;2018Q3",$S$5:$S6)</f>
        <v>0</v>
      </c>
      <c r="Q48" s="3">
        <f>SUMIF($A$5:$A5,"&lt;&gt;2018Q3",Q$5:Q5)/SUMIF($A$5:$A5,"&lt;&gt;2018Q3",$S$5:$S5)</f>
        <v>0</v>
      </c>
      <c r="R48" s="3">
        <f t="shared" si="22"/>
        <v>17845.817127591319</v>
      </c>
      <c r="T48" s="21">
        <f t="shared" si="21"/>
        <v>0.21723978702912997</v>
      </c>
    </row>
    <row r="49" spans="1:20">
      <c r="A49" s="1" t="s">
        <v>52</v>
      </c>
      <c r="B49" s="3">
        <f>TREND(B$27:B42,$S$27:$S42,$S43)</f>
        <v>12694.876779941933</v>
      </c>
      <c r="C49" s="3">
        <f>TREND(C$27:C41,$S$27:$S41,$S42)</f>
        <v>7583.019418177455</v>
      </c>
      <c r="D49" s="3">
        <f>TREND(D$27:D40,$S$27:$S40,$S41)</f>
        <v>426.96269590146471</v>
      </c>
      <c r="E49" s="3">
        <f>TREND(E$27:E39,$S$27:$S39,$S40)</f>
        <v>-412.17860686493174</v>
      </c>
      <c r="F49" s="3">
        <f>TREND(F$27:F38,$S$27:$S38,$S39)</f>
        <v>-12.536383227980878</v>
      </c>
      <c r="G49" s="3">
        <f>TREND(G$27:G37,$S$27:$S37,$S38)</f>
        <v>-25.02086486325544</v>
      </c>
      <c r="H49" s="3">
        <f>TREND(H$27:H36,$S$27:$S36,$S37)</f>
        <v>-1.5948038160508116</v>
      </c>
      <c r="I49" s="3">
        <f>TREND(I$27:I35,$S$27:$S35,$S36)</f>
        <v>0.38720411974873947</v>
      </c>
      <c r="J49" s="3">
        <f>TREND(J$27:J34,$S$27:$S34,$S35)</f>
        <v>0</v>
      </c>
      <c r="K49" s="3">
        <f>TREND(K$27:K33,$S$27:$S33,$S34)</f>
        <v>0</v>
      </c>
      <c r="L49" s="3">
        <f>TREND(L$27:L32,$S$27:$S32,$S33)</f>
        <v>0</v>
      </c>
      <c r="M49" s="3">
        <f>TREND(M$27:M31,$S$27:$S31,$S32)</f>
        <v>0</v>
      </c>
      <c r="N49" s="3">
        <f>TREND(N$27:N30,$S$27:$S30,$S31)</f>
        <v>0</v>
      </c>
      <c r="O49" s="3">
        <f>TREND(O$27:O29,$S$27:$S29,$S30)</f>
        <v>0</v>
      </c>
      <c r="P49" s="3">
        <f>TREND(P$27:P28,$S$27:$S28,$S29)</f>
        <v>0</v>
      </c>
      <c r="Q49" s="3">
        <f>TREND(Q$27:Q27,$S$27:$S27,$S28)</f>
        <v>0</v>
      </c>
      <c r="R49" s="3">
        <f t="shared" si="22"/>
        <v>20253.915439368386</v>
      </c>
      <c r="T49" s="21">
        <f t="shared" si="21"/>
        <v>0.21162893798373375</v>
      </c>
    </row>
    <row r="50" spans="1:20">
      <c r="A50" s="1" t="s">
        <v>142</v>
      </c>
      <c r="B50" s="3">
        <f>SUMPRODUCT(--(RIGHT($A$5:$A20,1)="4"),B$5:B20)/SUMPRODUCT(--(RIGHT($A$5:$A20,1)="4"),$S$5:$S20)</f>
        <v>14824.680168547327</v>
      </c>
      <c r="C50" s="3">
        <f>SUMPRODUCT(--(RIGHT($A$5:$A19,1)="4"),C$5:C19)/SUMPRODUCT(--(RIGHT($A$5:$A19,1)="4"),$S$5:$S19)</f>
        <v>11505.770044151808</v>
      </c>
      <c r="D50" s="3">
        <f>SUMPRODUCT(--(RIGHT($A$5:$A18,1)="4"),D$5:D18)/SUMPRODUCT(--(RIGHT($A$5:$A18,1)="4"),$S$5:$S18)</f>
        <v>1582.8381745827769</v>
      </c>
      <c r="E50" s="3">
        <f>SUMPRODUCT(--(RIGHT($A$5:$A17,1)="4"),E$5:E17)/SUMPRODUCT(--(RIGHT($A$5:$A17,1)="4"),$S$5:$S17)</f>
        <v>-1287.8189193035948</v>
      </c>
      <c r="F50" s="3">
        <f>SUMPRODUCT(--(RIGHT($A$5:$A16,1)="4"),F$5:F16)/SUMPRODUCT(--(RIGHT($A$5:$A16,1)="4"),$S$5:$S16)</f>
        <v>34.064302434739425</v>
      </c>
      <c r="G50" s="3">
        <f>SUMPRODUCT(--(RIGHT($A$5:$A15,1)="4"),G$5:G15)/SUMPRODUCT(--(RIGHT($A$5:$A15,1)="4"),$S$5:$S15)</f>
        <v>56.100401683607238</v>
      </c>
      <c r="H50" s="3">
        <f>SUMPRODUCT(--(RIGHT($A$5:$A14,1)="4"),H$5:H14)/SUMPRODUCT(--(RIGHT($A$5:$A14,1)="4"),$S$5:$S14)</f>
        <v>10.207190407476334</v>
      </c>
      <c r="I50" s="3">
        <f>SUMPRODUCT(--(RIGHT($A$5:$A13,1)="4"),I$5:I13)/SUMPRODUCT(--(RIGHT($A$5:$A13,1)="4"),$S$5:$S13)</f>
        <v>0</v>
      </c>
      <c r="J50" s="3">
        <f>SUMPRODUCT(--(RIGHT($A$5:$A12,1)="4"),J$5:J12)/SUMPRODUCT(--(RIGHT($A$5:$A12,1)="4"),$S$5:$S12)</f>
        <v>0</v>
      </c>
      <c r="K50" s="3">
        <f>SUMPRODUCT(--(RIGHT($A$5:$A11,1)="4"),K$5:K11)/SUMPRODUCT(--(RIGHT($A$5:$A11,1)="4"),$S$5:$S11)</f>
        <v>0</v>
      </c>
      <c r="L50" s="3">
        <f>SUMPRODUCT(--(RIGHT($A$5:$A10,1)="4"),L$5:L10)/SUMPRODUCT(--(RIGHT($A$5:$A10,1)="4"),$S$5:$S10)</f>
        <v>0</v>
      </c>
      <c r="M50" s="3">
        <f>SUMPRODUCT(--(RIGHT($A$5:$A9,1)="4"),M$5:M9)/SUMPRODUCT(--(RIGHT($A$5:$A9,1)="4"),$S$5:$S9)</f>
        <v>0</v>
      </c>
      <c r="N50" s="3">
        <f>SUMPRODUCT(--(RIGHT($A$5:$A8,1)="4"),N$5:N8)/SUMPRODUCT(--(RIGHT($A$5:$A8,1)="4"),$S$5:$S8)</f>
        <v>0</v>
      </c>
      <c r="O50" s="3"/>
      <c r="P50" s="3"/>
      <c r="Q50" s="3"/>
      <c r="R50" s="3">
        <f t="shared" si="22"/>
        <v>26725.841362504143</v>
      </c>
      <c r="T50" s="21">
        <f t="shared" si="21"/>
        <v>0.23057190551017098</v>
      </c>
    </row>
    <row r="51" spans="1:20">
      <c r="A51" s="1" t="s">
        <v>53</v>
      </c>
      <c r="B51" s="58">
        <v>11200</v>
      </c>
      <c r="C51" s="127">
        <v>10000</v>
      </c>
      <c r="D51" s="58">
        <v>500</v>
      </c>
      <c r="E51" s="58">
        <v>-200</v>
      </c>
      <c r="F51" s="58">
        <v>10</v>
      </c>
      <c r="G51" s="58">
        <v>5</v>
      </c>
      <c r="H51" s="58">
        <v>2</v>
      </c>
      <c r="I51" s="58">
        <v>1</v>
      </c>
      <c r="J51" s="58">
        <v>0</v>
      </c>
      <c r="K51" s="58">
        <v>0</v>
      </c>
      <c r="L51" s="58">
        <v>0</v>
      </c>
      <c r="M51" s="58">
        <v>0</v>
      </c>
      <c r="N51" s="58">
        <v>0</v>
      </c>
      <c r="O51" s="58">
        <v>0</v>
      </c>
      <c r="P51" s="58">
        <v>0</v>
      </c>
      <c r="Q51" s="58">
        <v>0</v>
      </c>
      <c r="R51" s="3">
        <f>SUM(B51:Q51)</f>
        <v>21518</v>
      </c>
      <c r="T51" s="21">
        <f t="shared" si="21"/>
        <v>0.2468050004647272</v>
      </c>
    </row>
    <row r="81" spans="1:21">
      <c r="A81" s="17" t="str">
        <f>"Past/future incremental payments ("&amp;TEXT(valn_point,"mmm-yy")&amp;"$)"</f>
        <v>Past/future incremental payments (Dec-21$)</v>
      </c>
    </row>
    <row r="83" spans="1:21">
      <c r="B83" s="1" t="s">
        <v>32</v>
      </c>
    </row>
    <row r="84" spans="1:21">
      <c r="A84" s="4" t="s">
        <v>13</v>
      </c>
      <c r="B84" s="5">
        <v>0</v>
      </c>
      <c r="C84" s="5">
        <v>1</v>
      </c>
      <c r="D84" s="5">
        <v>2</v>
      </c>
      <c r="E84" s="5">
        <v>3</v>
      </c>
      <c r="F84" s="5">
        <v>4</v>
      </c>
      <c r="G84" s="5">
        <v>5</v>
      </c>
      <c r="H84" s="5">
        <v>6</v>
      </c>
      <c r="I84" s="5">
        <v>7</v>
      </c>
      <c r="J84" s="5">
        <v>8</v>
      </c>
      <c r="K84" s="5">
        <v>9</v>
      </c>
      <c r="L84" s="5">
        <v>10</v>
      </c>
      <c r="M84" s="5">
        <v>11</v>
      </c>
      <c r="N84" s="5">
        <v>12</v>
      </c>
      <c r="O84" s="5">
        <v>13</v>
      </c>
      <c r="P84" s="5">
        <v>14</v>
      </c>
      <c r="Q84" s="6">
        <v>15</v>
      </c>
      <c r="R84" s="1" t="s">
        <v>74</v>
      </c>
      <c r="S84" s="1" t="s">
        <v>176</v>
      </c>
      <c r="T84" s="1" t="s">
        <v>177</v>
      </c>
      <c r="U84" s="1" t="s">
        <v>164</v>
      </c>
    </row>
    <row r="85" spans="1:21">
      <c r="A85" s="7" t="s">
        <v>15</v>
      </c>
      <c r="B85" s="3">
        <f>PRP_inflation!B221</f>
        <v>9867091.9633297026</v>
      </c>
      <c r="C85" s="3">
        <f>PRP_inflation!C221-PRP_inflation!B221</f>
        <v>1862675.9065972194</v>
      </c>
      <c r="D85" s="3">
        <f>PRP_inflation!D221-PRP_inflation!C221</f>
        <v>528487.40364120528</v>
      </c>
      <c r="E85" s="3">
        <f>PRP_inflation!E221-PRP_inflation!D221</f>
        <v>51237.634031808004</v>
      </c>
      <c r="F85" s="3">
        <f>PRP_inflation!F221-PRP_inflation!E221</f>
        <v>78905.823348125443</v>
      </c>
      <c r="G85" s="3">
        <f>PRP_inflation!G221-PRP_inflation!F221</f>
        <v>36722.120336176828</v>
      </c>
      <c r="H85" s="3">
        <f>PRP_inflation!H221-PRP_inflation!G221</f>
        <v>1304.9526671655476</v>
      </c>
      <c r="I85" s="3">
        <f>PRP_inflation!I221-PRP_inflation!H221</f>
        <v>0</v>
      </c>
      <c r="J85" s="3">
        <f>PRP_inflation!J221-PRP_inflation!I221</f>
        <v>0</v>
      </c>
      <c r="K85" s="3">
        <f>PRP_inflation!K221-PRP_inflation!J221</f>
        <v>0</v>
      </c>
      <c r="L85" s="3">
        <f>PRP_inflation!L221-PRP_inflation!K221</f>
        <v>0</v>
      </c>
      <c r="M85" s="3">
        <f>PRP_inflation!M221-PRP_inflation!L221</f>
        <v>0</v>
      </c>
      <c r="N85" s="3">
        <f>PRP_inflation!N221-PRP_inflation!M221</f>
        <v>0</v>
      </c>
      <c r="O85" s="3">
        <f>PRP_inflation!O221-PRP_inflation!N221</f>
        <v>0</v>
      </c>
      <c r="P85" s="3">
        <f>PRP_inflation!P221-PRP_inflation!O221</f>
        <v>0</v>
      </c>
      <c r="Q85" s="10">
        <f>PRP_inflation!Q221-PRP_inflation!P221</f>
        <v>0</v>
      </c>
      <c r="R85" s="3">
        <f t="shared" ref="R85:R100" si="23">S5</f>
        <v>1045</v>
      </c>
      <c r="S85" s="3">
        <f>SUM(B85:Q85)</f>
        <v>12426425.803951403</v>
      </c>
      <c r="T85" s="3">
        <f>SUM($B85:Q85)</f>
        <v>12426425.803951403</v>
      </c>
      <c r="U85" s="3">
        <f>S85-T85</f>
        <v>0</v>
      </c>
    </row>
    <row r="86" spans="1:21">
      <c r="A86" s="8" t="s">
        <v>16</v>
      </c>
      <c r="B86" s="3">
        <f>PRP_inflation!B222</f>
        <v>7494251.0976909436</v>
      </c>
      <c r="C86" s="3">
        <f>PRP_inflation!C222-PRP_inflation!B222</f>
        <v>3391939.9471689109</v>
      </c>
      <c r="D86" s="3">
        <f>PRP_inflation!D222-PRP_inflation!C222</f>
        <v>223865.57740550674</v>
      </c>
      <c r="E86" s="3">
        <f>PRP_inflation!E222-PRP_inflation!D222</f>
        <v>162219.59218011424</v>
      </c>
      <c r="F86" s="3">
        <f>PRP_inflation!F222-PRP_inflation!E222</f>
        <v>44402.14383944869</v>
      </c>
      <c r="G86" s="3">
        <f>PRP_inflation!G222-PRP_inflation!F222</f>
        <v>-257210.88739457726</v>
      </c>
      <c r="H86" s="3">
        <f>PRP_inflation!H222-PRP_inflation!G222</f>
        <v>12560.590336920694</v>
      </c>
      <c r="I86" s="3">
        <f>PRP_inflation!I222-PRP_inflation!H222</f>
        <v>1531.8339111581445</v>
      </c>
      <c r="J86" s="3">
        <f>PRP_inflation!J222-PRP_inflation!I222</f>
        <v>0</v>
      </c>
      <c r="K86" s="3">
        <f>PRP_inflation!K222-PRP_inflation!J222</f>
        <v>0</v>
      </c>
      <c r="L86" s="3">
        <f>PRP_inflation!L222-PRP_inflation!K222</f>
        <v>0</v>
      </c>
      <c r="M86" s="3">
        <f>PRP_inflation!M222-PRP_inflation!L222</f>
        <v>0</v>
      </c>
      <c r="N86" s="3">
        <f>PRP_inflation!N222-PRP_inflation!M222</f>
        <v>0</v>
      </c>
      <c r="O86" s="3">
        <f>PRP_inflation!O222-PRP_inflation!N222</f>
        <v>0</v>
      </c>
      <c r="P86" s="10">
        <f>PRP_inflation!P222-PRP_inflation!O222</f>
        <v>0</v>
      </c>
      <c r="Q86" s="26">
        <f>$R86*Q$51</f>
        <v>0</v>
      </c>
      <c r="R86" s="3">
        <f t="shared" si="23"/>
        <v>1015</v>
      </c>
      <c r="S86" s="3">
        <f t="shared" ref="S86:S100" si="24">SUM(B86:Q86)</f>
        <v>11073559.895138426</v>
      </c>
      <c r="T86" s="3">
        <f>SUM($B86:P86)</f>
        <v>11073559.895138426</v>
      </c>
      <c r="U86" s="3">
        <f t="shared" ref="U86:U100" si="25">S86-T86</f>
        <v>0</v>
      </c>
    </row>
    <row r="87" spans="1:21">
      <c r="A87" s="8" t="s">
        <v>17</v>
      </c>
      <c r="B87" s="3">
        <f>PRP_inflation!B223</f>
        <v>1226944.2318431376</v>
      </c>
      <c r="C87" s="3">
        <f>PRP_inflation!C223-PRP_inflation!B223</f>
        <v>3354063.4177130484</v>
      </c>
      <c r="D87" s="3">
        <f>PRP_inflation!D223-PRP_inflation!C223</f>
        <v>3013078.4469717238</v>
      </c>
      <c r="E87" s="3">
        <f>PRP_inflation!E223-PRP_inflation!D223</f>
        <v>-418773.53229794279</v>
      </c>
      <c r="F87" s="3">
        <f>PRP_inflation!F223-PRP_inflation!E223</f>
        <v>43732.160748689435</v>
      </c>
      <c r="G87" s="3">
        <f>PRP_inflation!G223-PRP_inflation!F223</f>
        <v>57799.78371597454</v>
      </c>
      <c r="H87" s="3">
        <f>PRP_inflation!H223-PRP_inflation!G223</f>
        <v>18537.681111851707</v>
      </c>
      <c r="I87" s="3">
        <f>PRP_inflation!I223-PRP_inflation!H223</f>
        <v>0</v>
      </c>
      <c r="J87" s="3">
        <f>PRP_inflation!J223-PRP_inflation!I223</f>
        <v>0</v>
      </c>
      <c r="K87" s="3">
        <f>PRP_inflation!K223-PRP_inflation!J223</f>
        <v>0</v>
      </c>
      <c r="L87" s="3">
        <f>PRP_inflation!L223-PRP_inflation!K223</f>
        <v>0</v>
      </c>
      <c r="M87" s="3">
        <f>PRP_inflation!M223-PRP_inflation!L223</f>
        <v>0</v>
      </c>
      <c r="N87" s="3">
        <f>PRP_inflation!N223-PRP_inflation!M223</f>
        <v>0</v>
      </c>
      <c r="O87" s="10">
        <f>PRP_inflation!O223-PRP_inflation!N223</f>
        <v>0</v>
      </c>
      <c r="P87" s="23">
        <f t="shared" ref="P87:Q87" si="26">$R87*P$51</f>
        <v>0</v>
      </c>
      <c r="Q87" s="27">
        <f t="shared" si="26"/>
        <v>0</v>
      </c>
      <c r="R87" s="3">
        <f t="shared" si="23"/>
        <v>1104</v>
      </c>
      <c r="S87" s="3">
        <f t="shared" si="24"/>
        <v>7295382.1898064828</v>
      </c>
      <c r="T87" s="3">
        <f>SUM($B87:O87)</f>
        <v>7295382.1898064828</v>
      </c>
      <c r="U87" s="3">
        <f t="shared" si="25"/>
        <v>0</v>
      </c>
    </row>
    <row r="88" spans="1:21">
      <c r="A88" s="8" t="s">
        <v>18</v>
      </c>
      <c r="B88" s="3">
        <f>PRP_inflation!B224</f>
        <v>23849785.120758038</v>
      </c>
      <c r="C88" s="3">
        <f>PRP_inflation!C224-PRP_inflation!B224</f>
        <v>17768596.560369361</v>
      </c>
      <c r="D88" s="3">
        <f>PRP_inflation!D224-PRP_inflation!C224</f>
        <v>2869012.8234169185</v>
      </c>
      <c r="E88" s="3">
        <f>PRP_inflation!E224-PRP_inflation!D224</f>
        <v>-1965537.5259144753</v>
      </c>
      <c r="F88" s="3">
        <f>PRP_inflation!F224-PRP_inflation!E224</f>
        <v>68651.975234337151</v>
      </c>
      <c r="G88" s="3">
        <f>PRP_inflation!G224-PRP_inflation!F224</f>
        <v>74290.831207573414</v>
      </c>
      <c r="H88" s="3">
        <f>PRP_inflation!H224-PRP_inflation!G224</f>
        <v>35888.481472685933</v>
      </c>
      <c r="I88" s="3">
        <f>PRP_inflation!I224-PRP_inflation!H224</f>
        <v>0</v>
      </c>
      <c r="J88" s="3">
        <f>PRP_inflation!J224-PRP_inflation!I224</f>
        <v>0</v>
      </c>
      <c r="K88" s="3">
        <f>PRP_inflation!K224-PRP_inflation!J224</f>
        <v>0</v>
      </c>
      <c r="L88" s="3">
        <f>PRP_inflation!L224-PRP_inflation!K224</f>
        <v>0</v>
      </c>
      <c r="M88" s="3">
        <f>PRP_inflation!M224-PRP_inflation!L224</f>
        <v>0</v>
      </c>
      <c r="N88" s="10">
        <f>PRP_inflation!N224-PRP_inflation!M224</f>
        <v>0</v>
      </c>
      <c r="O88" s="23">
        <f t="shared" ref="O88:Q88" si="27">$R88*O$51</f>
        <v>0</v>
      </c>
      <c r="P88" s="23">
        <f t="shared" si="27"/>
        <v>0</v>
      </c>
      <c r="Q88" s="27">
        <f t="shared" si="27"/>
        <v>0</v>
      </c>
      <c r="R88" s="3">
        <f t="shared" si="23"/>
        <v>1604</v>
      </c>
      <c r="S88" s="3">
        <f t="shared" si="24"/>
        <v>42700688.266544439</v>
      </c>
      <c r="T88" s="3">
        <f>SUM($B88:N88)</f>
        <v>42700688.266544439</v>
      </c>
      <c r="U88" s="3">
        <f t="shared" si="25"/>
        <v>0</v>
      </c>
    </row>
    <row r="89" spans="1:21">
      <c r="A89" s="8" t="s">
        <v>19</v>
      </c>
      <c r="B89" s="3">
        <f>PRP_inflation!B225</f>
        <v>8951641.7153129466</v>
      </c>
      <c r="C89" s="3">
        <f>PRP_inflation!C225-PRP_inflation!B225</f>
        <v>6297208.4635805003</v>
      </c>
      <c r="D89" s="3">
        <f>PRP_inflation!D225-PRP_inflation!C225</f>
        <v>166366.26681960188</v>
      </c>
      <c r="E89" s="3">
        <f>PRP_inflation!E225-PRP_inflation!D225</f>
        <v>269601.60403315909</v>
      </c>
      <c r="F89" s="3">
        <f>PRP_inflation!F225-PRP_inflation!E225</f>
        <v>85549.18775786832</v>
      </c>
      <c r="G89" s="3">
        <f>PRP_inflation!G225-PRP_inflation!F225</f>
        <v>-239458.95286489278</v>
      </c>
      <c r="H89" s="3">
        <f>PRP_inflation!H225-PRP_inflation!G225</f>
        <v>0</v>
      </c>
      <c r="I89" s="3">
        <f>PRP_inflation!I225-PRP_inflation!H225</f>
        <v>6730.2790488991886</v>
      </c>
      <c r="J89" s="3">
        <f>PRP_inflation!J225-PRP_inflation!I225</f>
        <v>0</v>
      </c>
      <c r="K89" s="3">
        <f>PRP_inflation!K225-PRP_inflation!J225</f>
        <v>0</v>
      </c>
      <c r="L89" s="3">
        <f>PRP_inflation!L225-PRP_inflation!K225</f>
        <v>0</v>
      </c>
      <c r="M89" s="10">
        <f>PRP_inflation!M225-PRP_inflation!L225</f>
        <v>0</v>
      </c>
      <c r="N89" s="23">
        <f t="shared" ref="N89:Q89" si="28">$R89*N$51</f>
        <v>0</v>
      </c>
      <c r="O89" s="23">
        <f t="shared" si="28"/>
        <v>0</v>
      </c>
      <c r="P89" s="23">
        <f t="shared" si="28"/>
        <v>0</v>
      </c>
      <c r="Q89" s="27">
        <f t="shared" si="28"/>
        <v>0</v>
      </c>
      <c r="R89" s="3">
        <f t="shared" si="23"/>
        <v>1253</v>
      </c>
      <c r="S89" s="3">
        <f t="shared" si="24"/>
        <v>15537638.563688083</v>
      </c>
      <c r="T89" s="3">
        <f>SUM($B89:M89)</f>
        <v>15537638.563688083</v>
      </c>
      <c r="U89" s="3">
        <f t="shared" si="25"/>
        <v>0</v>
      </c>
    </row>
    <row r="90" spans="1:21">
      <c r="A90" s="8" t="s">
        <v>20</v>
      </c>
      <c r="B90" s="3">
        <f>PRP_inflation!B226</f>
        <v>11296029.478171898</v>
      </c>
      <c r="C90" s="3">
        <f>PRP_inflation!C226-PRP_inflation!B226</f>
        <v>4494092.4254195187</v>
      </c>
      <c r="D90" s="3">
        <f>PRP_inflation!D226-PRP_inflation!C226</f>
        <v>912747.00859430619</v>
      </c>
      <c r="E90" s="3">
        <f>PRP_inflation!E226-PRP_inflation!D226</f>
        <v>-723609.9031475652</v>
      </c>
      <c r="F90" s="3">
        <f>PRP_inflation!F226-PRP_inflation!E226</f>
        <v>75057.859171165153</v>
      </c>
      <c r="G90" s="3">
        <f>PRP_inflation!G226-PRP_inflation!F226</f>
        <v>-440241.43779517338</v>
      </c>
      <c r="H90" s="3">
        <f>PRP_inflation!H226-PRP_inflation!G226</f>
        <v>0</v>
      </c>
      <c r="I90" s="3">
        <f>PRP_inflation!I226-PRP_inflation!H226</f>
        <v>0</v>
      </c>
      <c r="J90" s="3">
        <f>PRP_inflation!J226-PRP_inflation!I226</f>
        <v>0</v>
      </c>
      <c r="K90" s="3">
        <f>PRP_inflation!K226-PRP_inflation!J226</f>
        <v>0</v>
      </c>
      <c r="L90" s="10">
        <f>PRP_inflation!L226-PRP_inflation!K226</f>
        <v>0</v>
      </c>
      <c r="M90" s="23">
        <f t="shared" ref="M90:Q90" si="29">$R90*M$51</f>
        <v>0</v>
      </c>
      <c r="N90" s="23">
        <f t="shared" si="29"/>
        <v>0</v>
      </c>
      <c r="O90" s="23">
        <f t="shared" si="29"/>
        <v>0</v>
      </c>
      <c r="P90" s="23">
        <f t="shared" si="29"/>
        <v>0</v>
      </c>
      <c r="Q90" s="27">
        <f t="shared" si="29"/>
        <v>0</v>
      </c>
      <c r="R90" s="3">
        <f t="shared" si="23"/>
        <v>1324</v>
      </c>
      <c r="S90" s="3">
        <f t="shared" si="24"/>
        <v>15614075.43041415</v>
      </c>
      <c r="T90" s="3">
        <f>SUM($B90:L90)</f>
        <v>15614075.43041415</v>
      </c>
      <c r="U90" s="3">
        <f t="shared" si="25"/>
        <v>0</v>
      </c>
    </row>
    <row r="91" spans="1:21">
      <c r="A91" s="8" t="s">
        <v>21</v>
      </c>
      <c r="B91" s="3">
        <f>PRP_inflation!B227</f>
        <v>18758110.768297255</v>
      </c>
      <c r="C91" s="3">
        <f>PRP_inflation!C227-PRP_inflation!B227</f>
        <v>9362016.1388831176</v>
      </c>
      <c r="D91" s="3">
        <f>PRP_inflation!D227-PRP_inflation!C227</f>
        <v>4129125.7663351335</v>
      </c>
      <c r="E91" s="3">
        <f>PRP_inflation!E227-PRP_inflation!D227</f>
        <v>-1635053.2744057812</v>
      </c>
      <c r="F91" s="3">
        <f>PRP_inflation!F227-PRP_inflation!E227</f>
        <v>87590.798837542534</v>
      </c>
      <c r="G91" s="3">
        <f>PRP_inflation!G227-PRP_inflation!F227</f>
        <v>99609.561462856829</v>
      </c>
      <c r="H91" s="3">
        <f>PRP_inflation!H227-PRP_inflation!G227</f>
        <v>0</v>
      </c>
      <c r="I91" s="3">
        <f>PRP_inflation!I227-PRP_inflation!H227</f>
        <v>0</v>
      </c>
      <c r="J91" s="3">
        <f>PRP_inflation!J227-PRP_inflation!I227</f>
        <v>0</v>
      </c>
      <c r="K91" s="10">
        <f>PRP_inflation!K227-PRP_inflation!J227</f>
        <v>0</v>
      </c>
      <c r="L91" s="23">
        <f t="shared" ref="L91:Q91" si="30">$R91*L$51</f>
        <v>0</v>
      </c>
      <c r="M91" s="23">
        <f t="shared" si="30"/>
        <v>0</v>
      </c>
      <c r="N91" s="23">
        <f t="shared" si="30"/>
        <v>0</v>
      </c>
      <c r="O91" s="23">
        <f t="shared" si="30"/>
        <v>0</v>
      </c>
      <c r="P91" s="23">
        <f t="shared" si="30"/>
        <v>0</v>
      </c>
      <c r="Q91" s="27">
        <f t="shared" si="30"/>
        <v>0</v>
      </c>
      <c r="R91" s="3">
        <f t="shared" si="23"/>
        <v>1874</v>
      </c>
      <c r="S91" s="3">
        <f t="shared" si="24"/>
        <v>30801399.759410124</v>
      </c>
      <c r="T91" s="3">
        <f>SUM($B91:K91)</f>
        <v>30801399.759410124</v>
      </c>
      <c r="U91" s="3">
        <f t="shared" si="25"/>
        <v>0</v>
      </c>
    </row>
    <row r="92" spans="1:21">
      <c r="A92" s="8" t="s">
        <v>22</v>
      </c>
      <c r="B92" s="3">
        <f>PRP_inflation!B228</f>
        <v>23428256.527611736</v>
      </c>
      <c r="C92" s="3">
        <f>PRP_inflation!C228-PRP_inflation!B228</f>
        <v>20534798.157416593</v>
      </c>
      <c r="D92" s="3">
        <f>PRP_inflation!D228-PRP_inflation!C228</f>
        <v>6389574.8317547366</v>
      </c>
      <c r="E92" s="3">
        <f>PRP_inflation!E228-PRP_inflation!D228</f>
        <v>-5113210.2474973053</v>
      </c>
      <c r="F92" s="3">
        <f>PRP_inflation!F228-PRP_inflation!E228</f>
        <v>120480.37970458716</v>
      </c>
      <c r="G92" s="3">
        <f>PRP_inflation!G228-PRP_inflation!F228</f>
        <v>122958.18111199141</v>
      </c>
      <c r="H92" s="3">
        <f>PRP_inflation!H228-PRP_inflation!G228</f>
        <v>0</v>
      </c>
      <c r="I92" s="3">
        <f>PRP_inflation!I228-PRP_inflation!H228</f>
        <v>0</v>
      </c>
      <c r="J92" s="10">
        <f>PRP_inflation!J228-PRP_inflation!I228</f>
        <v>0</v>
      </c>
      <c r="K92" s="23">
        <f t="shared" ref="K92:Q92" si="31">$R92*K$51</f>
        <v>0</v>
      </c>
      <c r="L92" s="23">
        <f t="shared" si="31"/>
        <v>0</v>
      </c>
      <c r="M92" s="23">
        <f t="shared" si="31"/>
        <v>0</v>
      </c>
      <c r="N92" s="23">
        <f t="shared" si="31"/>
        <v>0</v>
      </c>
      <c r="O92" s="23">
        <f t="shared" si="31"/>
        <v>0</v>
      </c>
      <c r="P92" s="23">
        <f t="shared" si="31"/>
        <v>0</v>
      </c>
      <c r="Q92" s="27">
        <f t="shared" si="31"/>
        <v>0</v>
      </c>
      <c r="R92" s="3">
        <f t="shared" si="23"/>
        <v>1912</v>
      </c>
      <c r="S92" s="3">
        <f t="shared" si="24"/>
        <v>45482857.830102339</v>
      </c>
      <c r="T92" s="3">
        <f>SUM($B92:J92)</f>
        <v>45482857.830102339</v>
      </c>
      <c r="U92" s="3">
        <f t="shared" si="25"/>
        <v>0</v>
      </c>
    </row>
    <row r="93" spans="1:21">
      <c r="A93" s="8" t="s">
        <v>23</v>
      </c>
      <c r="B93" s="3">
        <f>PRP_inflation!B229</f>
        <v>18527963.929663099</v>
      </c>
      <c r="C93" s="3">
        <f>PRP_inflation!C229-PRP_inflation!B229</f>
        <v>8102830.5448115505</v>
      </c>
      <c r="D93" s="3">
        <f>PRP_inflation!D229-PRP_inflation!C229</f>
        <v>-1308409.5226434916</v>
      </c>
      <c r="E93" s="3">
        <f>PRP_inflation!E229-PRP_inflation!D229</f>
        <v>36520.608707156032</v>
      </c>
      <c r="F93" s="3">
        <f>PRP_inflation!F229-PRP_inflation!E229</f>
        <v>25011.651259411126</v>
      </c>
      <c r="G93" s="3">
        <f>PRP_inflation!G229-PRP_inflation!F229</f>
        <v>0</v>
      </c>
      <c r="H93" s="3">
        <f>PRP_inflation!H229-PRP_inflation!G229</f>
        <v>7909.5184196308255</v>
      </c>
      <c r="I93" s="10">
        <f>PRP_inflation!I229-PRP_inflation!H229</f>
        <v>0</v>
      </c>
      <c r="J93" s="23">
        <f t="shared" ref="J93:Q93" si="32">$R93*J$51</f>
        <v>0</v>
      </c>
      <c r="K93" s="23">
        <f t="shared" si="32"/>
        <v>0</v>
      </c>
      <c r="L93" s="23">
        <f t="shared" si="32"/>
        <v>0</v>
      </c>
      <c r="M93" s="23">
        <f t="shared" si="32"/>
        <v>0</v>
      </c>
      <c r="N93" s="23">
        <f t="shared" si="32"/>
        <v>0</v>
      </c>
      <c r="O93" s="23">
        <f t="shared" si="32"/>
        <v>0</v>
      </c>
      <c r="P93" s="23">
        <f t="shared" si="32"/>
        <v>0</v>
      </c>
      <c r="Q93" s="27">
        <f t="shared" si="32"/>
        <v>0</v>
      </c>
      <c r="R93" s="3">
        <f t="shared" si="23"/>
        <v>1851</v>
      </c>
      <c r="S93" s="3">
        <f t="shared" si="24"/>
        <v>25391826.730217356</v>
      </c>
      <c r="T93" s="3">
        <f>SUM($B93:I93)</f>
        <v>25391826.730217356</v>
      </c>
      <c r="U93" s="3">
        <f t="shared" si="25"/>
        <v>0</v>
      </c>
    </row>
    <row r="94" spans="1:21">
      <c r="A94" s="8" t="s">
        <v>24</v>
      </c>
      <c r="B94" s="3">
        <f>PRP_inflation!B230</f>
        <v>14237047.966856556</v>
      </c>
      <c r="C94" s="3">
        <f>PRP_inflation!C230-PRP_inflation!B230</f>
        <v>6657343.608416466</v>
      </c>
      <c r="D94" s="3">
        <f>PRP_inflation!D230-PRP_inflation!C230</f>
        <v>383714.86571999639</v>
      </c>
      <c r="E94" s="3">
        <f>PRP_inflation!E230-PRP_inflation!D230</f>
        <v>47803.16489584744</v>
      </c>
      <c r="F94" s="3">
        <f>PRP_inflation!F230-PRP_inflation!E230</f>
        <v>32147.425108578056</v>
      </c>
      <c r="G94" s="3">
        <f>PRP_inflation!G230-PRP_inflation!F230</f>
        <v>-170172.01436952129</v>
      </c>
      <c r="H94" s="10">
        <f>PRP_inflation!H230-PRP_inflation!G230</f>
        <v>0</v>
      </c>
      <c r="I94" s="23">
        <f t="shared" ref="I94:Q94" si="33">$R94*I$51</f>
        <v>1774</v>
      </c>
      <c r="J94" s="23">
        <f t="shared" si="33"/>
        <v>0</v>
      </c>
      <c r="K94" s="23">
        <f t="shared" si="33"/>
        <v>0</v>
      </c>
      <c r="L94" s="23">
        <f t="shared" si="33"/>
        <v>0</v>
      </c>
      <c r="M94" s="23">
        <f t="shared" si="33"/>
        <v>0</v>
      </c>
      <c r="N94" s="23">
        <f t="shared" si="33"/>
        <v>0</v>
      </c>
      <c r="O94" s="23">
        <f t="shared" si="33"/>
        <v>0</v>
      </c>
      <c r="P94" s="23">
        <f t="shared" si="33"/>
        <v>0</v>
      </c>
      <c r="Q94" s="27">
        <f t="shared" si="33"/>
        <v>0</v>
      </c>
      <c r="R94" s="3">
        <f t="shared" si="23"/>
        <v>1774</v>
      </c>
      <c r="S94" s="3">
        <f t="shared" si="24"/>
        <v>21189659.016627923</v>
      </c>
      <c r="T94" s="3">
        <f>SUM($B94:H94)</f>
        <v>21187885.016627923</v>
      </c>
      <c r="U94" s="3">
        <f t="shared" si="25"/>
        <v>1774</v>
      </c>
    </row>
    <row r="95" spans="1:21">
      <c r="A95" s="8" t="s">
        <v>25</v>
      </c>
      <c r="B95" s="3">
        <f>PRP_inflation!B231</f>
        <v>22429226.177720632</v>
      </c>
      <c r="C95" s="3">
        <f>PRP_inflation!C231-PRP_inflation!B231</f>
        <v>17256070.438895386</v>
      </c>
      <c r="D95" s="3">
        <f>PRP_inflation!D231-PRP_inflation!C231</f>
        <v>659860.10629770905</v>
      </c>
      <c r="E95" s="3">
        <f>PRP_inflation!E231-PRP_inflation!D231</f>
        <v>81770.810937710106</v>
      </c>
      <c r="F95" s="3">
        <f>PRP_inflation!F231-PRP_inflation!E231</f>
        <v>-158411.00073676556</v>
      </c>
      <c r="G95" s="10">
        <f>PRP_inflation!G231-PRP_inflation!F231</f>
        <v>0</v>
      </c>
      <c r="H95" s="23">
        <f t="shared" ref="H95:Q95" si="34">$R95*H$51</f>
        <v>4512</v>
      </c>
      <c r="I95" s="23">
        <f t="shared" si="34"/>
        <v>2256</v>
      </c>
      <c r="J95" s="23">
        <f t="shared" si="34"/>
        <v>0</v>
      </c>
      <c r="K95" s="23">
        <f t="shared" si="34"/>
        <v>0</v>
      </c>
      <c r="L95" s="23">
        <f t="shared" si="34"/>
        <v>0</v>
      </c>
      <c r="M95" s="23">
        <f t="shared" si="34"/>
        <v>0</v>
      </c>
      <c r="N95" s="23">
        <f t="shared" si="34"/>
        <v>0</v>
      </c>
      <c r="O95" s="23">
        <f t="shared" si="34"/>
        <v>0</v>
      </c>
      <c r="P95" s="23">
        <f t="shared" si="34"/>
        <v>0</v>
      </c>
      <c r="Q95" s="27">
        <f t="shared" si="34"/>
        <v>0</v>
      </c>
      <c r="R95" s="3">
        <f t="shared" si="23"/>
        <v>2256</v>
      </c>
      <c r="S95" s="3">
        <f t="shared" si="24"/>
        <v>40275284.533114672</v>
      </c>
      <c r="T95" s="3">
        <f>SUM($B95:G95)</f>
        <v>40268516.533114672</v>
      </c>
      <c r="U95" s="3">
        <f t="shared" si="25"/>
        <v>6768</v>
      </c>
    </row>
    <row r="96" spans="1:21">
      <c r="A96" s="8" t="s">
        <v>26</v>
      </c>
      <c r="B96" s="3">
        <f>PRP_inflation!B232</f>
        <v>49895608.822750323</v>
      </c>
      <c r="C96" s="3">
        <f>PRP_inflation!C232-PRP_inflation!B232</f>
        <v>37519629.873174451</v>
      </c>
      <c r="D96" s="3">
        <f>PRP_inflation!D232-PRP_inflation!C232</f>
        <v>1172315.9153288454</v>
      </c>
      <c r="E96" s="3">
        <f>PRP_inflation!E232-PRP_inflation!D232</f>
        <v>-1407978.90479891</v>
      </c>
      <c r="F96" s="10">
        <f>PRP_inflation!F232-PRP_inflation!E232</f>
        <v>35351.398106008768</v>
      </c>
      <c r="G96" s="23">
        <f t="shared" ref="G96:Q96" si="35">$R96*G$51</f>
        <v>15370</v>
      </c>
      <c r="H96" s="23">
        <f t="shared" si="35"/>
        <v>6148</v>
      </c>
      <c r="I96" s="23">
        <f t="shared" si="35"/>
        <v>3074</v>
      </c>
      <c r="J96" s="23">
        <f t="shared" si="35"/>
        <v>0</v>
      </c>
      <c r="K96" s="23">
        <f t="shared" si="35"/>
        <v>0</v>
      </c>
      <c r="L96" s="23">
        <f t="shared" si="35"/>
        <v>0</v>
      </c>
      <c r="M96" s="23">
        <f t="shared" si="35"/>
        <v>0</v>
      </c>
      <c r="N96" s="23">
        <f t="shared" si="35"/>
        <v>0</v>
      </c>
      <c r="O96" s="23">
        <f t="shared" si="35"/>
        <v>0</v>
      </c>
      <c r="P96" s="23">
        <f t="shared" si="35"/>
        <v>0</v>
      </c>
      <c r="Q96" s="27">
        <f t="shared" si="35"/>
        <v>0</v>
      </c>
      <c r="R96" s="3">
        <f t="shared" si="23"/>
        <v>3074</v>
      </c>
      <c r="S96" s="3">
        <f t="shared" si="24"/>
        <v>87239519.104560718</v>
      </c>
      <c r="T96" s="3">
        <f>SUM($B96:F96)</f>
        <v>87214927.104560718</v>
      </c>
      <c r="U96" s="3">
        <f t="shared" si="25"/>
        <v>24592</v>
      </c>
    </row>
    <row r="97" spans="1:21">
      <c r="A97" s="8" t="s">
        <v>27</v>
      </c>
      <c r="B97" s="3">
        <f>PRP_inflation!B233</f>
        <v>22179636.788689595</v>
      </c>
      <c r="C97" s="3">
        <f>PRP_inflation!C233-PRP_inflation!B233</f>
        <v>12024185.892485421</v>
      </c>
      <c r="D97" s="3">
        <f>PRP_inflation!D233-PRP_inflation!C233</f>
        <v>2163973.1133850142</v>
      </c>
      <c r="E97" s="10">
        <f>PRP_inflation!E233-PRP_inflation!D233</f>
        <v>349626.36984590441</v>
      </c>
      <c r="F97" s="23">
        <f t="shared" ref="F97:Q97" si="36">$R97*F$51</f>
        <v>26280</v>
      </c>
      <c r="G97" s="23">
        <f t="shared" si="36"/>
        <v>13140</v>
      </c>
      <c r="H97" s="23">
        <f t="shared" si="36"/>
        <v>5256</v>
      </c>
      <c r="I97" s="23">
        <f t="shared" si="36"/>
        <v>2628</v>
      </c>
      <c r="J97" s="23">
        <f t="shared" si="36"/>
        <v>0</v>
      </c>
      <c r="K97" s="23">
        <f t="shared" si="36"/>
        <v>0</v>
      </c>
      <c r="L97" s="23">
        <f t="shared" si="36"/>
        <v>0</v>
      </c>
      <c r="M97" s="23">
        <f t="shared" si="36"/>
        <v>0</v>
      </c>
      <c r="N97" s="23">
        <f t="shared" si="36"/>
        <v>0</v>
      </c>
      <c r="O97" s="23">
        <f t="shared" si="36"/>
        <v>0</v>
      </c>
      <c r="P97" s="23">
        <f t="shared" si="36"/>
        <v>0</v>
      </c>
      <c r="Q97" s="27">
        <f t="shared" si="36"/>
        <v>0</v>
      </c>
      <c r="R97" s="3">
        <f t="shared" si="23"/>
        <v>2628</v>
      </c>
      <c r="S97" s="3">
        <f t="shared" si="24"/>
        <v>36764726.164405935</v>
      </c>
      <c r="T97" s="3">
        <f>SUM($B97:E97)</f>
        <v>36717422.164405935</v>
      </c>
      <c r="U97" s="3">
        <f t="shared" si="25"/>
        <v>47304</v>
      </c>
    </row>
    <row r="98" spans="1:21">
      <c r="A98" s="8" t="s">
        <v>28</v>
      </c>
      <c r="B98" s="3">
        <f>PRP_inflation!B234</f>
        <v>25186717.858801726</v>
      </c>
      <c r="C98" s="3">
        <f>PRP_inflation!C234-PRP_inflation!B234</f>
        <v>14632131.54329842</v>
      </c>
      <c r="D98" s="10">
        <f>PRP_inflation!D234-PRP_inflation!C234</f>
        <v>914848.75066252053</v>
      </c>
      <c r="E98" s="23">
        <f t="shared" ref="E98:Q98" si="37">$R98*E$51</f>
        <v>-587000</v>
      </c>
      <c r="F98" s="23">
        <f t="shared" si="37"/>
        <v>29350</v>
      </c>
      <c r="G98" s="23">
        <f t="shared" si="37"/>
        <v>14675</v>
      </c>
      <c r="H98" s="23">
        <f t="shared" si="37"/>
        <v>5870</v>
      </c>
      <c r="I98" s="23">
        <f t="shared" si="37"/>
        <v>2935</v>
      </c>
      <c r="J98" s="23">
        <f t="shared" si="37"/>
        <v>0</v>
      </c>
      <c r="K98" s="23">
        <f t="shared" si="37"/>
        <v>0</v>
      </c>
      <c r="L98" s="23">
        <f t="shared" si="37"/>
        <v>0</v>
      </c>
      <c r="M98" s="23">
        <f t="shared" si="37"/>
        <v>0</v>
      </c>
      <c r="N98" s="23">
        <f t="shared" si="37"/>
        <v>0</v>
      </c>
      <c r="O98" s="23">
        <f t="shared" si="37"/>
        <v>0</v>
      </c>
      <c r="P98" s="23">
        <f t="shared" si="37"/>
        <v>0</v>
      </c>
      <c r="Q98" s="27">
        <f t="shared" si="37"/>
        <v>0</v>
      </c>
      <c r="R98" s="3">
        <f t="shared" si="23"/>
        <v>2935</v>
      </c>
      <c r="S98" s="3">
        <f t="shared" si="24"/>
        <v>40199528.152762666</v>
      </c>
      <c r="T98" s="3">
        <f>SUM($B98:D98)</f>
        <v>40733698.152762666</v>
      </c>
      <c r="U98" s="3">
        <f t="shared" si="25"/>
        <v>-534170</v>
      </c>
    </row>
    <row r="99" spans="1:21">
      <c r="A99" s="8" t="s">
        <v>29</v>
      </c>
      <c r="B99" s="3">
        <f>PRP_inflation!B235</f>
        <v>31798132.873393092</v>
      </c>
      <c r="C99" s="10">
        <f>PRP_inflation!C235-PRP_inflation!B235</f>
        <v>17471650.590657894</v>
      </c>
      <c r="D99" s="23">
        <f t="shared" ref="D99:Q99" si="38">$R99*D$51</f>
        <v>1382120.0000000002</v>
      </c>
      <c r="E99" s="23">
        <f t="shared" si="38"/>
        <v>-552848</v>
      </c>
      <c r="F99" s="23">
        <f t="shared" si="38"/>
        <v>27642.400000000001</v>
      </c>
      <c r="G99" s="23">
        <f t="shared" si="38"/>
        <v>13821.2</v>
      </c>
      <c r="H99" s="23">
        <f t="shared" si="38"/>
        <v>5528.4800000000005</v>
      </c>
      <c r="I99" s="23">
        <f t="shared" si="38"/>
        <v>2764.2400000000002</v>
      </c>
      <c r="J99" s="23">
        <f t="shared" si="38"/>
        <v>0</v>
      </c>
      <c r="K99" s="23">
        <f t="shared" si="38"/>
        <v>0</v>
      </c>
      <c r="L99" s="23">
        <f t="shared" si="38"/>
        <v>0</v>
      </c>
      <c r="M99" s="23">
        <f t="shared" si="38"/>
        <v>0</v>
      </c>
      <c r="N99" s="23">
        <f t="shared" si="38"/>
        <v>0</v>
      </c>
      <c r="O99" s="23">
        <f t="shared" si="38"/>
        <v>0</v>
      </c>
      <c r="P99" s="23">
        <f t="shared" si="38"/>
        <v>0</v>
      </c>
      <c r="Q99" s="27">
        <f t="shared" si="38"/>
        <v>0</v>
      </c>
      <c r="R99" s="3">
        <f t="shared" si="23"/>
        <v>2764.2400000000002</v>
      </c>
      <c r="S99" s="3">
        <f t="shared" si="24"/>
        <v>50148811.784050986</v>
      </c>
      <c r="T99" s="3">
        <f>SUM($B99:C99)</f>
        <v>49269783.464050986</v>
      </c>
      <c r="U99" s="3">
        <f t="shared" si="25"/>
        <v>879028.3200000003</v>
      </c>
    </row>
    <row r="100" spans="1:21">
      <c r="A100" s="9" t="s">
        <v>30</v>
      </c>
      <c r="B100" s="10">
        <f>PRP_inflation!B236</f>
        <v>51921649.196140073</v>
      </c>
      <c r="C100" s="24">
        <f t="shared" ref="C100:Q100" si="39">$R100*C$51</f>
        <v>34672355</v>
      </c>
      <c r="D100" s="25">
        <f t="shared" si="39"/>
        <v>1733617.75</v>
      </c>
      <c r="E100" s="25">
        <f t="shared" si="39"/>
        <v>-693447.10000000009</v>
      </c>
      <c r="F100" s="25">
        <f t="shared" si="39"/>
        <v>34672.355000000003</v>
      </c>
      <c r="G100" s="25">
        <f t="shared" si="39"/>
        <v>17336.177500000002</v>
      </c>
      <c r="H100" s="25">
        <f t="shared" si="39"/>
        <v>6934.4710000000005</v>
      </c>
      <c r="I100" s="25">
        <f t="shared" si="39"/>
        <v>3467.2355000000002</v>
      </c>
      <c r="J100" s="25">
        <f t="shared" si="39"/>
        <v>0</v>
      </c>
      <c r="K100" s="25">
        <f t="shared" si="39"/>
        <v>0</v>
      </c>
      <c r="L100" s="25">
        <f t="shared" si="39"/>
        <v>0</v>
      </c>
      <c r="M100" s="25">
        <f t="shared" si="39"/>
        <v>0</v>
      </c>
      <c r="N100" s="25">
        <f t="shared" si="39"/>
        <v>0</v>
      </c>
      <c r="O100" s="25">
        <f t="shared" si="39"/>
        <v>0</v>
      </c>
      <c r="P100" s="25">
        <f t="shared" si="39"/>
        <v>0</v>
      </c>
      <c r="Q100" s="28">
        <f t="shared" si="39"/>
        <v>0</v>
      </c>
      <c r="R100" s="3">
        <f t="shared" si="23"/>
        <v>3467.2355000000002</v>
      </c>
      <c r="S100" s="3">
        <f t="shared" si="24"/>
        <v>87696585.085140079</v>
      </c>
      <c r="T100" s="3">
        <f>SUM($B100:B100)</f>
        <v>51921649.196140073</v>
      </c>
      <c r="U100" s="3">
        <f t="shared" si="25"/>
        <v>35774935.889000006</v>
      </c>
    </row>
    <row r="103" spans="1:21">
      <c r="A103" s="1" t="s">
        <v>156</v>
      </c>
    </row>
    <row r="105" spans="1:21">
      <c r="B105" s="1" t="s">
        <v>32</v>
      </c>
    </row>
    <row r="106" spans="1:21">
      <c r="A106" s="4" t="s">
        <v>13</v>
      </c>
      <c r="B106" s="5">
        <v>0</v>
      </c>
      <c r="C106" s="5">
        <v>1</v>
      </c>
      <c r="D106" s="5">
        <v>2</v>
      </c>
      <c r="E106" s="5">
        <v>3</v>
      </c>
      <c r="F106" s="5">
        <v>4</v>
      </c>
      <c r="G106" s="5">
        <v>5</v>
      </c>
      <c r="H106" s="5">
        <v>6</v>
      </c>
      <c r="I106" s="5">
        <v>7</v>
      </c>
      <c r="J106" s="5">
        <v>8</v>
      </c>
      <c r="K106" s="5">
        <v>9</v>
      </c>
      <c r="L106" s="5">
        <v>10</v>
      </c>
      <c r="M106" s="5">
        <v>11</v>
      </c>
      <c r="N106" s="5">
        <v>12</v>
      </c>
      <c r="O106" s="5">
        <v>13</v>
      </c>
      <c r="P106" s="5">
        <v>14</v>
      </c>
      <c r="Q106" s="6">
        <v>15</v>
      </c>
    </row>
    <row r="107" spans="1:21">
      <c r="A107" s="7" t="s">
        <v>15</v>
      </c>
      <c r="B107" s="3"/>
      <c r="C107" s="3"/>
      <c r="D107" s="3"/>
      <c r="E107" s="3"/>
      <c r="F107" s="3"/>
      <c r="G107" s="3"/>
      <c r="H107" s="3"/>
      <c r="I107" s="3"/>
      <c r="J107" s="3"/>
      <c r="K107" s="3"/>
      <c r="L107" s="3"/>
      <c r="M107" s="3"/>
      <c r="N107" s="3"/>
      <c r="O107" s="3"/>
      <c r="P107" s="3"/>
      <c r="Q107" s="10"/>
    </row>
    <row r="108" spans="1:21">
      <c r="A108" s="8" t="s">
        <v>16</v>
      </c>
      <c r="B108" s="3"/>
      <c r="C108" s="3"/>
      <c r="D108" s="3"/>
      <c r="E108" s="3"/>
      <c r="F108" s="3"/>
      <c r="G108" s="3"/>
      <c r="H108" s="3"/>
      <c r="I108" s="3"/>
      <c r="J108" s="3"/>
      <c r="K108" s="3"/>
      <c r="L108" s="3"/>
      <c r="M108" s="3"/>
      <c r="N108" s="3"/>
      <c r="O108" s="3"/>
      <c r="P108" s="10"/>
      <c r="Q108" s="56">
        <f>P109</f>
        <v>1.0165133962515986</v>
      </c>
    </row>
    <row r="109" spans="1:21">
      <c r="A109" s="8" t="s">
        <v>17</v>
      </c>
      <c r="B109" s="3"/>
      <c r="C109" s="3"/>
      <c r="D109" s="3"/>
      <c r="E109" s="3"/>
      <c r="F109" s="3"/>
      <c r="G109" s="3"/>
      <c r="H109" s="3"/>
      <c r="I109" s="3"/>
      <c r="J109" s="3"/>
      <c r="K109" s="3"/>
      <c r="L109" s="3"/>
      <c r="M109" s="3"/>
      <c r="N109" s="3"/>
      <c r="O109" s="10"/>
      <c r="P109" s="54">
        <f t="shared" ref="P109:Q109" si="40">O110</f>
        <v>1.0165133962515986</v>
      </c>
      <c r="Q109" s="55">
        <f t="shared" si="40"/>
        <v>1.0503627685973571</v>
      </c>
    </row>
    <row r="110" spans="1:21">
      <c r="A110" s="8" t="s">
        <v>18</v>
      </c>
      <c r="B110" s="3"/>
      <c r="C110" s="3"/>
      <c r="D110" s="3"/>
      <c r="E110" s="3"/>
      <c r="F110" s="3"/>
      <c r="G110" s="3"/>
      <c r="H110" s="3"/>
      <c r="I110" s="3"/>
      <c r="J110" s="3"/>
      <c r="K110" s="3"/>
      <c r="L110" s="3"/>
      <c r="M110" s="3"/>
      <c r="N110" s="10"/>
      <c r="O110" s="54">
        <f t="shared" ref="O110:Q110" si="41">N111</f>
        <v>1.0165133962515986</v>
      </c>
      <c r="P110" s="54">
        <f t="shared" si="41"/>
        <v>1.0503627685973571</v>
      </c>
      <c r="Q110" s="55">
        <f t="shared" si="41"/>
        <v>1.0853393076016433</v>
      </c>
    </row>
    <row r="111" spans="1:21">
      <c r="A111" s="8" t="s">
        <v>19</v>
      </c>
      <c r="B111" s="3"/>
      <c r="C111" s="3"/>
      <c r="D111" s="3"/>
      <c r="E111" s="3"/>
      <c r="F111" s="3"/>
      <c r="G111" s="3"/>
      <c r="H111" s="3"/>
      <c r="I111" s="3"/>
      <c r="J111" s="3"/>
      <c r="K111" s="3"/>
      <c r="L111" s="3"/>
      <c r="M111" s="10"/>
      <c r="N111" s="54">
        <f t="shared" ref="N111:Q111" si="42">M112</f>
        <v>1.0165133962515986</v>
      </c>
      <c r="O111" s="54">
        <f t="shared" si="42"/>
        <v>1.0503627685973571</v>
      </c>
      <c r="P111" s="54">
        <f t="shared" si="42"/>
        <v>1.0853393076016433</v>
      </c>
      <c r="Q111" s="55">
        <f t="shared" si="42"/>
        <v>1.1214805473334239</v>
      </c>
    </row>
    <row r="112" spans="1:21">
      <c r="A112" s="8" t="s">
        <v>20</v>
      </c>
      <c r="B112" s="3"/>
      <c r="C112" s="3"/>
      <c r="D112" s="3"/>
      <c r="E112" s="3"/>
      <c r="F112" s="3"/>
      <c r="G112" s="3"/>
      <c r="H112" s="3"/>
      <c r="I112" s="3"/>
      <c r="J112" s="3"/>
      <c r="K112" s="3"/>
      <c r="L112" s="10"/>
      <c r="M112" s="54">
        <f t="shared" ref="M112:Q112" si="43">L113</f>
        <v>1.0165133962515986</v>
      </c>
      <c r="N112" s="54">
        <f t="shared" si="43"/>
        <v>1.0503627685973571</v>
      </c>
      <c r="O112" s="54">
        <f t="shared" si="43"/>
        <v>1.0853393076016433</v>
      </c>
      <c r="P112" s="54">
        <f t="shared" si="43"/>
        <v>1.1214805473334239</v>
      </c>
      <c r="Q112" s="55">
        <f t="shared" si="43"/>
        <v>1.158825271726823</v>
      </c>
    </row>
    <row r="113" spans="1:22">
      <c r="A113" s="8" t="s">
        <v>21</v>
      </c>
      <c r="B113" s="3"/>
      <c r="C113" s="3"/>
      <c r="D113" s="3"/>
      <c r="E113" s="3"/>
      <c r="F113" s="3"/>
      <c r="G113" s="3"/>
      <c r="H113" s="3"/>
      <c r="I113" s="3"/>
      <c r="J113" s="3"/>
      <c r="K113" s="10"/>
      <c r="L113" s="54">
        <f t="shared" ref="L113:Q113" si="44">K114</f>
        <v>1.0165133962515986</v>
      </c>
      <c r="M113" s="54">
        <f t="shared" si="44"/>
        <v>1.0503627685973571</v>
      </c>
      <c r="N113" s="54">
        <f t="shared" si="44"/>
        <v>1.0853393076016433</v>
      </c>
      <c r="O113" s="54">
        <f t="shared" si="44"/>
        <v>1.1214805473334239</v>
      </c>
      <c r="P113" s="54">
        <f t="shared" si="44"/>
        <v>1.158825271726823</v>
      </c>
      <c r="Q113" s="55">
        <f t="shared" si="44"/>
        <v>1.1974135562009875</v>
      </c>
    </row>
    <row r="114" spans="1:22">
      <c r="A114" s="8" t="s">
        <v>22</v>
      </c>
      <c r="B114" s="3"/>
      <c r="C114" s="3"/>
      <c r="D114" s="3"/>
      <c r="E114" s="3"/>
      <c r="F114" s="3"/>
      <c r="G114" s="3"/>
      <c r="H114" s="3"/>
      <c r="I114" s="3"/>
      <c r="J114" s="10"/>
      <c r="K114" s="54">
        <f t="shared" ref="K114:Q114" si="45">J115</f>
        <v>1.0165133962515986</v>
      </c>
      <c r="L114" s="54">
        <f t="shared" si="45"/>
        <v>1.0503627685973571</v>
      </c>
      <c r="M114" s="54">
        <f t="shared" si="45"/>
        <v>1.0853393076016433</v>
      </c>
      <c r="N114" s="54">
        <f t="shared" si="45"/>
        <v>1.1214805473334239</v>
      </c>
      <c r="O114" s="54">
        <f t="shared" si="45"/>
        <v>1.158825271726823</v>
      </c>
      <c r="P114" s="54">
        <f t="shared" si="45"/>
        <v>1.1974135562009875</v>
      </c>
      <c r="Q114" s="55">
        <f t="shared" si="45"/>
        <v>1.2372868106658739</v>
      </c>
    </row>
    <row r="115" spans="1:22">
      <c r="A115" s="8" t="s">
        <v>23</v>
      </c>
      <c r="B115" s="3"/>
      <c r="C115" s="3"/>
      <c r="D115" s="3"/>
      <c r="E115" s="3"/>
      <c r="F115" s="3"/>
      <c r="G115" s="3"/>
      <c r="H115" s="3"/>
      <c r="I115" s="10"/>
      <c r="J115" s="54">
        <f t="shared" ref="J115:Q115" si="46">I116</f>
        <v>1.0165133962515986</v>
      </c>
      <c r="K115" s="54">
        <f t="shared" si="46"/>
        <v>1.0503627685973571</v>
      </c>
      <c r="L115" s="54">
        <f t="shared" si="46"/>
        <v>1.0853393076016433</v>
      </c>
      <c r="M115" s="54">
        <f t="shared" si="46"/>
        <v>1.1214805473334239</v>
      </c>
      <c r="N115" s="54">
        <f t="shared" si="46"/>
        <v>1.158825271726823</v>
      </c>
      <c r="O115" s="54">
        <f t="shared" si="46"/>
        <v>1.1974135562009875</v>
      </c>
      <c r="P115" s="54">
        <f t="shared" si="46"/>
        <v>1.2372868106658739</v>
      </c>
      <c r="Q115" s="55">
        <f t="shared" si="46"/>
        <v>1.2784878239601039</v>
      </c>
    </row>
    <row r="116" spans="1:22">
      <c r="A116" s="8" t="s">
        <v>24</v>
      </c>
      <c r="B116" s="3"/>
      <c r="C116" s="3"/>
      <c r="D116" s="3"/>
      <c r="E116" s="3"/>
      <c r="F116" s="3"/>
      <c r="G116" s="3"/>
      <c r="H116" s="10"/>
      <c r="I116" s="54">
        <f t="shared" ref="I116:Q116" si="47">H117</f>
        <v>1.0165133962515986</v>
      </c>
      <c r="J116" s="54">
        <f t="shared" si="47"/>
        <v>1.0503627685973571</v>
      </c>
      <c r="K116" s="54">
        <f t="shared" si="47"/>
        <v>1.0853393076016433</v>
      </c>
      <c r="L116" s="54">
        <f t="shared" si="47"/>
        <v>1.1214805473334239</v>
      </c>
      <c r="M116" s="54">
        <f t="shared" si="47"/>
        <v>1.158825271726823</v>
      </c>
      <c r="N116" s="54">
        <f t="shared" si="47"/>
        <v>1.1974135562009875</v>
      </c>
      <c r="O116" s="54">
        <f t="shared" si="47"/>
        <v>1.2372868106658739</v>
      </c>
      <c r="P116" s="54">
        <f t="shared" si="47"/>
        <v>1.2784878239601039</v>
      </c>
      <c r="Q116" s="55">
        <f t="shared" si="47"/>
        <v>1.3210608097685788</v>
      </c>
    </row>
    <row r="117" spans="1:22">
      <c r="A117" s="8" t="s">
        <v>25</v>
      </c>
      <c r="B117" s="3"/>
      <c r="C117" s="3"/>
      <c r="D117" s="3"/>
      <c r="E117" s="3"/>
      <c r="F117" s="3"/>
      <c r="G117" s="10"/>
      <c r="H117" s="54">
        <f t="shared" ref="H117:Q117" si="48">G118</f>
        <v>1.0165133962515986</v>
      </c>
      <c r="I117" s="54">
        <f t="shared" si="48"/>
        <v>1.0503627685973571</v>
      </c>
      <c r="J117" s="54">
        <f t="shared" si="48"/>
        <v>1.0853393076016433</v>
      </c>
      <c r="K117" s="54">
        <f t="shared" si="48"/>
        <v>1.1214805473334239</v>
      </c>
      <c r="L117" s="54">
        <f t="shared" si="48"/>
        <v>1.158825271726823</v>
      </c>
      <c r="M117" s="54">
        <f t="shared" si="48"/>
        <v>1.1974135562009875</v>
      </c>
      <c r="N117" s="54">
        <f t="shared" si="48"/>
        <v>1.2372868106658739</v>
      </c>
      <c r="O117" s="54">
        <f t="shared" si="48"/>
        <v>1.2784878239601039</v>
      </c>
      <c r="P117" s="54">
        <f t="shared" si="48"/>
        <v>1.3210608097685788</v>
      </c>
      <c r="Q117" s="55">
        <f t="shared" si="48"/>
        <v>1.3650514540691263</v>
      </c>
    </row>
    <row r="118" spans="1:22">
      <c r="A118" s="8" t="s">
        <v>26</v>
      </c>
      <c r="B118" s="3"/>
      <c r="C118" s="3"/>
      <c r="D118" s="3"/>
      <c r="E118" s="3"/>
      <c r="F118" s="10"/>
      <c r="G118" s="54">
        <f t="shared" ref="G118:Q118" si="49">F119</f>
        <v>1.0165133962515986</v>
      </c>
      <c r="H118" s="54">
        <f t="shared" si="49"/>
        <v>1.0503627685973571</v>
      </c>
      <c r="I118" s="54">
        <f t="shared" si="49"/>
        <v>1.0853393076016433</v>
      </c>
      <c r="J118" s="54">
        <f t="shared" si="49"/>
        <v>1.1214805473334239</v>
      </c>
      <c r="K118" s="54">
        <f t="shared" si="49"/>
        <v>1.158825271726823</v>
      </c>
      <c r="L118" s="54">
        <f t="shared" si="49"/>
        <v>1.1974135562009875</v>
      </c>
      <c r="M118" s="54">
        <f t="shared" si="49"/>
        <v>1.2372868106658739</v>
      </c>
      <c r="N118" s="54">
        <f t="shared" si="49"/>
        <v>1.2784878239601039</v>
      </c>
      <c r="O118" s="54">
        <f t="shared" si="49"/>
        <v>1.3210608097685788</v>
      </c>
      <c r="P118" s="54">
        <f t="shared" si="49"/>
        <v>1.3650514540691263</v>
      </c>
      <c r="Q118" s="55">
        <f t="shared" si="49"/>
        <v>1.4105069641590968</v>
      </c>
    </row>
    <row r="119" spans="1:22">
      <c r="A119" s="8" t="s">
        <v>27</v>
      </c>
      <c r="B119" s="3"/>
      <c r="C119" s="3"/>
      <c r="D119" s="3"/>
      <c r="E119" s="10"/>
      <c r="F119" s="54">
        <f t="shared" ref="F119:Q119" si="50">E120</f>
        <v>1.0165133962515986</v>
      </c>
      <c r="G119" s="54">
        <f t="shared" si="50"/>
        <v>1.0503627685973571</v>
      </c>
      <c r="H119" s="54">
        <f t="shared" si="50"/>
        <v>1.0853393076016433</v>
      </c>
      <c r="I119" s="54">
        <f t="shared" si="50"/>
        <v>1.1214805473334239</v>
      </c>
      <c r="J119" s="54">
        <f t="shared" si="50"/>
        <v>1.158825271726823</v>
      </c>
      <c r="K119" s="54">
        <f t="shared" si="50"/>
        <v>1.1974135562009875</v>
      </c>
      <c r="L119" s="54">
        <f t="shared" si="50"/>
        <v>1.2372868106658739</v>
      </c>
      <c r="M119" s="54">
        <f t="shared" si="50"/>
        <v>1.2784878239601039</v>
      </c>
      <c r="N119" s="54">
        <f t="shared" si="50"/>
        <v>1.3210608097685788</v>
      </c>
      <c r="O119" s="54">
        <f t="shared" si="50"/>
        <v>1.3650514540691263</v>
      </c>
      <c r="P119" s="54">
        <f t="shared" si="50"/>
        <v>1.4105069641590968</v>
      </c>
      <c r="Q119" s="55">
        <f t="shared" si="50"/>
        <v>1.4574761193145191</v>
      </c>
    </row>
    <row r="120" spans="1:22">
      <c r="A120" s="8" t="s">
        <v>28</v>
      </c>
      <c r="B120" s="3"/>
      <c r="C120" s="3"/>
      <c r="D120" s="10"/>
      <c r="E120" s="54">
        <f t="shared" ref="E120:Q121" si="51">D121</f>
        <v>1.0165133962515986</v>
      </c>
      <c r="F120" s="54">
        <f t="shared" si="51"/>
        <v>1.0503627685973571</v>
      </c>
      <c r="G120" s="54">
        <f t="shared" si="51"/>
        <v>1.0853393076016433</v>
      </c>
      <c r="H120" s="54">
        <f t="shared" si="51"/>
        <v>1.1214805473334239</v>
      </c>
      <c r="I120" s="54">
        <f t="shared" si="51"/>
        <v>1.158825271726823</v>
      </c>
      <c r="J120" s="54">
        <f t="shared" si="51"/>
        <v>1.1974135562009875</v>
      </c>
      <c r="K120" s="54">
        <f t="shared" si="51"/>
        <v>1.2372868106658739</v>
      </c>
      <c r="L120" s="54">
        <f t="shared" si="51"/>
        <v>1.2784878239601039</v>
      </c>
      <c r="M120" s="54">
        <f t="shared" si="51"/>
        <v>1.3210608097685788</v>
      </c>
      <c r="N120" s="54">
        <f t="shared" si="51"/>
        <v>1.3650514540691263</v>
      </c>
      <c r="O120" s="54">
        <f t="shared" si="51"/>
        <v>1.4105069641590968</v>
      </c>
      <c r="P120" s="54">
        <f t="shared" si="51"/>
        <v>1.4574761193145191</v>
      </c>
      <c r="Q120" s="55">
        <f t="shared" si="51"/>
        <v>1.5060093231361806</v>
      </c>
    </row>
    <row r="121" spans="1:22">
      <c r="A121" s="8" t="s">
        <v>29</v>
      </c>
      <c r="B121" s="3"/>
      <c r="C121" s="10"/>
      <c r="D121" s="54">
        <f>C122</f>
        <v>1.0165133962515986</v>
      </c>
      <c r="E121" s="54">
        <f t="shared" si="51"/>
        <v>1.0503627685973571</v>
      </c>
      <c r="F121" s="54">
        <f t="shared" si="51"/>
        <v>1.0853393076016433</v>
      </c>
      <c r="G121" s="54">
        <f t="shared" si="51"/>
        <v>1.1214805473334239</v>
      </c>
      <c r="H121" s="54">
        <f t="shared" si="51"/>
        <v>1.158825271726823</v>
      </c>
      <c r="I121" s="54">
        <f t="shared" si="51"/>
        <v>1.1974135562009875</v>
      </c>
      <c r="J121" s="54">
        <f t="shared" si="51"/>
        <v>1.2372868106658739</v>
      </c>
      <c r="K121" s="54">
        <f t="shared" si="51"/>
        <v>1.2784878239601039</v>
      </c>
      <c r="L121" s="54">
        <f t="shared" si="51"/>
        <v>1.3210608097685788</v>
      </c>
      <c r="M121" s="54">
        <f t="shared" si="51"/>
        <v>1.3650514540691263</v>
      </c>
      <c r="N121" s="54">
        <f t="shared" si="51"/>
        <v>1.4105069641590968</v>
      </c>
      <c r="O121" s="54">
        <f t="shared" si="51"/>
        <v>1.4574761193145191</v>
      </c>
      <c r="P121" s="54">
        <f t="shared" si="51"/>
        <v>1.5060093231361806</v>
      </c>
      <c r="Q121" s="55">
        <f t="shared" si="51"/>
        <v>1.5561586576388049</v>
      </c>
    </row>
    <row r="122" spans="1:22">
      <c r="A122" s="9" t="s">
        <v>30</v>
      </c>
      <c r="B122" s="10"/>
      <c r="C122" s="52">
        <f>(1+Control!$B$6+Control!$B$7)^0.125</f>
        <v>1.0165133962515986</v>
      </c>
      <c r="D122" s="53">
        <f>C122*(1+Control!$B$6+Control!$B$7)^0.25</f>
        <v>1.0503627685973571</v>
      </c>
      <c r="E122" s="53">
        <f>D122*(1+Control!$B$6+Control!$B$7)^0.25</f>
        <v>1.0853393076016433</v>
      </c>
      <c r="F122" s="53">
        <f>E122*(1+Control!$B$6+Control!$B$7)^0.25</f>
        <v>1.1214805473334239</v>
      </c>
      <c r="G122" s="53">
        <f>F122*(1+Control!$B$6+Control!$B$7)^0.25</f>
        <v>1.158825271726823</v>
      </c>
      <c r="H122" s="53">
        <f>G122*(1+Control!$B$6+Control!$B$7)^0.25</f>
        <v>1.1974135562009875</v>
      </c>
      <c r="I122" s="53">
        <f>H122*(1+Control!$B$6+Control!$B$7)^0.25</f>
        <v>1.2372868106658739</v>
      </c>
      <c r="J122" s="53">
        <f>I122*(1+Control!$B$6+Control!$B$7)^0.25</f>
        <v>1.2784878239601039</v>
      </c>
      <c r="K122" s="53">
        <f>J122*(1+Control!$B$6+Control!$B$7)^0.25</f>
        <v>1.3210608097685788</v>
      </c>
      <c r="L122" s="53">
        <f>K122*(1+Control!$B$6+Control!$B$7)^0.25</f>
        <v>1.3650514540691263</v>
      </c>
      <c r="M122" s="53">
        <f>L122*(1+Control!$B$6+Control!$B$7)^0.25</f>
        <v>1.4105069641590968</v>
      </c>
      <c r="N122" s="53">
        <f>M122*(1+Control!$B$6+Control!$B$7)^0.25</f>
        <v>1.4574761193145191</v>
      </c>
      <c r="O122" s="53">
        <f>N122*(1+Control!$B$6+Control!$B$7)^0.25</f>
        <v>1.5060093231361806</v>
      </c>
      <c r="P122" s="53">
        <f>O122*(1+Control!$B$6+Control!$B$7)^0.25</f>
        <v>1.5561586576388049</v>
      </c>
      <c r="Q122" s="57">
        <f>P122*(1+Control!$B$6+Control!$B$7)^0.25</f>
        <v>1.6079779391413713</v>
      </c>
    </row>
    <row r="124" spans="1:22">
      <c r="A124" s="1" t="s">
        <v>157</v>
      </c>
    </row>
    <row r="126" spans="1:22">
      <c r="B126" s="1" t="s">
        <v>32</v>
      </c>
    </row>
    <row r="127" spans="1:22">
      <c r="A127" s="4" t="s">
        <v>13</v>
      </c>
      <c r="B127" s="5">
        <v>0</v>
      </c>
      <c r="C127" s="5">
        <v>1</v>
      </c>
      <c r="D127" s="5">
        <v>2</v>
      </c>
      <c r="E127" s="5">
        <v>3</v>
      </c>
      <c r="F127" s="5">
        <v>4</v>
      </c>
      <c r="G127" s="5">
        <v>5</v>
      </c>
      <c r="H127" s="5">
        <v>6</v>
      </c>
      <c r="I127" s="5">
        <v>7</v>
      </c>
      <c r="J127" s="5">
        <v>8</v>
      </c>
      <c r="K127" s="5">
        <v>9</v>
      </c>
      <c r="L127" s="5">
        <v>10</v>
      </c>
      <c r="M127" s="5">
        <v>11</v>
      </c>
      <c r="N127" s="5">
        <v>12</v>
      </c>
      <c r="O127" s="5">
        <v>13</v>
      </c>
      <c r="P127" s="5">
        <v>14</v>
      </c>
      <c r="Q127" s="6">
        <v>15</v>
      </c>
      <c r="R127" s="1" t="s">
        <v>158</v>
      </c>
      <c r="S127" s="1" t="s">
        <v>159</v>
      </c>
      <c r="U127" s="1" t="s">
        <v>160</v>
      </c>
    </row>
    <row r="128" spans="1:22">
      <c r="A128" s="7" t="s">
        <v>15</v>
      </c>
      <c r="B128" s="3"/>
      <c r="C128" s="3"/>
      <c r="D128" s="3"/>
      <c r="E128" s="3"/>
      <c r="F128" s="3"/>
      <c r="G128" s="3"/>
      <c r="H128" s="3"/>
      <c r="I128" s="3"/>
      <c r="J128" s="3"/>
      <c r="K128" s="3"/>
      <c r="L128" s="3"/>
      <c r="M128" s="3"/>
      <c r="N128" s="3"/>
      <c r="O128" s="3"/>
      <c r="P128" s="3"/>
      <c r="Q128" s="10"/>
      <c r="S128" s="3">
        <f>PRP_Data!R27</f>
        <v>11525041</v>
      </c>
      <c r="U128" s="3">
        <f>Q129+P130+O131+N132+M133+L134+K135+J136+I137+H138+G139+F140+E141+D142+C143</f>
        <v>36111584.418481074</v>
      </c>
      <c r="V128" s="1" t="s">
        <v>59</v>
      </c>
    </row>
    <row r="129" spans="1:22">
      <c r="A129" s="8" t="s">
        <v>16</v>
      </c>
      <c r="B129" s="3"/>
      <c r="C129" s="3"/>
      <c r="D129" s="3"/>
      <c r="E129" s="3"/>
      <c r="F129" s="3"/>
      <c r="G129" s="3"/>
      <c r="H129" s="3"/>
      <c r="I129" s="3"/>
      <c r="J129" s="3"/>
      <c r="K129" s="3"/>
      <c r="L129" s="3"/>
      <c r="M129" s="3"/>
      <c r="N129" s="3"/>
      <c r="O129" s="3"/>
      <c r="P129" s="10"/>
      <c r="Q129" s="26">
        <f>Q86*IF(Q86&lt;0,1,Q108)</f>
        <v>0</v>
      </c>
      <c r="R129" s="3">
        <f>SUM(B129:Q129)</f>
        <v>0</v>
      </c>
      <c r="S129" s="3">
        <f>PRP_Data!R28</f>
        <v>10321740</v>
      </c>
      <c r="U129" s="3">
        <f>Q130+P131+O132+N133+M134+L135+K136+J137+I138+H139+G140+F141+E142+D143</f>
        <v>1321536.7023245147</v>
      </c>
      <c r="V129" s="1" t="s">
        <v>60</v>
      </c>
    </row>
    <row r="130" spans="1:22">
      <c r="A130" s="8" t="s">
        <v>17</v>
      </c>
      <c r="B130" s="3"/>
      <c r="C130" s="3"/>
      <c r="D130" s="3"/>
      <c r="E130" s="3"/>
      <c r="F130" s="3"/>
      <c r="G130" s="3"/>
      <c r="H130" s="3"/>
      <c r="I130" s="3"/>
      <c r="J130" s="3"/>
      <c r="K130" s="3"/>
      <c r="L130" s="3"/>
      <c r="M130" s="3"/>
      <c r="N130" s="3"/>
      <c r="O130" s="10"/>
      <c r="P130" s="23">
        <f t="shared" ref="P130:Q130" si="52">P87*IF(P87&lt;0,1,P109)</f>
        <v>0</v>
      </c>
      <c r="Q130" s="27">
        <f t="shared" si="52"/>
        <v>0</v>
      </c>
      <c r="R130" s="3">
        <f t="shared" ref="R130:R143" si="53">SUM(B130:Q130)</f>
        <v>0</v>
      </c>
      <c r="S130" s="3">
        <f>PRP_Data!R29</f>
        <v>6864188</v>
      </c>
      <c r="U130" s="3">
        <f>Q131+P132+O133+N134+M135+L136+K137+J138+I139+H140+G141+F142+E143</f>
        <v>-638477.48595217662</v>
      </c>
      <c r="V130" s="1" t="s">
        <v>61</v>
      </c>
    </row>
    <row r="131" spans="1:22">
      <c r="A131" s="8" t="s">
        <v>18</v>
      </c>
      <c r="B131" s="3"/>
      <c r="C131" s="3"/>
      <c r="D131" s="3"/>
      <c r="E131" s="3"/>
      <c r="F131" s="3"/>
      <c r="G131" s="3"/>
      <c r="H131" s="3"/>
      <c r="I131" s="3"/>
      <c r="J131" s="3"/>
      <c r="K131" s="3"/>
      <c r="L131" s="3"/>
      <c r="M131" s="3"/>
      <c r="N131" s="10"/>
      <c r="O131" s="23">
        <f t="shared" ref="O131:Q131" si="54">O88*IF(O88&lt;0,1,O110)</f>
        <v>0</v>
      </c>
      <c r="P131" s="23">
        <f t="shared" si="54"/>
        <v>0</v>
      </c>
      <c r="Q131" s="27">
        <f t="shared" si="54"/>
        <v>0</v>
      </c>
      <c r="R131" s="3">
        <f t="shared" si="53"/>
        <v>0</v>
      </c>
      <c r="S131" s="3">
        <f>PRP_Data!R30</f>
        <v>40224474</v>
      </c>
      <c r="U131" s="3">
        <f>Q132+P133+O134+N135+M136+L137+K138+J139+I140+H141+G142+F143</f>
        <v>63914.92029478294</v>
      </c>
      <c r="V131" s="1" t="s">
        <v>62</v>
      </c>
    </row>
    <row r="132" spans="1:22">
      <c r="A132" s="8" t="s">
        <v>19</v>
      </c>
      <c r="B132" s="3"/>
      <c r="C132" s="3"/>
      <c r="D132" s="3"/>
      <c r="E132" s="3"/>
      <c r="F132" s="3"/>
      <c r="G132" s="3"/>
      <c r="H132" s="3"/>
      <c r="I132" s="3"/>
      <c r="J132" s="3"/>
      <c r="K132" s="3"/>
      <c r="L132" s="3"/>
      <c r="M132" s="10"/>
      <c r="N132" s="23">
        <f t="shared" ref="N132:Q132" si="55">N89*IF(N89&lt;0,1,N111)</f>
        <v>0</v>
      </c>
      <c r="O132" s="23">
        <f t="shared" si="55"/>
        <v>0</v>
      </c>
      <c r="P132" s="23">
        <f t="shared" si="55"/>
        <v>0</v>
      </c>
      <c r="Q132" s="27">
        <f t="shared" si="55"/>
        <v>0</v>
      </c>
      <c r="R132" s="3">
        <f t="shared" si="53"/>
        <v>0</v>
      </c>
      <c r="S132" s="3">
        <f>PRP_Data!R31</f>
        <v>14708820</v>
      </c>
      <c r="U132" s="3">
        <f>Q133+P134+O135+N136+M137+L138+K139+J140+I141+H142+G143</f>
        <v>29897.295112896471</v>
      </c>
      <c r="V132" s="1" t="s">
        <v>63</v>
      </c>
    </row>
    <row r="133" spans="1:22">
      <c r="A133" s="8" t="s">
        <v>20</v>
      </c>
      <c r="B133" s="3"/>
      <c r="C133" s="3"/>
      <c r="D133" s="3"/>
      <c r="E133" s="3"/>
      <c r="F133" s="3"/>
      <c r="G133" s="3"/>
      <c r="H133" s="3"/>
      <c r="I133" s="3"/>
      <c r="J133" s="3"/>
      <c r="K133" s="3"/>
      <c r="L133" s="10"/>
      <c r="M133" s="23">
        <f t="shared" ref="M133:Q133" si="56">M90*IF(M90&lt;0,1,M112)</f>
        <v>0</v>
      </c>
      <c r="N133" s="23">
        <f t="shared" si="56"/>
        <v>0</v>
      </c>
      <c r="O133" s="23">
        <f t="shared" si="56"/>
        <v>0</v>
      </c>
      <c r="P133" s="23">
        <f t="shared" si="56"/>
        <v>0</v>
      </c>
      <c r="Q133" s="27">
        <f t="shared" si="56"/>
        <v>0</v>
      </c>
      <c r="R133" s="3">
        <f t="shared" si="53"/>
        <v>0</v>
      </c>
      <c r="S133" s="3">
        <f>PRP_Data!R32</f>
        <v>14833629</v>
      </c>
      <c r="U133" s="3">
        <f>Q134+P135+O136+N137+M138+L139+K140+J141+I142+H143</f>
        <v>11613.368029075638</v>
      </c>
      <c r="V133" s="1" t="s">
        <v>64</v>
      </c>
    </row>
    <row r="134" spans="1:22">
      <c r="A134" s="8" t="s">
        <v>21</v>
      </c>
      <c r="B134" s="3"/>
      <c r="C134" s="3"/>
      <c r="D134" s="3"/>
      <c r="E134" s="3"/>
      <c r="F134" s="3"/>
      <c r="G134" s="3"/>
      <c r="H134" s="3"/>
      <c r="I134" s="3"/>
      <c r="J134" s="3"/>
      <c r="K134" s="10"/>
      <c r="L134" s="23">
        <f t="shared" ref="L134:Q134" si="57">L91*IF(L91&lt;0,1,L113)</f>
        <v>0</v>
      </c>
      <c r="M134" s="23">
        <f t="shared" si="57"/>
        <v>0</v>
      </c>
      <c r="N134" s="23">
        <f t="shared" si="57"/>
        <v>0</v>
      </c>
      <c r="O134" s="23">
        <f t="shared" si="57"/>
        <v>0</v>
      </c>
      <c r="P134" s="23">
        <f t="shared" si="57"/>
        <v>0</v>
      </c>
      <c r="Q134" s="27">
        <f t="shared" si="57"/>
        <v>0</v>
      </c>
      <c r="R134" s="3">
        <f t="shared" si="53"/>
        <v>0</v>
      </c>
      <c r="S134" s="3">
        <f>PRP_Data!R33</f>
        <v>29450549</v>
      </c>
      <c r="U134" s="3">
        <f>Q135+P136+O137+N138+M139+L140+K141+J142+I143</f>
        <v>4289.9647536224966</v>
      </c>
      <c r="V134" s="1" t="s">
        <v>65</v>
      </c>
    </row>
    <row r="135" spans="1:22">
      <c r="A135" s="8" t="s">
        <v>22</v>
      </c>
      <c r="B135" s="3"/>
      <c r="C135" s="3"/>
      <c r="D135" s="3"/>
      <c r="E135" s="3"/>
      <c r="F135" s="3"/>
      <c r="G135" s="3"/>
      <c r="H135" s="3"/>
      <c r="I135" s="3"/>
      <c r="J135" s="10"/>
      <c r="K135" s="23">
        <f t="shared" ref="K135:Q135" si="58">K92*IF(K92&lt;0,1,K114)</f>
        <v>0</v>
      </c>
      <c r="L135" s="23">
        <f t="shared" si="58"/>
        <v>0</v>
      </c>
      <c r="M135" s="23">
        <f t="shared" si="58"/>
        <v>0</v>
      </c>
      <c r="N135" s="23">
        <f t="shared" si="58"/>
        <v>0</v>
      </c>
      <c r="O135" s="23">
        <f t="shared" si="58"/>
        <v>0</v>
      </c>
      <c r="P135" s="23">
        <f t="shared" si="58"/>
        <v>0</v>
      </c>
      <c r="Q135" s="27">
        <f t="shared" si="58"/>
        <v>0</v>
      </c>
      <c r="R135" s="3">
        <f t="shared" si="53"/>
        <v>0</v>
      </c>
      <c r="S135" s="3">
        <f>PRP_Data!R34</f>
        <v>43699206</v>
      </c>
      <c r="U135" s="3">
        <f>Q136+P137+O138+N139+M140+L141+K142+J143</f>
        <v>0</v>
      </c>
      <c r="V135" s="1" t="s">
        <v>66</v>
      </c>
    </row>
    <row r="136" spans="1:22">
      <c r="A136" s="8" t="s">
        <v>23</v>
      </c>
      <c r="B136" s="3"/>
      <c r="C136" s="3"/>
      <c r="D136" s="3"/>
      <c r="E136" s="3"/>
      <c r="F136" s="3"/>
      <c r="G136" s="3"/>
      <c r="H136" s="3"/>
      <c r="I136" s="10"/>
      <c r="J136" s="23">
        <f t="shared" ref="J136:Q136" si="59">J93*IF(J93&lt;0,1,J115)</f>
        <v>0</v>
      </c>
      <c r="K136" s="23">
        <f t="shared" si="59"/>
        <v>0</v>
      </c>
      <c r="L136" s="23">
        <f t="shared" si="59"/>
        <v>0</v>
      </c>
      <c r="M136" s="23">
        <f t="shared" si="59"/>
        <v>0</v>
      </c>
      <c r="N136" s="23">
        <f t="shared" si="59"/>
        <v>0</v>
      </c>
      <c r="O136" s="23">
        <f t="shared" si="59"/>
        <v>0</v>
      </c>
      <c r="P136" s="23">
        <f t="shared" si="59"/>
        <v>0</v>
      </c>
      <c r="Q136" s="27">
        <f t="shared" si="59"/>
        <v>0</v>
      </c>
      <c r="R136" s="3">
        <f t="shared" si="53"/>
        <v>0</v>
      </c>
      <c r="S136" s="3">
        <f>PRP_Data!R35</f>
        <v>24493760</v>
      </c>
      <c r="U136" s="3">
        <f>Q137+P138+O139+N140+M141+L142+K143</f>
        <v>0</v>
      </c>
      <c r="V136" s="1" t="s">
        <v>67</v>
      </c>
    </row>
    <row r="137" spans="1:22">
      <c r="A137" s="8" t="s">
        <v>24</v>
      </c>
      <c r="B137" s="3"/>
      <c r="C137" s="3"/>
      <c r="D137" s="3"/>
      <c r="E137" s="3"/>
      <c r="F137" s="3"/>
      <c r="G137" s="3"/>
      <c r="H137" s="10"/>
      <c r="I137" s="23">
        <f t="shared" ref="I137:Q137" si="60">I94*IF(I94&lt;0,1,I116)</f>
        <v>1803.294764950336</v>
      </c>
      <c r="J137" s="23">
        <f t="shared" si="60"/>
        <v>0</v>
      </c>
      <c r="K137" s="23">
        <f t="shared" si="60"/>
        <v>0</v>
      </c>
      <c r="L137" s="23">
        <f t="shared" si="60"/>
        <v>0</v>
      </c>
      <c r="M137" s="23">
        <f t="shared" si="60"/>
        <v>0</v>
      </c>
      <c r="N137" s="23">
        <f t="shared" si="60"/>
        <v>0</v>
      </c>
      <c r="O137" s="23">
        <f t="shared" si="60"/>
        <v>0</v>
      </c>
      <c r="P137" s="23">
        <f t="shared" si="60"/>
        <v>0</v>
      </c>
      <c r="Q137" s="27">
        <f t="shared" si="60"/>
        <v>0</v>
      </c>
      <c r="R137" s="3">
        <f t="shared" si="53"/>
        <v>1803.294764950336</v>
      </c>
      <c r="S137" s="3">
        <f>PRP_Data!R36</f>
        <v>20549804</v>
      </c>
      <c r="U137" s="3">
        <f>Q138+P139+O140+N141+M142+L143</f>
        <v>0</v>
      </c>
      <c r="V137" s="1" t="s">
        <v>68</v>
      </c>
    </row>
    <row r="138" spans="1:22">
      <c r="A138" s="8" t="s">
        <v>25</v>
      </c>
      <c r="B138" s="3"/>
      <c r="C138" s="3"/>
      <c r="D138" s="3"/>
      <c r="E138" s="3"/>
      <c r="F138" s="3"/>
      <c r="G138" s="10"/>
      <c r="H138" s="23">
        <f t="shared" ref="H138:Q138" si="61">H95*IF(H95&lt;0,1,H117)</f>
        <v>4586.5084438872127</v>
      </c>
      <c r="I138" s="23">
        <f t="shared" si="61"/>
        <v>2369.6184059556376</v>
      </c>
      <c r="J138" s="23">
        <f t="shared" si="61"/>
        <v>0</v>
      </c>
      <c r="K138" s="23">
        <f t="shared" si="61"/>
        <v>0</v>
      </c>
      <c r="L138" s="23">
        <f t="shared" si="61"/>
        <v>0</v>
      </c>
      <c r="M138" s="23">
        <f t="shared" si="61"/>
        <v>0</v>
      </c>
      <c r="N138" s="23">
        <f t="shared" si="61"/>
        <v>0</v>
      </c>
      <c r="O138" s="23">
        <f t="shared" si="61"/>
        <v>0</v>
      </c>
      <c r="P138" s="23">
        <f t="shared" si="61"/>
        <v>0</v>
      </c>
      <c r="Q138" s="27">
        <f t="shared" si="61"/>
        <v>0</v>
      </c>
      <c r="R138" s="3">
        <f t="shared" si="53"/>
        <v>6956.1268498428508</v>
      </c>
      <c r="S138" s="3">
        <f>PRP_Data!R37</f>
        <v>39274691</v>
      </c>
      <c r="U138" s="3">
        <f>Q139+P140+O141+N142+M143</f>
        <v>0</v>
      </c>
      <c r="V138" s="1" t="s">
        <v>69</v>
      </c>
    </row>
    <row r="139" spans="1:22">
      <c r="A139" s="8" t="s">
        <v>26</v>
      </c>
      <c r="B139" s="3"/>
      <c r="C139" s="3"/>
      <c r="D139" s="3"/>
      <c r="E139" s="3"/>
      <c r="F139" s="10"/>
      <c r="G139" s="23">
        <f t="shared" ref="G139:Q139" si="62">G96*IF(G96&lt;0,1,G118)</f>
        <v>15623.81090038707</v>
      </c>
      <c r="H139" s="23">
        <f t="shared" si="62"/>
        <v>6457.6303013365514</v>
      </c>
      <c r="I139" s="23">
        <f t="shared" si="62"/>
        <v>3336.3330315674516</v>
      </c>
      <c r="J139" s="23">
        <f t="shared" si="62"/>
        <v>0</v>
      </c>
      <c r="K139" s="23">
        <f t="shared" si="62"/>
        <v>0</v>
      </c>
      <c r="L139" s="23">
        <f t="shared" si="62"/>
        <v>0</v>
      </c>
      <c r="M139" s="23">
        <f t="shared" si="62"/>
        <v>0</v>
      </c>
      <c r="N139" s="23">
        <f t="shared" si="62"/>
        <v>0</v>
      </c>
      <c r="O139" s="23">
        <f t="shared" si="62"/>
        <v>0</v>
      </c>
      <c r="P139" s="23">
        <f t="shared" si="62"/>
        <v>0</v>
      </c>
      <c r="Q139" s="27">
        <f t="shared" si="62"/>
        <v>0</v>
      </c>
      <c r="R139" s="3">
        <f t="shared" si="53"/>
        <v>25417.774233291071</v>
      </c>
      <c r="S139" s="3">
        <f>PRP_Data!R38</f>
        <v>85467041</v>
      </c>
      <c r="U139" s="3">
        <f>Q140+P141+O142+N143</f>
        <v>0</v>
      </c>
      <c r="V139" s="1" t="s">
        <v>70</v>
      </c>
    </row>
    <row r="140" spans="1:22">
      <c r="A140" s="8" t="s">
        <v>27</v>
      </c>
      <c r="B140" s="3"/>
      <c r="C140" s="3"/>
      <c r="D140" s="3"/>
      <c r="E140" s="10"/>
      <c r="F140" s="23">
        <f t="shared" ref="F140:Q140" si="63">F97*IF(F97&lt;0,1,F119)</f>
        <v>26713.972053492012</v>
      </c>
      <c r="G140" s="23">
        <f t="shared" si="63"/>
        <v>13801.766779369273</v>
      </c>
      <c r="H140" s="23">
        <f t="shared" si="63"/>
        <v>5704.5434007542372</v>
      </c>
      <c r="I140" s="23">
        <f t="shared" si="63"/>
        <v>2947.2508783922381</v>
      </c>
      <c r="J140" s="23">
        <f t="shared" si="63"/>
        <v>0</v>
      </c>
      <c r="K140" s="23">
        <f t="shared" si="63"/>
        <v>0</v>
      </c>
      <c r="L140" s="23">
        <f t="shared" si="63"/>
        <v>0</v>
      </c>
      <c r="M140" s="23">
        <f t="shared" si="63"/>
        <v>0</v>
      </c>
      <c r="N140" s="23">
        <f t="shared" si="63"/>
        <v>0</v>
      </c>
      <c r="O140" s="23">
        <f t="shared" si="63"/>
        <v>0</v>
      </c>
      <c r="P140" s="23">
        <f t="shared" si="63"/>
        <v>0</v>
      </c>
      <c r="Q140" s="27">
        <f t="shared" si="63"/>
        <v>0</v>
      </c>
      <c r="R140" s="3">
        <f t="shared" si="53"/>
        <v>49167.533112007761</v>
      </c>
      <c r="S140" s="3">
        <f>PRP_Data!R39</f>
        <v>36171643</v>
      </c>
      <c r="U140" s="3">
        <f>Q141+P142+O143</f>
        <v>0</v>
      </c>
      <c r="V140" s="1" t="s">
        <v>71</v>
      </c>
    </row>
    <row r="141" spans="1:22">
      <c r="A141" s="8" t="s">
        <v>28</v>
      </c>
      <c r="B141" s="3"/>
      <c r="C141" s="3"/>
      <c r="D141" s="10"/>
      <c r="E141" s="23">
        <f t="shared" ref="E141:Q141" si="64">E98*IF(E98&lt;0,1,E120)</f>
        <v>-587000</v>
      </c>
      <c r="F141" s="23">
        <f t="shared" si="64"/>
        <v>30828.147258332432</v>
      </c>
      <c r="G141" s="23">
        <f t="shared" si="64"/>
        <v>15927.354339054116</v>
      </c>
      <c r="H141" s="23">
        <f t="shared" si="64"/>
        <v>6583.0908128471983</v>
      </c>
      <c r="I141" s="23">
        <f t="shared" si="64"/>
        <v>3401.1521725182256</v>
      </c>
      <c r="J141" s="23">
        <f t="shared" si="64"/>
        <v>0</v>
      </c>
      <c r="K141" s="23">
        <f t="shared" si="64"/>
        <v>0</v>
      </c>
      <c r="L141" s="23">
        <f t="shared" si="64"/>
        <v>0</v>
      </c>
      <c r="M141" s="23">
        <f t="shared" si="64"/>
        <v>0</v>
      </c>
      <c r="N141" s="23">
        <f t="shared" si="64"/>
        <v>0</v>
      </c>
      <c r="O141" s="23">
        <f t="shared" si="64"/>
        <v>0</v>
      </c>
      <c r="P141" s="23">
        <f t="shared" si="64"/>
        <v>0</v>
      </c>
      <c r="Q141" s="27">
        <f t="shared" si="64"/>
        <v>0</v>
      </c>
      <c r="R141" s="3">
        <f t="shared" si="53"/>
        <v>-530260.255417248</v>
      </c>
      <c r="S141" s="3">
        <f>PRP_Data!R40</f>
        <v>40313375</v>
      </c>
      <c r="U141" s="3">
        <f>Q142+P143</f>
        <v>0</v>
      </c>
      <c r="V141" s="1" t="s">
        <v>72</v>
      </c>
    </row>
    <row r="142" spans="1:22">
      <c r="A142" s="8" t="s">
        <v>29</v>
      </c>
      <c r="B142" s="3"/>
      <c r="C142" s="10"/>
      <c r="D142" s="23">
        <f t="shared" ref="D142:Q142" si="65">D99*IF(D99&lt;0,1,D121)</f>
        <v>1404943.4952272598</v>
      </c>
      <c r="E142" s="23">
        <f t="shared" si="65"/>
        <v>-552848</v>
      </c>
      <c r="F142" s="23">
        <f t="shared" si="65"/>
        <v>30001.383276447668</v>
      </c>
      <c r="G142" s="23">
        <f t="shared" si="65"/>
        <v>15500.206940804719</v>
      </c>
      <c r="H142" s="23">
        <f t="shared" si="65"/>
        <v>6406.5423382363069</v>
      </c>
      <c r="I142" s="23">
        <f t="shared" si="65"/>
        <v>3309.9384485930182</v>
      </c>
      <c r="J142" s="23">
        <f t="shared" si="65"/>
        <v>0</v>
      </c>
      <c r="K142" s="23">
        <f t="shared" si="65"/>
        <v>0</v>
      </c>
      <c r="L142" s="23">
        <f t="shared" si="65"/>
        <v>0</v>
      </c>
      <c r="M142" s="23">
        <f t="shared" si="65"/>
        <v>0</v>
      </c>
      <c r="N142" s="23">
        <f t="shared" si="65"/>
        <v>0</v>
      </c>
      <c r="O142" s="23">
        <f t="shared" si="65"/>
        <v>0</v>
      </c>
      <c r="P142" s="23">
        <f t="shared" si="65"/>
        <v>0</v>
      </c>
      <c r="Q142" s="27">
        <f t="shared" si="65"/>
        <v>0</v>
      </c>
      <c r="R142" s="3">
        <f t="shared" si="53"/>
        <v>907313.56623134157</v>
      </c>
      <c r="S142" s="3">
        <f>PRP_Data!R41</f>
        <v>48991331</v>
      </c>
      <c r="U142" s="3">
        <f>Q143</f>
        <v>0</v>
      </c>
      <c r="V142" s="1" t="s">
        <v>161</v>
      </c>
    </row>
    <row r="143" spans="1:22">
      <c r="A143" s="9" t="s">
        <v>30</v>
      </c>
      <c r="B143" s="10"/>
      <c r="C143" s="24">
        <f t="shared" ref="C143:Q143" si="66">C100*IF(C100&lt;0,1,C122)</f>
        <v>35244913.337091096</v>
      </c>
      <c r="D143" s="25">
        <f t="shared" si="66"/>
        <v>1820927.5395795209</v>
      </c>
      <c r="E143" s="25">
        <f t="shared" si="66"/>
        <v>-693447.10000000009</v>
      </c>
      <c r="F143" s="25">
        <f t="shared" si="66"/>
        <v>38884.371662738784</v>
      </c>
      <c r="G143" s="25">
        <f t="shared" si="66"/>
        <v>20089.600602141938</v>
      </c>
      <c r="H143" s="25">
        <f t="shared" si="66"/>
        <v>8303.4295804826197</v>
      </c>
      <c r="I143" s="25">
        <f t="shared" si="66"/>
        <v>4289.9647536224966</v>
      </c>
      <c r="J143" s="25">
        <f t="shared" si="66"/>
        <v>0</v>
      </c>
      <c r="K143" s="25">
        <f t="shared" si="66"/>
        <v>0</v>
      </c>
      <c r="L143" s="25">
        <f t="shared" si="66"/>
        <v>0</v>
      </c>
      <c r="M143" s="25">
        <f t="shared" si="66"/>
        <v>0</v>
      </c>
      <c r="N143" s="25">
        <f t="shared" si="66"/>
        <v>0</v>
      </c>
      <c r="O143" s="25">
        <f t="shared" si="66"/>
        <v>0</v>
      </c>
      <c r="P143" s="25">
        <f t="shared" si="66"/>
        <v>0</v>
      </c>
      <c r="Q143" s="28">
        <f t="shared" si="66"/>
        <v>0</v>
      </c>
      <c r="R143" s="3">
        <f t="shared" si="53"/>
        <v>36443961.143269591</v>
      </c>
      <c r="S143" s="3">
        <f>PRP_Data!R42</f>
        <v>51793285</v>
      </c>
    </row>
    <row r="145" spans="1:10">
      <c r="B145" s="79" t="s">
        <v>162</v>
      </c>
      <c r="C145" s="80"/>
      <c r="D145" s="79" t="s">
        <v>163</v>
      </c>
      <c r="E145" s="80"/>
    </row>
    <row r="146" spans="1:10">
      <c r="A146" s="4" t="s">
        <v>13</v>
      </c>
      <c r="B146" s="81" t="s">
        <v>153</v>
      </c>
      <c r="C146" s="81" t="s">
        <v>164</v>
      </c>
      <c r="D146" s="81" t="s">
        <v>153</v>
      </c>
      <c r="E146" s="81" t="s">
        <v>164</v>
      </c>
      <c r="F146" s="4" t="s">
        <v>165</v>
      </c>
      <c r="G146" s="77" t="s">
        <v>166</v>
      </c>
      <c r="H146" s="77" t="s">
        <v>167</v>
      </c>
      <c r="I146" s="77" t="s">
        <v>168</v>
      </c>
      <c r="J146" s="77" t="s">
        <v>169</v>
      </c>
    </row>
    <row r="147" spans="1:10">
      <c r="A147" s="7" t="s">
        <v>15</v>
      </c>
      <c r="B147" s="14">
        <f>S85</f>
        <v>12426425.803951403</v>
      </c>
      <c r="C147" s="14">
        <f>U85</f>
        <v>0</v>
      </c>
      <c r="D147" s="14">
        <f>SUM(R128:S128)</f>
        <v>11525041</v>
      </c>
      <c r="E147" s="14">
        <f>R128</f>
        <v>0</v>
      </c>
      <c r="F147" s="82">
        <f>D147/PRP_NCL_rep!C125</f>
        <v>0.50737589013010442</v>
      </c>
      <c r="G147" s="78">
        <f>$F$165</f>
        <v>0.61620026625463353</v>
      </c>
      <c r="H147" s="78">
        <f>$F$166</f>
        <v>0.63163465052223022</v>
      </c>
      <c r="I147" s="78">
        <f>$F$167</f>
        <v>0.57879792910271943</v>
      </c>
      <c r="J147" s="78">
        <f>$F$168</f>
        <v>0.62603995973409832</v>
      </c>
    </row>
    <row r="148" spans="1:10">
      <c r="A148" s="8" t="s">
        <v>16</v>
      </c>
      <c r="B148" s="15">
        <f t="shared" ref="B148:B162" si="67">S86</f>
        <v>11073559.895138426</v>
      </c>
      <c r="C148" s="15">
        <f t="shared" ref="C148:C162" si="68">U86</f>
        <v>0</v>
      </c>
      <c r="D148" s="15">
        <f t="shared" ref="D148:D162" si="69">SUM(R129:S129)</f>
        <v>10321740</v>
      </c>
      <c r="E148" s="15">
        <f t="shared" ref="E148:E162" si="70">R129</f>
        <v>0</v>
      </c>
      <c r="F148" s="68">
        <f>D148/PRP_NCL_rep!C126</f>
        <v>0.41266237652383736</v>
      </c>
      <c r="G148" s="78">
        <f t="shared" ref="G148:G162" si="71">$F$165</f>
        <v>0.61620026625463353</v>
      </c>
      <c r="H148" s="78">
        <f t="shared" ref="H148:H162" si="72">$F$166</f>
        <v>0.63163465052223022</v>
      </c>
      <c r="I148" s="78">
        <f t="shared" ref="I148:I162" si="73">$F$167</f>
        <v>0.57879792910271943</v>
      </c>
      <c r="J148" s="78">
        <f t="shared" ref="J148:J162" si="74">$F$168</f>
        <v>0.62603995973409832</v>
      </c>
    </row>
    <row r="149" spans="1:10">
      <c r="A149" s="8" t="s">
        <v>17</v>
      </c>
      <c r="B149" s="15">
        <f t="shared" si="67"/>
        <v>7295382.1898064828</v>
      </c>
      <c r="C149" s="15">
        <f t="shared" si="68"/>
        <v>0</v>
      </c>
      <c r="D149" s="15">
        <f t="shared" si="69"/>
        <v>6864188</v>
      </c>
      <c r="E149" s="15">
        <f t="shared" si="70"/>
        <v>0</v>
      </c>
      <c r="F149" s="68">
        <f>D149/PRP_NCL_rep!C127</f>
        <v>0.24400841069502738</v>
      </c>
      <c r="G149" s="78">
        <f t="shared" si="71"/>
        <v>0.61620026625463353</v>
      </c>
      <c r="H149" s="78">
        <f t="shared" si="72"/>
        <v>0.63163465052223022</v>
      </c>
      <c r="I149" s="78">
        <f t="shared" si="73"/>
        <v>0.57879792910271943</v>
      </c>
      <c r="J149" s="78">
        <f t="shared" si="74"/>
        <v>0.62603995973409832</v>
      </c>
    </row>
    <row r="150" spans="1:10">
      <c r="A150" s="8" t="s">
        <v>18</v>
      </c>
      <c r="B150" s="15">
        <f t="shared" si="67"/>
        <v>42700688.266544439</v>
      </c>
      <c r="C150" s="15">
        <f t="shared" si="68"/>
        <v>0</v>
      </c>
      <c r="D150" s="15">
        <f t="shared" si="69"/>
        <v>40224474</v>
      </c>
      <c r="E150" s="15">
        <f t="shared" si="70"/>
        <v>0</v>
      </c>
      <c r="F150" s="68">
        <f>D150/PRP_NCL_rep!C128</f>
        <v>1.3066177291301624</v>
      </c>
      <c r="G150" s="78">
        <f t="shared" si="71"/>
        <v>0.61620026625463353</v>
      </c>
      <c r="H150" s="78">
        <f t="shared" si="72"/>
        <v>0.63163465052223022</v>
      </c>
      <c r="I150" s="78">
        <f t="shared" si="73"/>
        <v>0.57879792910271943</v>
      </c>
      <c r="J150" s="78">
        <f t="shared" si="74"/>
        <v>0.62603995973409832</v>
      </c>
    </row>
    <row r="151" spans="1:10">
      <c r="A151" s="8" t="s">
        <v>19</v>
      </c>
      <c r="B151" s="15">
        <f t="shared" si="67"/>
        <v>15537638.563688083</v>
      </c>
      <c r="C151" s="15">
        <f t="shared" si="68"/>
        <v>0</v>
      </c>
      <c r="D151" s="15">
        <f t="shared" si="69"/>
        <v>14708820</v>
      </c>
      <c r="E151" s="15">
        <f t="shared" si="70"/>
        <v>0</v>
      </c>
      <c r="F151" s="68">
        <f>D151/PRP_NCL_rep!C129</f>
        <v>0.43392421051255908</v>
      </c>
      <c r="G151" s="78">
        <f t="shared" si="71"/>
        <v>0.61620026625463353</v>
      </c>
      <c r="H151" s="78">
        <f t="shared" si="72"/>
        <v>0.63163465052223022</v>
      </c>
      <c r="I151" s="78">
        <f t="shared" si="73"/>
        <v>0.57879792910271943</v>
      </c>
      <c r="J151" s="78">
        <f t="shared" si="74"/>
        <v>0.62603995973409832</v>
      </c>
    </row>
    <row r="152" spans="1:10">
      <c r="A152" s="8" t="s">
        <v>20</v>
      </c>
      <c r="B152" s="15">
        <f t="shared" si="67"/>
        <v>15614075.43041415</v>
      </c>
      <c r="C152" s="15">
        <f t="shared" si="68"/>
        <v>0</v>
      </c>
      <c r="D152" s="15">
        <f t="shared" si="69"/>
        <v>14833629</v>
      </c>
      <c r="E152" s="15">
        <f t="shared" si="70"/>
        <v>0</v>
      </c>
      <c r="F152" s="68">
        <f>D152/PRP_NCL_rep!C130</f>
        <v>0.39047440338847972</v>
      </c>
      <c r="G152" s="78">
        <f t="shared" si="71"/>
        <v>0.61620026625463353</v>
      </c>
      <c r="H152" s="78">
        <f t="shared" si="72"/>
        <v>0.63163465052223022</v>
      </c>
      <c r="I152" s="78">
        <f t="shared" si="73"/>
        <v>0.57879792910271943</v>
      </c>
      <c r="J152" s="78">
        <f t="shared" si="74"/>
        <v>0.62603995973409832</v>
      </c>
    </row>
    <row r="153" spans="1:10">
      <c r="A153" s="8" t="s">
        <v>21</v>
      </c>
      <c r="B153" s="15">
        <f t="shared" si="67"/>
        <v>30801399.759410124</v>
      </c>
      <c r="C153" s="15">
        <f t="shared" si="68"/>
        <v>0</v>
      </c>
      <c r="D153" s="15">
        <f t="shared" si="69"/>
        <v>29450549</v>
      </c>
      <c r="E153" s="15">
        <f t="shared" si="70"/>
        <v>0</v>
      </c>
      <c r="F153" s="68">
        <f>D153/PRP_NCL_rep!C131</f>
        <v>0.70823879777227594</v>
      </c>
      <c r="G153" s="78">
        <f t="shared" si="71"/>
        <v>0.61620026625463353</v>
      </c>
      <c r="H153" s="78">
        <f t="shared" si="72"/>
        <v>0.63163465052223022</v>
      </c>
      <c r="I153" s="78">
        <f t="shared" si="73"/>
        <v>0.57879792910271943</v>
      </c>
      <c r="J153" s="78">
        <f t="shared" si="74"/>
        <v>0.62603995973409832</v>
      </c>
    </row>
    <row r="154" spans="1:10">
      <c r="A154" s="8" t="s">
        <v>22</v>
      </c>
      <c r="B154" s="15">
        <f t="shared" si="67"/>
        <v>45482857.830102339</v>
      </c>
      <c r="C154" s="15">
        <f t="shared" si="68"/>
        <v>0</v>
      </c>
      <c r="D154" s="15">
        <f t="shared" si="69"/>
        <v>43699206</v>
      </c>
      <c r="E154" s="15">
        <f t="shared" si="70"/>
        <v>0</v>
      </c>
      <c r="F154" s="68">
        <f>D154/PRP_NCL_rep!C132</f>
        <v>0.94638314077350838</v>
      </c>
      <c r="G154" s="78">
        <f t="shared" si="71"/>
        <v>0.61620026625463353</v>
      </c>
      <c r="H154" s="78">
        <f t="shared" si="72"/>
        <v>0.63163465052223022</v>
      </c>
      <c r="I154" s="78">
        <f t="shared" si="73"/>
        <v>0.57879792910271943</v>
      </c>
      <c r="J154" s="78">
        <f t="shared" si="74"/>
        <v>0.62603995973409832</v>
      </c>
    </row>
    <row r="155" spans="1:10">
      <c r="A155" s="8" t="s">
        <v>23</v>
      </c>
      <c r="B155" s="15">
        <f t="shared" si="67"/>
        <v>25391826.730217356</v>
      </c>
      <c r="C155" s="15">
        <f t="shared" si="68"/>
        <v>0</v>
      </c>
      <c r="D155" s="15">
        <f t="shared" si="69"/>
        <v>24493760</v>
      </c>
      <c r="E155" s="15">
        <f t="shared" si="70"/>
        <v>0</v>
      </c>
      <c r="F155" s="68">
        <f>D155/PRP_NCL_rep!C133</f>
        <v>0.48082088990498717</v>
      </c>
      <c r="G155" s="78">
        <f t="shared" si="71"/>
        <v>0.61620026625463353</v>
      </c>
      <c r="H155" s="78">
        <f t="shared" si="72"/>
        <v>0.63163465052223022</v>
      </c>
      <c r="I155" s="78">
        <f t="shared" si="73"/>
        <v>0.57879792910271943</v>
      </c>
      <c r="J155" s="78">
        <f t="shared" si="74"/>
        <v>0.62603995973409832</v>
      </c>
    </row>
    <row r="156" spans="1:10">
      <c r="A156" s="8" t="s">
        <v>24</v>
      </c>
      <c r="B156" s="15">
        <f t="shared" si="67"/>
        <v>21189659.016627923</v>
      </c>
      <c r="C156" s="15">
        <f t="shared" si="68"/>
        <v>1774</v>
      </c>
      <c r="D156" s="15">
        <f t="shared" si="69"/>
        <v>20551607.294764951</v>
      </c>
      <c r="E156" s="15">
        <f t="shared" si="70"/>
        <v>1803.294764950336</v>
      </c>
      <c r="F156" s="68">
        <f>D156/PRP_NCL_rep!C134</f>
        <v>0.35770564017032164</v>
      </c>
      <c r="G156" s="78">
        <f t="shared" si="71"/>
        <v>0.61620026625463353</v>
      </c>
      <c r="H156" s="78">
        <f t="shared" si="72"/>
        <v>0.63163465052223022</v>
      </c>
      <c r="I156" s="78">
        <f t="shared" si="73"/>
        <v>0.57879792910271943</v>
      </c>
      <c r="J156" s="78">
        <f t="shared" si="74"/>
        <v>0.62603995973409832</v>
      </c>
    </row>
    <row r="157" spans="1:10">
      <c r="A157" s="8" t="s">
        <v>25</v>
      </c>
      <c r="B157" s="15">
        <f t="shared" si="67"/>
        <v>40275284.533114672</v>
      </c>
      <c r="C157" s="15">
        <f t="shared" si="68"/>
        <v>6768</v>
      </c>
      <c r="D157" s="15">
        <f t="shared" si="69"/>
        <v>39281647.126849845</v>
      </c>
      <c r="E157" s="15">
        <f t="shared" si="70"/>
        <v>6956.1268498428508</v>
      </c>
      <c r="F157" s="68">
        <f>D157/PRP_NCL_rep!C135</f>
        <v>0.61617527651530868</v>
      </c>
      <c r="G157" s="78">
        <f t="shared" si="71"/>
        <v>0.61620026625463353</v>
      </c>
      <c r="H157" s="78">
        <f t="shared" si="72"/>
        <v>0.63163465052223022</v>
      </c>
      <c r="I157" s="78">
        <f t="shared" si="73"/>
        <v>0.57879792910271943</v>
      </c>
      <c r="J157" s="78">
        <f t="shared" si="74"/>
        <v>0.62603995973409832</v>
      </c>
    </row>
    <row r="158" spans="1:10">
      <c r="A158" s="8" t="s">
        <v>26</v>
      </c>
      <c r="B158" s="15">
        <f t="shared" si="67"/>
        <v>87239519.104560718</v>
      </c>
      <c r="C158" s="15">
        <f t="shared" si="68"/>
        <v>24592</v>
      </c>
      <c r="D158" s="15">
        <f t="shared" si="69"/>
        <v>85492458.774233297</v>
      </c>
      <c r="E158" s="15">
        <f t="shared" si="70"/>
        <v>25417.774233291071</v>
      </c>
      <c r="F158" s="68">
        <f>D158/PRP_NCL_rep!C136</f>
        <v>1.2008260886354687</v>
      </c>
      <c r="G158" s="78">
        <f t="shared" si="71"/>
        <v>0.61620026625463353</v>
      </c>
      <c r="H158" s="78">
        <f t="shared" si="72"/>
        <v>0.63163465052223022</v>
      </c>
      <c r="I158" s="78">
        <f t="shared" si="73"/>
        <v>0.57879792910271943</v>
      </c>
      <c r="J158" s="78">
        <f t="shared" si="74"/>
        <v>0.62603995973409832</v>
      </c>
    </row>
    <row r="159" spans="1:10">
      <c r="A159" s="8" t="s">
        <v>27</v>
      </c>
      <c r="B159" s="15">
        <f t="shared" si="67"/>
        <v>36764726.164405935</v>
      </c>
      <c r="C159" s="15">
        <f t="shared" si="68"/>
        <v>47304</v>
      </c>
      <c r="D159" s="15">
        <f t="shared" si="69"/>
        <v>36220810.533112004</v>
      </c>
      <c r="E159" s="15">
        <f t="shared" si="70"/>
        <v>49167.533112007761</v>
      </c>
      <c r="F159" s="68">
        <f>D159/PRP_NCL_rep!C137</f>
        <v>0.46362098119000184</v>
      </c>
      <c r="G159" s="78">
        <f t="shared" si="71"/>
        <v>0.61620026625463353</v>
      </c>
      <c r="H159" s="78">
        <f t="shared" si="72"/>
        <v>0.63163465052223022</v>
      </c>
      <c r="I159" s="78">
        <f t="shared" si="73"/>
        <v>0.57879792910271943</v>
      </c>
      <c r="J159" s="78">
        <f t="shared" si="74"/>
        <v>0.62603995973409832</v>
      </c>
    </row>
    <row r="160" spans="1:10">
      <c r="A160" s="8" t="s">
        <v>28</v>
      </c>
      <c r="B160" s="15">
        <f t="shared" si="67"/>
        <v>40199528.152762666</v>
      </c>
      <c r="C160" s="15">
        <f t="shared" si="68"/>
        <v>-534170</v>
      </c>
      <c r="D160" s="15">
        <f t="shared" si="69"/>
        <v>39783114.74458275</v>
      </c>
      <c r="E160" s="15">
        <f t="shared" si="70"/>
        <v>-530260.255417248</v>
      </c>
      <c r="F160" s="68">
        <f>D160/PRP_NCL_rep!C138</f>
        <v>0.45667182459480904</v>
      </c>
      <c r="G160" s="78">
        <f t="shared" si="71"/>
        <v>0.61620026625463353</v>
      </c>
      <c r="H160" s="78">
        <f t="shared" si="72"/>
        <v>0.63163465052223022</v>
      </c>
      <c r="I160" s="78">
        <f t="shared" si="73"/>
        <v>0.57879792910271943</v>
      </c>
      <c r="J160" s="78">
        <f t="shared" si="74"/>
        <v>0.62603995973409832</v>
      </c>
    </row>
    <row r="161" spans="1:10">
      <c r="A161" s="8" t="s">
        <v>29</v>
      </c>
      <c r="B161" s="15">
        <f t="shared" si="67"/>
        <v>50148811.784050986</v>
      </c>
      <c r="C161" s="15">
        <f t="shared" si="68"/>
        <v>879028.3200000003</v>
      </c>
      <c r="D161" s="15">
        <f t="shared" si="69"/>
        <v>49898644.56623134</v>
      </c>
      <c r="E161" s="15">
        <f t="shared" si="70"/>
        <v>907313.56623134157</v>
      </c>
      <c r="F161" s="68">
        <f>D161/PRP_NCL_rep!C139</f>
        <v>0.51387695716045123</v>
      </c>
      <c r="G161" s="78">
        <f t="shared" si="71"/>
        <v>0.61620026625463353</v>
      </c>
      <c r="H161" s="78">
        <f t="shared" si="72"/>
        <v>0.63163465052223022</v>
      </c>
      <c r="I161" s="78">
        <f t="shared" si="73"/>
        <v>0.57879792910271943</v>
      </c>
      <c r="J161" s="78">
        <f t="shared" si="74"/>
        <v>0.62603995973409832</v>
      </c>
    </row>
    <row r="162" spans="1:10">
      <c r="A162" s="9" t="s">
        <v>30</v>
      </c>
      <c r="B162" s="16">
        <f t="shared" si="67"/>
        <v>87696585.085140079</v>
      </c>
      <c r="C162" s="16">
        <f t="shared" si="68"/>
        <v>35774935.889000006</v>
      </c>
      <c r="D162" s="16">
        <f t="shared" si="69"/>
        <v>88237246.143269598</v>
      </c>
      <c r="E162" s="16">
        <f t="shared" si="70"/>
        <v>36443961.143269591</v>
      </c>
      <c r="F162" s="72">
        <f>D162/PRP_NCL_rep!C140</f>
        <v>0.8198216429768338</v>
      </c>
      <c r="G162" s="78">
        <f t="shared" si="71"/>
        <v>0.61620026625463353</v>
      </c>
      <c r="H162" s="78">
        <f t="shared" si="72"/>
        <v>0.63163465052223022</v>
      </c>
      <c r="I162" s="78">
        <f t="shared" si="73"/>
        <v>0.57879792910271943</v>
      </c>
      <c r="J162" s="78">
        <f t="shared" si="74"/>
        <v>0.62603995973409832</v>
      </c>
    </row>
    <row r="163" spans="1:10">
      <c r="A163" s="4" t="s">
        <v>38</v>
      </c>
      <c r="B163" s="83">
        <f>SUM(B147:B162)</f>
        <v>569837968.30993581</v>
      </c>
      <c r="C163" s="83">
        <f t="shared" ref="C163:E163" si="75">SUM(C147:C162)</f>
        <v>36200232.209000006</v>
      </c>
      <c r="D163" s="83">
        <f t="shared" si="75"/>
        <v>555586936.18304372</v>
      </c>
      <c r="E163" s="83">
        <f t="shared" si="75"/>
        <v>36904359.183043778</v>
      </c>
    </row>
    <row r="165" spans="1:10">
      <c r="A165" s="1" t="s">
        <v>170</v>
      </c>
      <c r="C165" s="64">
        <f>E163/C163</f>
        <v>1.0194508966124454</v>
      </c>
      <c r="F165" s="44">
        <f>AVERAGE(F147:F162)</f>
        <v>0.61620026625463353</v>
      </c>
      <c r="G165" s="1" t="s">
        <v>171</v>
      </c>
    </row>
    <row r="166" spans="1:10">
      <c r="F166" s="44">
        <f>SUMPRODUCT(F147:F162,PRP_NCL_rep!$C$125:$C$140)/SUM(PRP_NCL_rep!$C$125:$C$140)</f>
        <v>0.63163465052223022</v>
      </c>
      <c r="G166" s="1" t="s">
        <v>172</v>
      </c>
    </row>
    <row r="167" spans="1:10">
      <c r="F167" s="44">
        <f>SUMPRODUCT(F159:F162,PRP_NCL_rep!$C$137:$C$140)/SUM(PRP_NCL_rep!$C$137:$C$140)</f>
        <v>0.57879792910271943</v>
      </c>
      <c r="G167" s="1" t="s">
        <v>173</v>
      </c>
    </row>
    <row r="168" spans="1:10">
      <c r="F168" s="44">
        <f>SUMPRODUCT(F155:F162,PRP_NCL_rep!$C$133:$C$140)/SUM(PRP_NCL_rep!$C$133:$C$140)</f>
        <v>0.62603995973409832</v>
      </c>
      <c r="G168" s="1" t="s">
        <v>174</v>
      </c>
    </row>
  </sheetData>
  <conditionalFormatting sqref="B27:Q42">
    <cfRule type="colorScale" priority="11">
      <colorScale>
        <cfvo type="min"/>
        <cfvo type="percentile" val="50"/>
        <cfvo type="max"/>
        <color rgb="FF63BE7B"/>
        <color rgb="FFFFEB84"/>
        <color rgb="FFF8696B"/>
      </colorScale>
    </cfRule>
  </conditionalFormatting>
  <conditionalFormatting sqref="B44:Q44">
    <cfRule type="colorScale" priority="8">
      <colorScale>
        <cfvo type="min"/>
        <cfvo type="percentile" val="50"/>
        <cfvo type="max"/>
        <color rgb="FF63BE7B"/>
        <color rgb="FFFFEB84"/>
        <color rgb="FFF8696B"/>
      </colorScale>
    </cfRule>
  </conditionalFormatting>
  <conditionalFormatting sqref="B45:Q45">
    <cfRule type="colorScale" priority="7">
      <colorScale>
        <cfvo type="min"/>
        <cfvo type="percentile" val="50"/>
        <cfvo type="max"/>
        <color rgb="FF63BE7B"/>
        <color rgb="FFFFEB84"/>
        <color rgb="FFF8696B"/>
      </colorScale>
    </cfRule>
  </conditionalFormatting>
  <conditionalFormatting sqref="B46:Q46">
    <cfRule type="colorScale" priority="6">
      <colorScale>
        <cfvo type="min"/>
        <cfvo type="percentile" val="50"/>
        <cfvo type="max"/>
        <color rgb="FF63BE7B"/>
        <color rgb="FFFFEB84"/>
        <color rgb="FFF8696B"/>
      </colorScale>
    </cfRule>
  </conditionalFormatting>
  <conditionalFormatting sqref="B47:Q47">
    <cfRule type="colorScale" priority="5">
      <colorScale>
        <cfvo type="min"/>
        <cfvo type="percentile" val="50"/>
        <cfvo type="max"/>
        <color rgb="FF63BE7B"/>
        <color rgb="FFFFEB84"/>
        <color rgb="FFF8696B"/>
      </colorScale>
    </cfRule>
  </conditionalFormatting>
  <conditionalFormatting sqref="B48:Q48">
    <cfRule type="colorScale" priority="4">
      <colorScale>
        <cfvo type="min"/>
        <cfvo type="percentile" val="50"/>
        <cfvo type="max"/>
        <color rgb="FF63BE7B"/>
        <color rgb="FFFFEB84"/>
        <color rgb="FFF8696B"/>
      </colorScale>
    </cfRule>
  </conditionalFormatting>
  <conditionalFormatting sqref="B49:Q50">
    <cfRule type="colorScale" priority="3">
      <colorScale>
        <cfvo type="min"/>
        <cfvo type="percentile" val="50"/>
        <cfvo type="max"/>
        <color rgb="FF63BE7B"/>
        <color rgb="FFFFEB84"/>
        <color rgb="FFF8696B"/>
      </colorScale>
    </cfRule>
  </conditionalFormatting>
  <conditionalFormatting sqref="R44:R51">
    <cfRule type="colorScale" priority="19">
      <colorScale>
        <cfvo type="min"/>
        <cfvo type="percentile" val="50"/>
        <cfvo type="max"/>
        <color rgb="FF63BE7B"/>
        <color rgb="FFFFEB84"/>
        <color rgb="FFF8696B"/>
      </colorScale>
    </cfRule>
  </conditionalFormatting>
  <conditionalFormatting sqref="R22:S22">
    <cfRule type="expression" dxfId="24" priority="1">
      <formula>TRUE</formula>
    </cfRule>
  </conditionalFormatting>
  <conditionalFormatting sqref="T27:T51">
    <cfRule type="colorScale" priority="2">
      <colorScale>
        <cfvo type="min"/>
        <cfvo type="percentile" val="50"/>
        <cfvo type="max"/>
        <color rgb="FF63BE7B"/>
        <color rgb="FFFFEB84"/>
        <color rgb="FFF8696B"/>
      </colorScale>
    </cfRule>
  </conditionalFormatting>
  <pageMargins left="0.7" right="0.7" top="0.75" bottom="0.75" header="0.3" footer="0.3"/>
  <pageSetup orientation="portrait" verticalDpi="0"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FEC6D-3CA0-4ECD-BB95-81FC40BA1FE5}">
  <sheetPr>
    <tabColor theme="7" tint="0.59999389629810485"/>
  </sheetPr>
  <dimension ref="A2:V186"/>
  <sheetViews>
    <sheetView showGridLines="0" zoomScale="85" zoomScaleNormal="85" workbookViewId="0"/>
  </sheetViews>
  <sheetFormatPr defaultRowHeight="15"/>
  <cols>
    <col min="1" max="1" width="28.5703125" style="1" customWidth="1"/>
    <col min="2" max="3" width="14.5703125" style="1" bestFit="1" customWidth="1"/>
    <col min="4" max="4" width="14.42578125" style="1" bestFit="1" customWidth="1"/>
    <col min="5" max="5" width="14.140625" style="1" bestFit="1" customWidth="1"/>
    <col min="6" max="7" width="12.28515625" style="1" bestFit="1" customWidth="1"/>
    <col min="8" max="16" width="11.42578125" style="1" bestFit="1" customWidth="1"/>
    <col min="17" max="17" width="12.5703125" style="1" bestFit="1" customWidth="1"/>
    <col min="18" max="18" width="11.140625" style="1" customWidth="1"/>
    <col min="19" max="19" width="11.42578125" style="1" bestFit="1" customWidth="1"/>
    <col min="20" max="20" width="10.42578125" style="1" customWidth="1"/>
    <col min="21" max="21" width="12.140625" style="1" customWidth="1"/>
    <col min="22" max="16384" width="9.140625" style="1"/>
  </cols>
  <sheetData>
    <row r="2" spans="1:19">
      <c r="A2" s="17" t="str">
        <f>"Incremental payment values ("&amp;TEXT(valn_point,"mmm-yy")&amp;"$)"</f>
        <v>Incremental payment values (Dec-21$)</v>
      </c>
    </row>
    <row r="3" spans="1:19">
      <c r="B3" s="1" t="str">
        <f>PRP_Data!B25</f>
        <v>Development quarter</v>
      </c>
    </row>
    <row r="4" spans="1:19">
      <c r="A4" s="4" t="str">
        <f>PRP_Data!A26</f>
        <v>Accident quarter</v>
      </c>
      <c r="B4" s="5">
        <f>PRP_Data!B26</f>
        <v>0</v>
      </c>
      <c r="C4" s="5">
        <f>PRP_Data!C26</f>
        <v>1</v>
      </c>
      <c r="D4" s="5">
        <f>PRP_Data!D26</f>
        <v>2</v>
      </c>
      <c r="E4" s="5">
        <f>PRP_Data!E26</f>
        <v>3</v>
      </c>
      <c r="F4" s="5">
        <f>PRP_Data!F26</f>
        <v>4</v>
      </c>
      <c r="G4" s="5">
        <f>PRP_Data!G26</f>
        <v>5</v>
      </c>
      <c r="H4" s="5">
        <f>PRP_Data!H26</f>
        <v>6</v>
      </c>
      <c r="I4" s="5">
        <f>PRP_Data!I26</f>
        <v>7</v>
      </c>
      <c r="J4" s="5">
        <f>PRP_Data!J26</f>
        <v>8</v>
      </c>
      <c r="K4" s="5">
        <f>PRP_Data!K26</f>
        <v>9</v>
      </c>
      <c r="L4" s="5">
        <f>PRP_Data!L26</f>
        <v>10</v>
      </c>
      <c r="M4" s="5">
        <f>PRP_Data!M26</f>
        <v>11</v>
      </c>
      <c r="N4" s="5">
        <f>PRP_Data!N26</f>
        <v>12</v>
      </c>
      <c r="O4" s="5">
        <f>PRP_Data!O26</f>
        <v>13</v>
      </c>
      <c r="P4" s="5">
        <f>PRP_Data!P26</f>
        <v>14</v>
      </c>
      <c r="Q4" s="6">
        <f>PRP_Data!Q26</f>
        <v>15</v>
      </c>
      <c r="R4" s="1" t="s">
        <v>175</v>
      </c>
      <c r="S4" s="1" t="s">
        <v>94</v>
      </c>
    </row>
    <row r="5" spans="1:19">
      <c r="A5" s="7" t="str">
        <f>PRP_Data!A27</f>
        <v>2018Q1</v>
      </c>
      <c r="B5" s="3">
        <f>PRP_inflation!B199</f>
        <v>9867091.9633297026</v>
      </c>
      <c r="C5" s="3">
        <f>PRP_inflation!C199</f>
        <v>1862675.9065972203</v>
      </c>
      <c r="D5" s="3">
        <f>PRP_inflation!D199</f>
        <v>528487.40364120598</v>
      </c>
      <c r="E5" s="3">
        <f>PRP_inflation!E199</f>
        <v>51237.634031807815</v>
      </c>
      <c r="F5" s="3">
        <f>PRP_inflation!F199</f>
        <v>78905.82334812617</v>
      </c>
      <c r="G5" s="3">
        <f>PRP_inflation!G199</f>
        <v>36722.120336177002</v>
      </c>
      <c r="H5" s="3">
        <f>PRP_inflation!H199</f>
        <v>1304.9526671648371</v>
      </c>
      <c r="I5" s="3">
        <f>PRP_inflation!I199</f>
        <v>0</v>
      </c>
      <c r="J5" s="3">
        <f>PRP_inflation!J199</f>
        <v>0</v>
      </c>
      <c r="K5" s="3">
        <f>PRP_inflation!K199</f>
        <v>0</v>
      </c>
      <c r="L5" s="3">
        <f>PRP_inflation!L199</f>
        <v>0</v>
      </c>
      <c r="M5" s="3">
        <f>PRP_inflation!M199</f>
        <v>0</v>
      </c>
      <c r="N5" s="3">
        <f>PRP_inflation!N199</f>
        <v>0</v>
      </c>
      <c r="O5" s="3">
        <f>PRP_inflation!O199</f>
        <v>0</v>
      </c>
      <c r="P5" s="3">
        <f>PRP_inflation!P199</f>
        <v>0</v>
      </c>
      <c r="Q5" s="10">
        <f>PRP_inflation!Q199</f>
        <v>0</v>
      </c>
      <c r="R5" s="3">
        <f>SUM(B5:Q5)</f>
        <v>12426425.803951403</v>
      </c>
      <c r="S5" s="3">
        <f>PRP_NCL_rep!B125</f>
        <v>1045</v>
      </c>
    </row>
    <row r="6" spans="1:19">
      <c r="A6" s="8" t="str">
        <f>PRP_Data!A28</f>
        <v>2018Q2</v>
      </c>
      <c r="B6" s="3">
        <f>PRP_inflation!B200</f>
        <v>7494251.0976909436</v>
      </c>
      <c r="C6" s="3">
        <f>PRP_inflation!C200</f>
        <v>3391939.9471689104</v>
      </c>
      <c r="D6" s="3">
        <f>PRP_inflation!D200</f>
        <v>223865.57740550593</v>
      </c>
      <c r="E6" s="3">
        <f>PRP_inflation!E200</f>
        <v>162219.59218011444</v>
      </c>
      <c r="F6" s="3">
        <f>PRP_inflation!F200</f>
        <v>44402.143839448945</v>
      </c>
      <c r="G6" s="3">
        <f>PRP_inflation!G200</f>
        <v>-257210.88739457671</v>
      </c>
      <c r="H6" s="3">
        <f>PRP_inflation!H200</f>
        <v>12560.59033692085</v>
      </c>
      <c r="I6" s="3">
        <f>PRP_inflation!I200</f>
        <v>1531.8339111573678</v>
      </c>
      <c r="J6" s="3">
        <f>PRP_inflation!J200</f>
        <v>0</v>
      </c>
      <c r="K6" s="3">
        <f>PRP_inflation!K200</f>
        <v>0</v>
      </c>
      <c r="L6" s="3">
        <f>PRP_inflation!L200</f>
        <v>0</v>
      </c>
      <c r="M6" s="3">
        <f>PRP_inflation!M200</f>
        <v>0</v>
      </c>
      <c r="N6" s="3">
        <f>PRP_inflation!N200</f>
        <v>0</v>
      </c>
      <c r="O6" s="3">
        <f>PRP_inflation!O200</f>
        <v>0</v>
      </c>
      <c r="P6" s="10">
        <f>PRP_inflation!P200</f>
        <v>0</v>
      </c>
      <c r="Q6" s="3"/>
      <c r="R6" s="3">
        <f t="shared" ref="R6:R20" si="0">SUM(B6:Q6)</f>
        <v>11073559.895138426</v>
      </c>
      <c r="S6" s="3">
        <f>PRP_NCL_rep!B126</f>
        <v>1015</v>
      </c>
    </row>
    <row r="7" spans="1:19">
      <c r="A7" s="8" t="str">
        <f>PRP_Data!A29</f>
        <v>2018Q3</v>
      </c>
      <c r="B7" s="3">
        <f>PRP_inflation!B201</f>
        <v>1226944.2318431376</v>
      </c>
      <c r="C7" s="3">
        <f>PRP_inflation!C201</f>
        <v>3354063.4177130479</v>
      </c>
      <c r="D7" s="3">
        <f>PRP_inflation!D201</f>
        <v>3013078.4469717233</v>
      </c>
      <c r="E7" s="3">
        <f>PRP_inflation!E201</f>
        <v>-418773.53229794232</v>
      </c>
      <c r="F7" s="3">
        <f>PRP_inflation!F201</f>
        <v>43732.160748689552</v>
      </c>
      <c r="G7" s="3">
        <f>PRP_inflation!G201</f>
        <v>57799.783715974401</v>
      </c>
      <c r="H7" s="3">
        <f>PRP_inflation!H201</f>
        <v>18537.681111851558</v>
      </c>
      <c r="I7" s="3">
        <f>PRP_inflation!I201</f>
        <v>0</v>
      </c>
      <c r="J7" s="3">
        <f>PRP_inflation!J201</f>
        <v>0</v>
      </c>
      <c r="K7" s="3">
        <f>PRP_inflation!K201</f>
        <v>0</v>
      </c>
      <c r="L7" s="3">
        <f>PRP_inflation!L201</f>
        <v>0</v>
      </c>
      <c r="M7" s="3">
        <f>PRP_inflation!M201</f>
        <v>0</v>
      </c>
      <c r="N7" s="3">
        <f>PRP_inflation!N201</f>
        <v>0</v>
      </c>
      <c r="O7" s="10">
        <f>PRP_inflation!O201</f>
        <v>0</v>
      </c>
      <c r="P7" s="3"/>
      <c r="Q7" s="3"/>
      <c r="R7" s="3">
        <f t="shared" si="0"/>
        <v>7295382.1898064828</v>
      </c>
      <c r="S7" s="3">
        <f>PRP_NCL_rep!B127</f>
        <v>1104</v>
      </c>
    </row>
    <row r="8" spans="1:19">
      <c r="A8" s="8" t="str">
        <f>PRP_Data!A30</f>
        <v>2018Q4</v>
      </c>
      <c r="B8" s="3">
        <f>PRP_inflation!B202</f>
        <v>23849785.120758038</v>
      </c>
      <c r="C8" s="3">
        <f>PRP_inflation!C202</f>
        <v>17768596.560369357</v>
      </c>
      <c r="D8" s="3">
        <f>PRP_inflation!D202</f>
        <v>2869012.8234169176</v>
      </c>
      <c r="E8" s="3">
        <f>PRP_inflation!E202</f>
        <v>-1965537.5259144742</v>
      </c>
      <c r="F8" s="3">
        <f>PRP_inflation!F202</f>
        <v>68651.975234338723</v>
      </c>
      <c r="G8" s="3">
        <f>PRP_inflation!G202</f>
        <v>74290.831207573065</v>
      </c>
      <c r="H8" s="3">
        <f>PRP_inflation!H202</f>
        <v>35888.481472686792</v>
      </c>
      <c r="I8" s="3">
        <f>PRP_inflation!I202</f>
        <v>0</v>
      </c>
      <c r="J8" s="3">
        <f>PRP_inflation!J202</f>
        <v>0</v>
      </c>
      <c r="K8" s="3">
        <f>PRP_inflation!K202</f>
        <v>0</v>
      </c>
      <c r="L8" s="3">
        <f>PRP_inflation!L202</f>
        <v>0</v>
      </c>
      <c r="M8" s="3">
        <f>PRP_inflation!M202</f>
        <v>0</v>
      </c>
      <c r="N8" s="10">
        <f>PRP_inflation!N202</f>
        <v>0</v>
      </c>
      <c r="O8" s="3"/>
      <c r="P8" s="3"/>
      <c r="Q8" s="3"/>
      <c r="R8" s="3">
        <f t="shared" si="0"/>
        <v>42700688.266544439</v>
      </c>
      <c r="S8" s="3">
        <f>PRP_NCL_rep!B128</f>
        <v>1604</v>
      </c>
    </row>
    <row r="9" spans="1:19">
      <c r="A9" s="8" t="str">
        <f>PRP_Data!A31</f>
        <v>2019Q1</v>
      </c>
      <c r="B9" s="3">
        <f>PRP_inflation!B203</f>
        <v>8951641.7153129466</v>
      </c>
      <c r="C9" s="3">
        <f>PRP_inflation!C203</f>
        <v>6297208.4635805013</v>
      </c>
      <c r="D9" s="3">
        <f>PRP_inflation!D203</f>
        <v>166366.26681960194</v>
      </c>
      <c r="E9" s="3">
        <f>PRP_inflation!E203</f>
        <v>269601.60403315991</v>
      </c>
      <c r="F9" s="3">
        <f>PRP_inflation!F203</f>
        <v>85549.187757867869</v>
      </c>
      <c r="G9" s="3">
        <f>PRP_inflation!G203</f>
        <v>-239458.95286489185</v>
      </c>
      <c r="H9" s="3">
        <f>PRP_inflation!H203</f>
        <v>0</v>
      </c>
      <c r="I9" s="3">
        <f>PRP_inflation!I203</f>
        <v>6730.2790488993696</v>
      </c>
      <c r="J9" s="3">
        <f>PRP_inflation!J203</f>
        <v>0</v>
      </c>
      <c r="K9" s="3">
        <f>PRP_inflation!K203</f>
        <v>0</v>
      </c>
      <c r="L9" s="3">
        <f>PRP_inflation!L203</f>
        <v>0</v>
      </c>
      <c r="M9" s="10">
        <f>PRP_inflation!M203</f>
        <v>0</v>
      </c>
      <c r="N9" s="3"/>
      <c r="O9" s="3"/>
      <c r="P9" s="3"/>
      <c r="Q9" s="3"/>
      <c r="R9" s="3">
        <f t="shared" si="0"/>
        <v>15537638.563688083</v>
      </c>
      <c r="S9" s="3">
        <f>PRP_NCL_rep!B129</f>
        <v>1253</v>
      </c>
    </row>
    <row r="10" spans="1:19">
      <c r="A10" s="8" t="str">
        <f>PRP_Data!A32</f>
        <v>2019Q2</v>
      </c>
      <c r="B10" s="3">
        <f>PRP_inflation!B204</f>
        <v>11296029.478171898</v>
      </c>
      <c r="C10" s="3">
        <f>PRP_inflation!C204</f>
        <v>4494092.4254195178</v>
      </c>
      <c r="D10" s="3">
        <f>PRP_inflation!D204</f>
        <v>912747.00859430607</v>
      </c>
      <c r="E10" s="3">
        <f>PRP_inflation!E204</f>
        <v>-723609.9031475659</v>
      </c>
      <c r="F10" s="3">
        <f>PRP_inflation!F204</f>
        <v>75057.859171165648</v>
      </c>
      <c r="G10" s="3">
        <f>PRP_inflation!G204</f>
        <v>-440241.43779517338</v>
      </c>
      <c r="H10" s="3">
        <f>PRP_inflation!H204</f>
        <v>0</v>
      </c>
      <c r="I10" s="3">
        <f>PRP_inflation!I204</f>
        <v>0</v>
      </c>
      <c r="J10" s="3">
        <f>PRP_inflation!J204</f>
        <v>0</v>
      </c>
      <c r="K10" s="3">
        <f>PRP_inflation!K204</f>
        <v>0</v>
      </c>
      <c r="L10" s="10">
        <f>PRP_inflation!L204</f>
        <v>0</v>
      </c>
      <c r="M10" s="3"/>
      <c r="N10" s="3"/>
      <c r="O10" s="3"/>
      <c r="P10" s="3"/>
      <c r="Q10" s="3"/>
      <c r="R10" s="3">
        <f t="shared" si="0"/>
        <v>15614075.43041415</v>
      </c>
      <c r="S10" s="3">
        <f>PRP_NCL_rep!B130</f>
        <v>1324</v>
      </c>
    </row>
    <row r="11" spans="1:19">
      <c r="A11" s="8" t="str">
        <f>PRP_Data!A33</f>
        <v>2019Q3</v>
      </c>
      <c r="B11" s="3">
        <f>PRP_inflation!B205</f>
        <v>18758110.768297255</v>
      </c>
      <c r="C11" s="3">
        <f>PRP_inflation!C205</f>
        <v>9362016.1388831176</v>
      </c>
      <c r="D11" s="3">
        <f>PRP_inflation!D205</f>
        <v>4129125.7663351353</v>
      </c>
      <c r="E11" s="3">
        <f>PRP_inflation!E205</f>
        <v>-1635053.2744057795</v>
      </c>
      <c r="F11" s="3">
        <f>PRP_inflation!F205</f>
        <v>87590.798837543392</v>
      </c>
      <c r="G11" s="3">
        <f>PRP_inflation!G205</f>
        <v>99609.56146285811</v>
      </c>
      <c r="H11" s="3">
        <f>PRP_inflation!H205</f>
        <v>0</v>
      </c>
      <c r="I11" s="3">
        <f>PRP_inflation!I205</f>
        <v>0</v>
      </c>
      <c r="J11" s="3">
        <f>PRP_inflation!J205</f>
        <v>0</v>
      </c>
      <c r="K11" s="10">
        <f>PRP_inflation!K205</f>
        <v>0</v>
      </c>
      <c r="L11" s="3"/>
      <c r="M11" s="3"/>
      <c r="N11" s="3"/>
      <c r="O11" s="3"/>
      <c r="P11" s="3"/>
      <c r="Q11" s="3"/>
      <c r="R11" s="3">
        <f t="shared" si="0"/>
        <v>30801399.759410124</v>
      </c>
      <c r="S11" s="3">
        <f>PRP_NCL_rep!B131</f>
        <v>1874</v>
      </c>
    </row>
    <row r="12" spans="1:19">
      <c r="A12" s="8" t="str">
        <f>PRP_Data!A34</f>
        <v>2019Q4</v>
      </c>
      <c r="B12" s="3">
        <f>PRP_inflation!B206</f>
        <v>23428256.527611736</v>
      </c>
      <c r="C12" s="3">
        <f>PRP_inflation!C206</f>
        <v>20534798.157416593</v>
      </c>
      <c r="D12" s="3">
        <f>PRP_inflation!D206</f>
        <v>6389574.8317547394</v>
      </c>
      <c r="E12" s="3">
        <f>PRP_inflation!E206</f>
        <v>-5113210.2474973034</v>
      </c>
      <c r="F12" s="3">
        <f>PRP_inflation!F206</f>
        <v>120480.37970459087</v>
      </c>
      <c r="G12" s="3">
        <f>PRP_inflation!G206</f>
        <v>122958.18111198998</v>
      </c>
      <c r="H12" s="3">
        <f>PRP_inflation!H206</f>
        <v>0</v>
      </c>
      <c r="I12" s="3">
        <f>PRP_inflation!I206</f>
        <v>0</v>
      </c>
      <c r="J12" s="10">
        <f>PRP_inflation!J206</f>
        <v>0</v>
      </c>
      <c r="K12" s="3"/>
      <c r="L12" s="3"/>
      <c r="M12" s="3"/>
      <c r="N12" s="3"/>
      <c r="O12" s="3"/>
      <c r="P12" s="3"/>
      <c r="Q12" s="3"/>
      <c r="R12" s="3">
        <f t="shared" si="0"/>
        <v>45482857.830102339</v>
      </c>
      <c r="S12" s="3">
        <f>PRP_NCL_rep!B132</f>
        <v>1912</v>
      </c>
    </row>
    <row r="13" spans="1:19">
      <c r="A13" s="8" t="str">
        <f>PRP_Data!A35</f>
        <v>2020Q1</v>
      </c>
      <c r="B13" s="3">
        <f>PRP_inflation!B207</f>
        <v>18527963.929663099</v>
      </c>
      <c r="C13" s="3">
        <f>PRP_inflation!C207</f>
        <v>8102830.5448115515</v>
      </c>
      <c r="D13" s="3">
        <f>PRP_inflation!D207</f>
        <v>-1308409.5226434905</v>
      </c>
      <c r="E13" s="3">
        <f>PRP_inflation!E207</f>
        <v>36520.608707154344</v>
      </c>
      <c r="F13" s="3">
        <f>PRP_inflation!F207</f>
        <v>25011.651259412291</v>
      </c>
      <c r="G13" s="3">
        <f>PRP_inflation!G207</f>
        <v>0</v>
      </c>
      <c r="H13" s="3">
        <f>PRP_inflation!H207</f>
        <v>7909.5184196309483</v>
      </c>
      <c r="I13" s="10">
        <f>PRP_inflation!I207</f>
        <v>0</v>
      </c>
      <c r="J13" s="3"/>
      <c r="K13" s="3"/>
      <c r="L13" s="3"/>
      <c r="M13" s="3"/>
      <c r="N13" s="3"/>
      <c r="O13" s="3"/>
      <c r="P13" s="3"/>
      <c r="Q13" s="3"/>
      <c r="R13" s="3">
        <f t="shared" si="0"/>
        <v>25391826.730217356</v>
      </c>
      <c r="S13" s="3">
        <f>PRP_NCL_rep!B133</f>
        <v>1851</v>
      </c>
    </row>
    <row r="14" spans="1:19">
      <c r="A14" s="8" t="str">
        <f>PRP_Data!A36</f>
        <v>2020Q2</v>
      </c>
      <c r="B14" s="3">
        <f>PRP_inflation!B208</f>
        <v>14237047.966856556</v>
      </c>
      <c r="C14" s="3">
        <f>PRP_inflation!C208</f>
        <v>6657343.608416466</v>
      </c>
      <c r="D14" s="3">
        <f>PRP_inflation!D208</f>
        <v>383714.86571999791</v>
      </c>
      <c r="E14" s="3">
        <f>PRP_inflation!E208</f>
        <v>47803.164895846894</v>
      </c>
      <c r="F14" s="3">
        <f>PRP_inflation!F208</f>
        <v>32147.425108577481</v>
      </c>
      <c r="G14" s="3">
        <f>PRP_inflation!G208</f>
        <v>-170172.01436952266</v>
      </c>
      <c r="H14" s="10">
        <f>PRP_inflation!H208</f>
        <v>0</v>
      </c>
      <c r="I14" s="3"/>
      <c r="J14" s="3"/>
      <c r="K14" s="3"/>
      <c r="L14" s="3"/>
      <c r="M14" s="3"/>
      <c r="N14" s="3"/>
      <c r="O14" s="3"/>
      <c r="P14" s="3"/>
      <c r="Q14" s="3"/>
      <c r="R14" s="3">
        <f t="shared" si="0"/>
        <v>21187885.016627923</v>
      </c>
      <c r="S14" s="3">
        <f>PRP_NCL_rep!B134</f>
        <v>1774</v>
      </c>
    </row>
    <row r="15" spans="1:19">
      <c r="A15" s="8" t="str">
        <f>PRP_Data!A37</f>
        <v>2020Q3</v>
      </c>
      <c r="B15" s="3">
        <f>PRP_inflation!B209</f>
        <v>22429226.177720632</v>
      </c>
      <c r="C15" s="3">
        <f>PRP_inflation!C209</f>
        <v>17256070.438895386</v>
      </c>
      <c r="D15" s="3">
        <f>PRP_inflation!D209</f>
        <v>659860.10629771196</v>
      </c>
      <c r="E15" s="3">
        <f>PRP_inflation!E209</f>
        <v>81770.810937712915</v>
      </c>
      <c r="F15" s="3">
        <f>PRP_inflation!F209</f>
        <v>-158411.00073676612</v>
      </c>
      <c r="G15" s="10">
        <f>PRP_inflation!G209</f>
        <v>0</v>
      </c>
      <c r="H15" s="3"/>
      <c r="I15" s="3"/>
      <c r="J15" s="3"/>
      <c r="K15" s="3"/>
      <c r="L15" s="3"/>
      <c r="M15" s="3"/>
      <c r="N15" s="3"/>
      <c r="O15" s="3"/>
      <c r="P15" s="3"/>
      <c r="Q15" s="3"/>
      <c r="R15" s="3">
        <f t="shared" si="0"/>
        <v>40268516.533114672</v>
      </c>
      <c r="S15" s="3">
        <f>PRP_NCL_rep!B135</f>
        <v>2256</v>
      </c>
    </row>
    <row r="16" spans="1:19">
      <c r="A16" s="8" t="str">
        <f>PRP_Data!A38</f>
        <v>2020Q4</v>
      </c>
      <c r="B16" s="3">
        <f>PRP_inflation!B210</f>
        <v>49895608.822750323</v>
      </c>
      <c r="C16" s="3">
        <f>PRP_inflation!C210</f>
        <v>37519629.873174451</v>
      </c>
      <c r="D16" s="3">
        <f>PRP_inflation!D210</f>
        <v>1172315.9153288433</v>
      </c>
      <c r="E16" s="3">
        <f>PRP_inflation!E210</f>
        <v>-1407978.9047989133</v>
      </c>
      <c r="F16" s="10">
        <f>PRP_inflation!F210</f>
        <v>35351.398106003195</v>
      </c>
      <c r="G16" s="3"/>
      <c r="H16" s="3"/>
      <c r="I16" s="3"/>
      <c r="J16" s="3"/>
      <c r="K16" s="3"/>
      <c r="L16" s="3"/>
      <c r="M16" s="3"/>
      <c r="N16" s="3"/>
      <c r="O16" s="3"/>
      <c r="P16" s="3"/>
      <c r="Q16" s="3"/>
      <c r="R16" s="3">
        <f t="shared" si="0"/>
        <v>87214927.104560718</v>
      </c>
      <c r="S16" s="3">
        <f>PRP_NCL_rep!B136</f>
        <v>3074</v>
      </c>
    </row>
    <row r="17" spans="1:19">
      <c r="A17" s="8" t="str">
        <f>PRP_Data!A39</f>
        <v>2021Q1</v>
      </c>
      <c r="B17" s="3">
        <f>PRP_inflation!B211</f>
        <v>22179636.788689595</v>
      </c>
      <c r="C17" s="3">
        <f>PRP_inflation!C211</f>
        <v>12024185.892485419</v>
      </c>
      <c r="D17" s="3">
        <f>PRP_inflation!D211</f>
        <v>2163973.1133850147</v>
      </c>
      <c r="E17" s="10">
        <f>PRP_inflation!E211</f>
        <v>349626.36984590191</v>
      </c>
      <c r="F17" s="3"/>
      <c r="G17" s="3"/>
      <c r="H17" s="3"/>
      <c r="I17" s="3"/>
      <c r="J17" s="3"/>
      <c r="K17" s="3"/>
      <c r="L17" s="3"/>
      <c r="M17" s="3"/>
      <c r="N17" s="3"/>
      <c r="O17" s="3"/>
      <c r="P17" s="3"/>
      <c r="Q17" s="3"/>
      <c r="R17" s="3">
        <f t="shared" si="0"/>
        <v>36717422.164405935</v>
      </c>
      <c r="S17" s="3">
        <f>PRP_NCL_rep!B137</f>
        <v>2628</v>
      </c>
    </row>
    <row r="18" spans="1:19">
      <c r="A18" s="8" t="str">
        <f>PRP_Data!A40</f>
        <v>2021Q2</v>
      </c>
      <c r="B18" s="3">
        <f>PRP_inflation!B212</f>
        <v>25186717.858801726</v>
      </c>
      <c r="C18" s="3">
        <f>PRP_inflation!C212</f>
        <v>14632131.543298416</v>
      </c>
      <c r="D18" s="10">
        <f>PRP_inflation!D212</f>
        <v>914848.75066252088</v>
      </c>
      <c r="E18" s="3"/>
      <c r="F18" s="3"/>
      <c r="G18" s="3"/>
      <c r="H18" s="3"/>
      <c r="I18" s="3"/>
      <c r="J18" s="3"/>
      <c r="K18" s="3"/>
      <c r="L18" s="3"/>
      <c r="M18" s="3"/>
      <c r="N18" s="3"/>
      <c r="O18" s="3"/>
      <c r="P18" s="3"/>
      <c r="Q18" s="3"/>
      <c r="R18" s="3">
        <f t="shared" si="0"/>
        <v>40733698.152762666</v>
      </c>
      <c r="S18" s="3">
        <f>PRP_NCL_rep!B138</f>
        <v>2935</v>
      </c>
    </row>
    <row r="19" spans="1:19">
      <c r="A19" s="8" t="str">
        <f>PRP_Data!A41</f>
        <v>2021Q3</v>
      </c>
      <c r="B19" s="3">
        <f>PRP_inflation!B213</f>
        <v>31798132.873393092</v>
      </c>
      <c r="C19" s="10">
        <f>PRP_inflation!C213</f>
        <v>17471650.590657894</v>
      </c>
      <c r="D19" s="3"/>
      <c r="E19" s="3"/>
      <c r="F19" s="3"/>
      <c r="G19" s="3"/>
      <c r="H19" s="3"/>
      <c r="I19" s="3"/>
      <c r="J19" s="3"/>
      <c r="K19" s="3"/>
      <c r="L19" s="3"/>
      <c r="M19" s="3"/>
      <c r="N19" s="3"/>
      <c r="O19" s="3"/>
      <c r="P19" s="3"/>
      <c r="Q19" s="3"/>
      <c r="R19" s="3">
        <f t="shared" si="0"/>
        <v>49269783.464050986</v>
      </c>
      <c r="S19" s="3">
        <f>PRP_NCL_rep!B139</f>
        <v>2764.2400000000002</v>
      </c>
    </row>
    <row r="20" spans="1:19">
      <c r="A20" s="9" t="str">
        <f>PRP_Data!A42</f>
        <v>2021Q4</v>
      </c>
      <c r="B20" s="10">
        <f>PRP_inflation!B214</f>
        <v>51921649.196140073</v>
      </c>
      <c r="C20" s="3"/>
      <c r="D20" s="3"/>
      <c r="E20" s="3"/>
      <c r="F20" s="3"/>
      <c r="G20" s="3"/>
      <c r="H20" s="3"/>
      <c r="I20" s="3"/>
      <c r="J20" s="3"/>
      <c r="K20" s="3"/>
      <c r="L20" s="3"/>
      <c r="M20" s="3"/>
      <c r="N20" s="3"/>
      <c r="O20" s="3"/>
      <c r="P20" s="3"/>
      <c r="Q20" s="3"/>
      <c r="R20" s="3">
        <f t="shared" si="0"/>
        <v>51921649.196140073</v>
      </c>
      <c r="S20" s="3">
        <f>PRP_NCL_rep!B140</f>
        <v>3467.2355000000002</v>
      </c>
    </row>
    <row r="21" spans="1:19">
      <c r="Q21" s="1" t="s">
        <v>38</v>
      </c>
      <c r="R21" s="3">
        <f>SUM(R5:R20)</f>
        <v>533637736.10093582</v>
      </c>
      <c r="S21" s="3">
        <f>SUM(S5:S20)</f>
        <v>31880.4755</v>
      </c>
    </row>
    <row r="22" spans="1:19">
      <c r="A22" s="17" t="s">
        <v>178</v>
      </c>
      <c r="R22" s="1" t="b">
        <f>ROUND(R21-PRP_inflation!R237,4)=0</f>
        <v>1</v>
      </c>
      <c r="S22" s="1" t="b">
        <f>S21=PRP_NCL_rep!Q99</f>
        <v>1</v>
      </c>
    </row>
    <row r="23" spans="1:19">
      <c r="B23" s="1" t="s">
        <v>32</v>
      </c>
    </row>
    <row r="24" spans="1:19">
      <c r="A24" s="4" t="s">
        <v>13</v>
      </c>
      <c r="B24" s="5">
        <v>0</v>
      </c>
      <c r="C24" s="5">
        <v>1</v>
      </c>
      <c r="D24" s="5">
        <v>2</v>
      </c>
      <c r="E24" s="5">
        <v>3</v>
      </c>
      <c r="F24" s="5">
        <v>4</v>
      </c>
      <c r="G24" s="5">
        <v>5</v>
      </c>
      <c r="H24" s="5">
        <v>6</v>
      </c>
      <c r="I24" s="5">
        <v>7</v>
      </c>
      <c r="J24" s="5">
        <v>8</v>
      </c>
      <c r="K24" s="5">
        <v>9</v>
      </c>
      <c r="L24" s="5">
        <v>10</v>
      </c>
      <c r="M24" s="5">
        <v>11</v>
      </c>
      <c r="N24" s="5">
        <v>12</v>
      </c>
      <c r="O24" s="5">
        <v>13</v>
      </c>
      <c r="P24" s="5">
        <v>14</v>
      </c>
      <c r="Q24" s="6">
        <v>15</v>
      </c>
    </row>
    <row r="25" spans="1:19">
      <c r="A25" s="7" t="s">
        <v>15</v>
      </c>
      <c r="B25" s="3">
        <f>PRP_NCL_fin!B83</f>
        <v>639</v>
      </c>
      <c r="C25" s="3">
        <f>PRP_NCL_fin!C83</f>
        <v>176</v>
      </c>
      <c r="D25" s="3">
        <f>PRP_NCL_fin!D83</f>
        <v>63</v>
      </c>
      <c r="E25" s="3">
        <f>PRP_NCL_fin!E83</f>
        <v>78</v>
      </c>
      <c r="F25" s="3">
        <f>PRP_NCL_fin!F83</f>
        <v>18</v>
      </c>
      <c r="G25" s="3">
        <f>PRP_NCL_fin!G83</f>
        <v>71</v>
      </c>
      <c r="H25" s="3">
        <f>PRP_NCL_fin!H83</f>
        <v>0</v>
      </c>
      <c r="I25" s="3">
        <f>PRP_NCL_fin!I83</f>
        <v>0</v>
      </c>
      <c r="J25" s="3">
        <f>PRP_NCL_fin!J83</f>
        <v>0</v>
      </c>
      <c r="K25" s="3">
        <f>PRP_NCL_fin!K83</f>
        <v>0</v>
      </c>
      <c r="L25" s="3">
        <f>PRP_NCL_fin!L83</f>
        <v>0</v>
      </c>
      <c r="M25" s="3">
        <f>PRP_NCL_fin!M83</f>
        <v>0</v>
      </c>
      <c r="N25" s="3">
        <f>PRP_NCL_fin!N83</f>
        <v>0</v>
      </c>
      <c r="O25" s="3">
        <f>PRP_NCL_fin!O83</f>
        <v>0</v>
      </c>
      <c r="P25" s="3">
        <f>PRP_NCL_fin!P83</f>
        <v>0</v>
      </c>
      <c r="Q25" s="10">
        <f>PRP_NCL_fin!Q83</f>
        <v>0</v>
      </c>
    </row>
    <row r="26" spans="1:19">
      <c r="A26" s="8" t="s">
        <v>16</v>
      </c>
      <c r="B26" s="3">
        <f>PRP_NCL_fin!B84</f>
        <v>518</v>
      </c>
      <c r="C26" s="3">
        <f>PRP_NCL_fin!C84</f>
        <v>256</v>
      </c>
      <c r="D26" s="3">
        <f>PRP_NCL_fin!D84</f>
        <v>31</v>
      </c>
      <c r="E26" s="3">
        <f>PRP_NCL_fin!E84</f>
        <v>119</v>
      </c>
      <c r="F26" s="3">
        <f>PRP_NCL_fin!F84</f>
        <v>52</v>
      </c>
      <c r="G26" s="3">
        <f>PRP_NCL_fin!G84</f>
        <v>9</v>
      </c>
      <c r="H26" s="3">
        <f>PRP_NCL_fin!H84</f>
        <v>30</v>
      </c>
      <c r="I26" s="3">
        <f>PRP_NCL_fin!I84</f>
        <v>0</v>
      </c>
      <c r="J26" s="3">
        <f>PRP_NCL_fin!J84</f>
        <v>0</v>
      </c>
      <c r="K26" s="3">
        <f>PRP_NCL_fin!K84</f>
        <v>0</v>
      </c>
      <c r="L26" s="3">
        <f>PRP_NCL_fin!L84</f>
        <v>0</v>
      </c>
      <c r="M26" s="3">
        <f>PRP_NCL_fin!M84</f>
        <v>0</v>
      </c>
      <c r="N26" s="3">
        <f>PRP_NCL_fin!N84</f>
        <v>0</v>
      </c>
      <c r="O26" s="3">
        <f>PRP_NCL_fin!O84</f>
        <v>0</v>
      </c>
      <c r="P26" s="10">
        <f>PRP_NCL_fin!P84</f>
        <v>0</v>
      </c>
      <c r="Q26" s="3"/>
    </row>
    <row r="27" spans="1:19">
      <c r="A27" s="8" t="s">
        <v>17</v>
      </c>
      <c r="B27" s="3">
        <f>PRP_NCL_fin!B85</f>
        <v>577</v>
      </c>
      <c r="C27" s="3">
        <f>PRP_NCL_fin!C85</f>
        <v>265</v>
      </c>
      <c r="D27" s="3">
        <f>PRP_NCL_fin!D85</f>
        <v>96</v>
      </c>
      <c r="E27" s="3">
        <f>PRP_NCL_fin!E85</f>
        <v>60</v>
      </c>
      <c r="F27" s="3">
        <f>PRP_NCL_fin!F85</f>
        <v>106</v>
      </c>
      <c r="G27" s="3">
        <f>PRP_NCL_fin!G85</f>
        <v>0</v>
      </c>
      <c r="H27" s="3">
        <f>PRP_NCL_fin!H85</f>
        <v>0</v>
      </c>
      <c r="I27" s="3">
        <f>PRP_NCL_fin!I85</f>
        <v>0</v>
      </c>
      <c r="J27" s="3">
        <f>PRP_NCL_fin!J85</f>
        <v>0</v>
      </c>
      <c r="K27" s="3">
        <f>PRP_NCL_fin!K85</f>
        <v>0</v>
      </c>
      <c r="L27" s="3">
        <f>PRP_NCL_fin!L85</f>
        <v>0</v>
      </c>
      <c r="M27" s="3">
        <f>PRP_NCL_fin!M85</f>
        <v>0</v>
      </c>
      <c r="N27" s="3">
        <f>PRP_NCL_fin!N85</f>
        <v>0</v>
      </c>
      <c r="O27" s="10">
        <f>PRP_NCL_fin!O85</f>
        <v>0</v>
      </c>
      <c r="P27" s="3"/>
      <c r="Q27" s="3"/>
    </row>
    <row r="28" spans="1:19">
      <c r="A28" s="8" t="s">
        <v>18</v>
      </c>
      <c r="B28" s="3">
        <f>PRP_NCL_fin!B86</f>
        <v>987</v>
      </c>
      <c r="C28" s="3">
        <f>PRP_NCL_fin!C86</f>
        <v>171</v>
      </c>
      <c r="D28" s="3">
        <f>PRP_NCL_fin!D86</f>
        <v>97</v>
      </c>
      <c r="E28" s="3">
        <f>PRP_NCL_fin!E86</f>
        <v>157</v>
      </c>
      <c r="F28" s="3">
        <f>PRP_NCL_fin!F86</f>
        <v>106</v>
      </c>
      <c r="G28" s="3">
        <f>PRP_NCL_fin!G86</f>
        <v>60</v>
      </c>
      <c r="H28" s="3">
        <f>PRP_NCL_fin!H86</f>
        <v>26</v>
      </c>
      <c r="I28" s="3">
        <f>PRP_NCL_fin!I86</f>
        <v>0</v>
      </c>
      <c r="J28" s="3">
        <f>PRP_NCL_fin!J86</f>
        <v>0</v>
      </c>
      <c r="K28" s="3">
        <f>PRP_NCL_fin!K86</f>
        <v>0</v>
      </c>
      <c r="L28" s="3">
        <f>PRP_NCL_fin!L86</f>
        <v>0</v>
      </c>
      <c r="M28" s="3">
        <f>PRP_NCL_fin!M86</f>
        <v>0</v>
      </c>
      <c r="N28" s="10">
        <f>PRP_NCL_fin!N86</f>
        <v>0</v>
      </c>
      <c r="O28" s="3"/>
      <c r="P28" s="3"/>
      <c r="Q28" s="3"/>
    </row>
    <row r="29" spans="1:19">
      <c r="A29" s="8" t="s">
        <v>19</v>
      </c>
      <c r="B29" s="3">
        <f>PRP_NCL_fin!B87</f>
        <v>618</v>
      </c>
      <c r="C29" s="3">
        <f>PRP_NCL_fin!C87</f>
        <v>394</v>
      </c>
      <c r="D29" s="3">
        <f>PRP_NCL_fin!D87</f>
        <v>6</v>
      </c>
      <c r="E29" s="3">
        <f>PRP_NCL_fin!E87</f>
        <v>119</v>
      </c>
      <c r="F29" s="3">
        <f>PRP_NCL_fin!F87</f>
        <v>75</v>
      </c>
      <c r="G29" s="3">
        <f>PRP_NCL_fin!G87</f>
        <v>41</v>
      </c>
      <c r="H29" s="3">
        <f>PRP_NCL_fin!H87</f>
        <v>0</v>
      </c>
      <c r="I29" s="3">
        <f>PRP_NCL_fin!I87</f>
        <v>0</v>
      </c>
      <c r="J29" s="3">
        <f>PRP_NCL_fin!J87</f>
        <v>0</v>
      </c>
      <c r="K29" s="3">
        <f>PRP_NCL_fin!K87</f>
        <v>0</v>
      </c>
      <c r="L29" s="3">
        <f>PRP_NCL_fin!L87</f>
        <v>0</v>
      </c>
      <c r="M29" s="10">
        <f>PRP_NCL_fin!M87</f>
        <v>0</v>
      </c>
      <c r="N29" s="3"/>
      <c r="O29" s="3"/>
      <c r="P29" s="3"/>
      <c r="Q29" s="3"/>
    </row>
    <row r="30" spans="1:19">
      <c r="A30" s="8" t="s">
        <v>20</v>
      </c>
      <c r="B30" s="3">
        <f>PRP_NCL_fin!B88</f>
        <v>468</v>
      </c>
      <c r="C30" s="3">
        <f>PRP_NCL_fin!C88</f>
        <v>480</v>
      </c>
      <c r="D30" s="3">
        <f>PRP_NCL_fin!D88</f>
        <v>184</v>
      </c>
      <c r="E30" s="3">
        <f>PRP_NCL_fin!E88</f>
        <v>72</v>
      </c>
      <c r="F30" s="3">
        <f>PRP_NCL_fin!F88</f>
        <v>70</v>
      </c>
      <c r="G30" s="3">
        <f>PRP_NCL_fin!G88</f>
        <v>50</v>
      </c>
      <c r="H30" s="3">
        <f>PRP_NCL_fin!H88</f>
        <v>0</v>
      </c>
      <c r="I30" s="3">
        <f>PRP_NCL_fin!I88</f>
        <v>0</v>
      </c>
      <c r="J30" s="3">
        <f>PRP_NCL_fin!J88</f>
        <v>0</v>
      </c>
      <c r="K30" s="3">
        <f>PRP_NCL_fin!K88</f>
        <v>0</v>
      </c>
      <c r="L30" s="10">
        <f>PRP_NCL_fin!L88</f>
        <v>0</v>
      </c>
      <c r="M30" s="3"/>
      <c r="N30" s="3"/>
      <c r="O30" s="3"/>
      <c r="P30" s="3"/>
      <c r="Q30" s="3"/>
    </row>
    <row r="31" spans="1:19">
      <c r="A31" s="8" t="s">
        <v>21</v>
      </c>
      <c r="B31" s="3">
        <f>PRP_NCL_fin!B89</f>
        <v>1228</v>
      </c>
      <c r="C31" s="3">
        <f>PRP_NCL_fin!C89</f>
        <v>316</v>
      </c>
      <c r="D31" s="3">
        <f>PRP_NCL_fin!D89</f>
        <v>105</v>
      </c>
      <c r="E31" s="3">
        <f>PRP_NCL_fin!E89</f>
        <v>96</v>
      </c>
      <c r="F31" s="3">
        <f>PRP_NCL_fin!F89</f>
        <v>59</v>
      </c>
      <c r="G31" s="3">
        <f>PRP_NCL_fin!G89</f>
        <v>70</v>
      </c>
      <c r="H31" s="3">
        <f>PRP_NCL_fin!H89</f>
        <v>0</v>
      </c>
      <c r="I31" s="3">
        <f>PRP_NCL_fin!I89</f>
        <v>0</v>
      </c>
      <c r="J31" s="3">
        <f>PRP_NCL_fin!J89</f>
        <v>0</v>
      </c>
      <c r="K31" s="10">
        <f>PRP_NCL_fin!K89</f>
        <v>0</v>
      </c>
      <c r="L31" s="3"/>
      <c r="M31" s="3"/>
      <c r="N31" s="3"/>
      <c r="O31" s="3"/>
      <c r="P31" s="3"/>
      <c r="Q31" s="3"/>
    </row>
    <row r="32" spans="1:19">
      <c r="A32" s="8" t="s">
        <v>22</v>
      </c>
      <c r="B32" s="3">
        <f>PRP_NCL_fin!B90</f>
        <v>1218</v>
      </c>
      <c r="C32" s="3">
        <f>PRP_NCL_fin!C90</f>
        <v>199</v>
      </c>
      <c r="D32" s="3">
        <f>PRP_NCL_fin!D90</f>
        <v>90</v>
      </c>
      <c r="E32" s="3">
        <f>PRP_NCL_fin!E90</f>
        <v>261</v>
      </c>
      <c r="F32" s="3">
        <f>PRP_NCL_fin!F90</f>
        <v>99</v>
      </c>
      <c r="G32" s="3">
        <f>PRP_NCL_fin!G90</f>
        <v>45</v>
      </c>
      <c r="H32" s="3">
        <f>PRP_NCL_fin!H90</f>
        <v>0</v>
      </c>
      <c r="I32" s="3">
        <f>PRP_NCL_fin!I90</f>
        <v>0</v>
      </c>
      <c r="J32" s="10">
        <f>PRP_NCL_fin!J90</f>
        <v>0</v>
      </c>
      <c r="K32" s="3"/>
      <c r="L32" s="3"/>
      <c r="M32" s="3"/>
      <c r="N32" s="3"/>
      <c r="O32" s="3"/>
      <c r="P32" s="3"/>
      <c r="Q32" s="3"/>
    </row>
    <row r="33" spans="1:19">
      <c r="A33" s="8" t="s">
        <v>23</v>
      </c>
      <c r="B33" s="3">
        <f>PRP_NCL_fin!B91</f>
        <v>1016</v>
      </c>
      <c r="C33" s="3">
        <f>PRP_NCL_fin!C91</f>
        <v>460</v>
      </c>
      <c r="D33" s="3">
        <f>PRP_NCL_fin!D91</f>
        <v>179</v>
      </c>
      <c r="E33" s="3">
        <f>PRP_NCL_fin!E91</f>
        <v>49</v>
      </c>
      <c r="F33" s="3">
        <f>PRP_NCL_fin!F91</f>
        <v>124</v>
      </c>
      <c r="G33" s="3">
        <f>PRP_NCL_fin!G91</f>
        <v>0</v>
      </c>
      <c r="H33" s="3">
        <f>PRP_NCL_fin!H91</f>
        <v>23</v>
      </c>
      <c r="I33" s="10">
        <f>PRP_NCL_fin!I91</f>
        <v>0</v>
      </c>
      <c r="J33" s="3"/>
      <c r="K33" s="3"/>
      <c r="L33" s="3"/>
      <c r="M33" s="3"/>
      <c r="N33" s="3"/>
      <c r="O33" s="3"/>
      <c r="P33" s="3"/>
      <c r="Q33" s="3"/>
    </row>
    <row r="34" spans="1:19">
      <c r="A34" s="8" t="s">
        <v>24</v>
      </c>
      <c r="B34" s="3">
        <f>PRP_NCL_fin!B92</f>
        <v>1146</v>
      </c>
      <c r="C34" s="3">
        <f>PRP_NCL_fin!C92</f>
        <v>272</v>
      </c>
      <c r="D34" s="3">
        <f>PRP_NCL_fin!D92</f>
        <v>194</v>
      </c>
      <c r="E34" s="3">
        <f>PRP_NCL_fin!E92</f>
        <v>52</v>
      </c>
      <c r="F34" s="3">
        <f>PRP_NCL_fin!F92</f>
        <v>110</v>
      </c>
      <c r="G34" s="3">
        <f>PRP_NCL_fin!G92</f>
        <v>0</v>
      </c>
      <c r="H34" s="10">
        <f>PRP_NCL_fin!H92</f>
        <v>0</v>
      </c>
      <c r="I34" s="3"/>
      <c r="J34" s="3"/>
      <c r="K34" s="3"/>
      <c r="L34" s="3"/>
      <c r="M34" s="3"/>
      <c r="N34" s="3"/>
      <c r="O34" s="3"/>
      <c r="P34" s="3"/>
      <c r="Q34" s="3"/>
    </row>
    <row r="35" spans="1:19">
      <c r="A35" s="8" t="s">
        <v>25</v>
      </c>
      <c r="B35" s="3">
        <f>PRP_NCL_fin!B93</f>
        <v>1578</v>
      </c>
      <c r="C35" s="3">
        <f>PRP_NCL_fin!C93</f>
        <v>296</v>
      </c>
      <c r="D35" s="3">
        <f>PRP_NCL_fin!D93</f>
        <v>172</v>
      </c>
      <c r="E35" s="3">
        <f>PRP_NCL_fin!E93</f>
        <v>68</v>
      </c>
      <c r="F35" s="3">
        <f>PRP_NCL_fin!F93</f>
        <v>142</v>
      </c>
      <c r="G35" s="10">
        <f>PRP_NCL_fin!G93</f>
        <v>0</v>
      </c>
      <c r="H35" s="3"/>
      <c r="I35" s="3"/>
      <c r="J35" s="3"/>
      <c r="K35" s="3"/>
      <c r="L35" s="3"/>
      <c r="M35" s="3"/>
      <c r="N35" s="3"/>
      <c r="O35" s="3"/>
      <c r="P35" s="3"/>
      <c r="Q35" s="3"/>
    </row>
    <row r="36" spans="1:19">
      <c r="A36" s="8" t="s">
        <v>26</v>
      </c>
      <c r="B36" s="3">
        <f>PRP_NCL_fin!B94</f>
        <v>2084</v>
      </c>
      <c r="C36" s="3">
        <f>PRP_NCL_fin!C94</f>
        <v>402</v>
      </c>
      <c r="D36" s="3">
        <f>PRP_NCL_fin!D94</f>
        <v>238</v>
      </c>
      <c r="E36" s="3">
        <f>PRP_NCL_fin!E94</f>
        <v>184</v>
      </c>
      <c r="F36" s="10">
        <f>PRP_NCL_fin!F94</f>
        <v>120</v>
      </c>
      <c r="G36" s="3"/>
      <c r="H36" s="3"/>
      <c r="I36" s="3"/>
      <c r="J36" s="3"/>
      <c r="K36" s="3"/>
      <c r="L36" s="3"/>
      <c r="M36" s="3"/>
      <c r="N36" s="3"/>
      <c r="O36" s="3"/>
      <c r="P36" s="3"/>
      <c r="Q36" s="3"/>
    </row>
    <row r="37" spans="1:19">
      <c r="A37" s="8" t="s">
        <v>27</v>
      </c>
      <c r="B37" s="3">
        <f>PRP_NCL_fin!B95</f>
        <v>2104</v>
      </c>
      <c r="C37" s="3">
        <f>PRP_NCL_fin!C95</f>
        <v>204</v>
      </c>
      <c r="D37" s="3">
        <f>PRP_NCL_fin!D95</f>
        <v>140</v>
      </c>
      <c r="E37" s="10">
        <f>PRP_NCL_fin!E95</f>
        <v>48</v>
      </c>
      <c r="F37" s="3"/>
      <c r="G37" s="3"/>
      <c r="H37" s="3"/>
      <c r="I37" s="3"/>
      <c r="J37" s="3"/>
      <c r="K37" s="3"/>
      <c r="L37" s="3"/>
      <c r="M37" s="3"/>
      <c r="N37" s="3"/>
      <c r="O37" s="3"/>
      <c r="P37" s="3"/>
      <c r="Q37" s="3"/>
    </row>
    <row r="38" spans="1:19">
      <c r="A38" s="8" t="s">
        <v>28</v>
      </c>
      <c r="B38" s="3">
        <f>PRP_NCL_fin!B96</f>
        <v>1842</v>
      </c>
      <c r="C38" s="3">
        <f>PRP_NCL_fin!C96</f>
        <v>665</v>
      </c>
      <c r="D38" s="10">
        <f>PRP_NCL_fin!D96</f>
        <v>221</v>
      </c>
      <c r="E38" s="3"/>
      <c r="F38" s="3"/>
      <c r="G38" s="3"/>
      <c r="H38" s="3"/>
      <c r="I38" s="3"/>
      <c r="J38" s="3"/>
      <c r="K38" s="3"/>
      <c r="L38" s="3"/>
      <c r="M38" s="3"/>
      <c r="N38" s="3"/>
      <c r="O38" s="3"/>
      <c r="P38" s="3"/>
      <c r="Q38" s="3"/>
    </row>
    <row r="39" spans="1:19">
      <c r="A39" s="8" t="s">
        <v>29</v>
      </c>
      <c r="B39" s="3">
        <f>PRP_NCL_fin!B97</f>
        <v>2007</v>
      </c>
      <c r="C39" s="10">
        <f>PRP_NCL_fin!C97</f>
        <v>320</v>
      </c>
      <c r="D39" s="3"/>
      <c r="E39" s="3"/>
      <c r="F39" s="3"/>
      <c r="G39" s="3"/>
      <c r="H39" s="3"/>
      <c r="I39" s="3"/>
      <c r="J39" s="3"/>
      <c r="K39" s="3"/>
      <c r="L39" s="3"/>
      <c r="M39" s="3"/>
      <c r="N39" s="3"/>
      <c r="O39" s="3"/>
      <c r="P39" s="3"/>
      <c r="Q39" s="3"/>
    </row>
    <row r="40" spans="1:19">
      <c r="A40" s="9" t="s">
        <v>30</v>
      </c>
      <c r="B40" s="10">
        <f>PRP_NCL_fin!B98</f>
        <v>2338</v>
      </c>
      <c r="C40" s="3"/>
      <c r="D40" s="3"/>
      <c r="E40" s="3"/>
      <c r="F40" s="3"/>
      <c r="G40" s="3"/>
      <c r="H40" s="3"/>
      <c r="I40" s="3"/>
      <c r="J40" s="3"/>
      <c r="K40" s="3"/>
      <c r="L40" s="3"/>
      <c r="M40" s="3"/>
      <c r="N40" s="3"/>
      <c r="O40" s="3"/>
      <c r="P40" s="3"/>
      <c r="Q40" s="3"/>
    </row>
    <row r="43" spans="1:19">
      <c r="A43" s="17" t="s">
        <v>179</v>
      </c>
    </row>
    <row r="44" spans="1:19">
      <c r="B44" s="1" t="s">
        <v>32</v>
      </c>
    </row>
    <row r="45" spans="1:19">
      <c r="A45" s="4" t="s">
        <v>13</v>
      </c>
      <c r="B45" s="5">
        <v>0</v>
      </c>
      <c r="C45" s="5">
        <v>1</v>
      </c>
      <c r="D45" s="5">
        <v>2</v>
      </c>
      <c r="E45" s="5">
        <v>3</v>
      </c>
      <c r="F45" s="5">
        <v>4</v>
      </c>
      <c r="G45" s="5">
        <v>5</v>
      </c>
      <c r="H45" s="5">
        <v>6</v>
      </c>
      <c r="I45" s="5">
        <v>7</v>
      </c>
      <c r="J45" s="5">
        <v>8</v>
      </c>
      <c r="K45" s="5">
        <v>9</v>
      </c>
      <c r="L45" s="5">
        <v>10</v>
      </c>
      <c r="M45" s="5">
        <v>11</v>
      </c>
      <c r="N45" s="5">
        <v>12</v>
      </c>
      <c r="O45" s="5">
        <v>13</v>
      </c>
      <c r="P45" s="5">
        <v>14</v>
      </c>
      <c r="Q45" s="6">
        <v>15</v>
      </c>
    </row>
    <row r="46" spans="1:19">
      <c r="A46" s="7" t="str">
        <f t="shared" ref="A46:A61" si="1">A5</f>
        <v>2018Q1</v>
      </c>
      <c r="B46" s="3">
        <f t="shared" ref="B46:Q46" si="2">IFERROR(B5/B25,0)</f>
        <v>15441.45847156448</v>
      </c>
      <c r="C46" s="3">
        <f t="shared" si="2"/>
        <v>10583.385832938751</v>
      </c>
      <c r="D46" s="3">
        <f t="shared" si="2"/>
        <v>8388.6889466858083</v>
      </c>
      <c r="E46" s="3">
        <f t="shared" si="2"/>
        <v>656.89274399753606</v>
      </c>
      <c r="F46" s="3">
        <f t="shared" si="2"/>
        <v>4383.6568526736764</v>
      </c>
      <c r="G46" s="3">
        <f t="shared" si="2"/>
        <v>517.21296248136628</v>
      </c>
      <c r="H46" s="3">
        <f t="shared" si="2"/>
        <v>0</v>
      </c>
      <c r="I46" s="3">
        <f t="shared" si="2"/>
        <v>0</v>
      </c>
      <c r="J46" s="3">
        <f t="shared" si="2"/>
        <v>0</v>
      </c>
      <c r="K46" s="3">
        <f t="shared" si="2"/>
        <v>0</v>
      </c>
      <c r="L46" s="3">
        <f t="shared" si="2"/>
        <v>0</v>
      </c>
      <c r="M46" s="3">
        <f t="shared" si="2"/>
        <v>0</v>
      </c>
      <c r="N46" s="3">
        <f t="shared" si="2"/>
        <v>0</v>
      </c>
      <c r="O46" s="3">
        <f t="shared" si="2"/>
        <v>0</v>
      </c>
      <c r="P46" s="3">
        <f t="shared" si="2"/>
        <v>0</v>
      </c>
      <c r="Q46" s="10">
        <f t="shared" si="2"/>
        <v>0</v>
      </c>
      <c r="S46" s="1">
        <v>1</v>
      </c>
    </row>
    <row r="47" spans="1:19">
      <c r="A47" s="8" t="str">
        <f t="shared" si="1"/>
        <v>2018Q2</v>
      </c>
      <c r="B47" s="3">
        <f t="shared" ref="B47:P47" si="3">IFERROR(B6/B26,0)</f>
        <v>14467.666211758578</v>
      </c>
      <c r="C47" s="3">
        <f t="shared" si="3"/>
        <v>13249.765418628556</v>
      </c>
      <c r="D47" s="3">
        <f t="shared" si="3"/>
        <v>7221.4702388872884</v>
      </c>
      <c r="E47" s="3">
        <f t="shared" si="3"/>
        <v>1363.1898502530626</v>
      </c>
      <c r="F47" s="3">
        <f t="shared" si="3"/>
        <v>853.88738152786436</v>
      </c>
      <c r="G47" s="3">
        <f t="shared" si="3"/>
        <v>-28578.987488286301</v>
      </c>
      <c r="H47" s="3">
        <f t="shared" si="3"/>
        <v>418.68634456402833</v>
      </c>
      <c r="I47" s="3">
        <f t="shared" si="3"/>
        <v>0</v>
      </c>
      <c r="J47" s="3">
        <f t="shared" si="3"/>
        <v>0</v>
      </c>
      <c r="K47" s="3">
        <f t="shared" si="3"/>
        <v>0</v>
      </c>
      <c r="L47" s="3">
        <f t="shared" si="3"/>
        <v>0</v>
      </c>
      <c r="M47" s="3">
        <f t="shared" si="3"/>
        <v>0</v>
      </c>
      <c r="N47" s="3">
        <f t="shared" si="3"/>
        <v>0</v>
      </c>
      <c r="O47" s="3">
        <f t="shared" si="3"/>
        <v>0</v>
      </c>
      <c r="P47" s="10">
        <f t="shared" si="3"/>
        <v>0</v>
      </c>
      <c r="Q47" s="3"/>
      <c r="S47" s="1">
        <f>S46+1</f>
        <v>2</v>
      </c>
    </row>
    <row r="48" spans="1:19">
      <c r="A48" s="8" t="str">
        <f t="shared" si="1"/>
        <v>2018Q3</v>
      </c>
      <c r="B48" s="3">
        <f t="shared" ref="B48:O48" si="4">IFERROR(B7/B27,0)</f>
        <v>2126.4198125530984</v>
      </c>
      <c r="C48" s="3">
        <f t="shared" si="4"/>
        <v>12656.843085709615</v>
      </c>
      <c r="D48" s="3">
        <f t="shared" si="4"/>
        <v>31386.233822622118</v>
      </c>
      <c r="E48" s="3">
        <f t="shared" si="4"/>
        <v>-6979.5588716323718</v>
      </c>
      <c r="F48" s="3">
        <f t="shared" si="4"/>
        <v>412.56755423292032</v>
      </c>
      <c r="G48" s="3">
        <f t="shared" si="4"/>
        <v>0</v>
      </c>
      <c r="H48" s="3">
        <f t="shared" si="4"/>
        <v>0</v>
      </c>
      <c r="I48" s="3">
        <f t="shared" si="4"/>
        <v>0</v>
      </c>
      <c r="J48" s="3">
        <f t="shared" si="4"/>
        <v>0</v>
      </c>
      <c r="K48" s="3">
        <f t="shared" si="4"/>
        <v>0</v>
      </c>
      <c r="L48" s="3">
        <f t="shared" si="4"/>
        <v>0</v>
      </c>
      <c r="M48" s="3">
        <f t="shared" si="4"/>
        <v>0</v>
      </c>
      <c r="N48" s="3">
        <f t="shared" si="4"/>
        <v>0</v>
      </c>
      <c r="O48" s="10">
        <f t="shared" si="4"/>
        <v>0</v>
      </c>
      <c r="P48" s="3"/>
      <c r="Q48" s="3"/>
      <c r="S48" s="1">
        <f t="shared" ref="S48:S62" si="5">S47+1</f>
        <v>3</v>
      </c>
    </row>
    <row r="49" spans="1:19">
      <c r="A49" s="8" t="str">
        <f t="shared" si="1"/>
        <v>2018Q4</v>
      </c>
      <c r="B49" s="3">
        <f t="shared" ref="B49:N49" si="6">IFERROR(B8/B28,0)</f>
        <v>24163.916029136817</v>
      </c>
      <c r="C49" s="3">
        <f t="shared" si="6"/>
        <v>103909.92140566876</v>
      </c>
      <c r="D49" s="3">
        <f t="shared" si="6"/>
        <v>29577.451787803275</v>
      </c>
      <c r="E49" s="3">
        <f t="shared" si="6"/>
        <v>-12519.347298818308</v>
      </c>
      <c r="F49" s="3">
        <f t="shared" si="6"/>
        <v>647.66014372017662</v>
      </c>
      <c r="G49" s="3">
        <f t="shared" si="6"/>
        <v>1238.1805201262177</v>
      </c>
      <c r="H49" s="3">
        <f t="shared" si="6"/>
        <v>1380.3262104879536</v>
      </c>
      <c r="I49" s="3">
        <f t="shared" si="6"/>
        <v>0</v>
      </c>
      <c r="J49" s="3">
        <f t="shared" si="6"/>
        <v>0</v>
      </c>
      <c r="K49" s="3">
        <f t="shared" si="6"/>
        <v>0</v>
      </c>
      <c r="L49" s="3">
        <f t="shared" si="6"/>
        <v>0</v>
      </c>
      <c r="M49" s="3">
        <f t="shared" si="6"/>
        <v>0</v>
      </c>
      <c r="N49" s="10">
        <f t="shared" si="6"/>
        <v>0</v>
      </c>
      <c r="O49" s="3"/>
      <c r="P49" s="3"/>
      <c r="Q49" s="3"/>
      <c r="S49" s="1">
        <f t="shared" si="5"/>
        <v>4</v>
      </c>
    </row>
    <row r="50" spans="1:19">
      <c r="A50" s="8" t="str">
        <f t="shared" si="1"/>
        <v>2019Q1</v>
      </c>
      <c r="B50" s="3">
        <f t="shared" ref="B50:M50" si="7">IFERROR(B9/B29,0)</f>
        <v>14484.85714451933</v>
      </c>
      <c r="C50" s="3">
        <f t="shared" si="7"/>
        <v>15982.762597920055</v>
      </c>
      <c r="D50" s="3">
        <f t="shared" si="7"/>
        <v>27727.711136600323</v>
      </c>
      <c r="E50" s="3">
        <f t="shared" si="7"/>
        <v>2265.5596977576461</v>
      </c>
      <c r="F50" s="3">
        <f t="shared" si="7"/>
        <v>1140.6558367715716</v>
      </c>
      <c r="G50" s="3">
        <f t="shared" si="7"/>
        <v>-5840.4622649973626</v>
      </c>
      <c r="H50" s="3">
        <f t="shared" si="7"/>
        <v>0</v>
      </c>
      <c r="I50" s="3">
        <f t="shared" si="7"/>
        <v>0</v>
      </c>
      <c r="J50" s="3">
        <f t="shared" si="7"/>
        <v>0</v>
      </c>
      <c r="K50" s="3">
        <f t="shared" si="7"/>
        <v>0</v>
      </c>
      <c r="L50" s="3">
        <f t="shared" si="7"/>
        <v>0</v>
      </c>
      <c r="M50" s="10">
        <f t="shared" si="7"/>
        <v>0</v>
      </c>
      <c r="N50" s="3"/>
      <c r="O50" s="3"/>
      <c r="P50" s="3"/>
      <c r="Q50" s="3"/>
      <c r="S50" s="1">
        <f t="shared" si="5"/>
        <v>5</v>
      </c>
    </row>
    <row r="51" spans="1:19">
      <c r="A51" s="8" t="str">
        <f t="shared" si="1"/>
        <v>2019Q2</v>
      </c>
      <c r="B51" s="3">
        <f t="shared" ref="B51:L51" si="8">IFERROR(B10/B30,0)</f>
        <v>24136.815124298926</v>
      </c>
      <c r="C51" s="3">
        <f t="shared" si="8"/>
        <v>9362.6925529573291</v>
      </c>
      <c r="D51" s="3">
        <f t="shared" si="8"/>
        <v>4960.5815684473155</v>
      </c>
      <c r="E51" s="3">
        <f t="shared" si="8"/>
        <v>-10050.137543716193</v>
      </c>
      <c r="F51" s="3">
        <f t="shared" si="8"/>
        <v>1072.2551310166521</v>
      </c>
      <c r="G51" s="3">
        <f t="shared" si="8"/>
        <v>-8804.828755903467</v>
      </c>
      <c r="H51" s="3">
        <f t="shared" si="8"/>
        <v>0</v>
      </c>
      <c r="I51" s="3">
        <f t="shared" si="8"/>
        <v>0</v>
      </c>
      <c r="J51" s="3">
        <f t="shared" si="8"/>
        <v>0</v>
      </c>
      <c r="K51" s="3">
        <f t="shared" si="8"/>
        <v>0</v>
      </c>
      <c r="L51" s="10">
        <f t="shared" si="8"/>
        <v>0</v>
      </c>
      <c r="M51" s="3"/>
      <c r="N51" s="3"/>
      <c r="O51" s="3"/>
      <c r="P51" s="3"/>
      <c r="Q51" s="3"/>
      <c r="S51" s="1">
        <f t="shared" si="5"/>
        <v>6</v>
      </c>
    </row>
    <row r="52" spans="1:19">
      <c r="A52" s="8" t="str">
        <f t="shared" si="1"/>
        <v>2019Q3</v>
      </c>
      <c r="B52" s="3">
        <f t="shared" ref="B52:K52" si="9">IFERROR(B11/B31,0)</f>
        <v>15275.33450187073</v>
      </c>
      <c r="C52" s="3">
        <f t="shared" si="9"/>
        <v>29626.633350895943</v>
      </c>
      <c r="D52" s="3">
        <f t="shared" si="9"/>
        <v>39325.00729842986</v>
      </c>
      <c r="E52" s="3">
        <f t="shared" si="9"/>
        <v>-17031.80494172687</v>
      </c>
      <c r="F52" s="3">
        <f t="shared" si="9"/>
        <v>1484.5898108058202</v>
      </c>
      <c r="G52" s="3">
        <f t="shared" si="9"/>
        <v>1422.9937351836872</v>
      </c>
      <c r="H52" s="3">
        <f t="shared" si="9"/>
        <v>0</v>
      </c>
      <c r="I52" s="3">
        <f t="shared" si="9"/>
        <v>0</v>
      </c>
      <c r="J52" s="3">
        <f t="shared" si="9"/>
        <v>0</v>
      </c>
      <c r="K52" s="10">
        <f t="shared" si="9"/>
        <v>0</v>
      </c>
      <c r="L52" s="3"/>
      <c r="M52" s="3"/>
      <c r="N52" s="3"/>
      <c r="O52" s="3"/>
      <c r="P52" s="3"/>
      <c r="Q52" s="3"/>
      <c r="S52" s="1">
        <f t="shared" si="5"/>
        <v>7</v>
      </c>
    </row>
    <row r="53" spans="1:19">
      <c r="A53" s="8" t="str">
        <f t="shared" si="1"/>
        <v>2019Q4</v>
      </c>
      <c r="B53" s="3">
        <f t="shared" ref="B53:J53" si="10">IFERROR(B12/B32,0)</f>
        <v>19235.021779648388</v>
      </c>
      <c r="C53" s="3">
        <f t="shared" si="10"/>
        <v>103189.94048953062</v>
      </c>
      <c r="D53" s="3">
        <f t="shared" si="10"/>
        <v>70995.275908386</v>
      </c>
      <c r="E53" s="3">
        <f t="shared" si="10"/>
        <v>-19590.843860142926</v>
      </c>
      <c r="F53" s="3">
        <f t="shared" si="10"/>
        <v>1216.9735323696048</v>
      </c>
      <c r="G53" s="3">
        <f t="shared" si="10"/>
        <v>2732.4040247108883</v>
      </c>
      <c r="H53" s="3">
        <f t="shared" si="10"/>
        <v>0</v>
      </c>
      <c r="I53" s="3">
        <f t="shared" si="10"/>
        <v>0</v>
      </c>
      <c r="J53" s="10">
        <f t="shared" si="10"/>
        <v>0</v>
      </c>
      <c r="K53" s="3"/>
      <c r="L53" s="3"/>
      <c r="M53" s="3"/>
      <c r="N53" s="3"/>
      <c r="O53" s="3"/>
      <c r="P53" s="3"/>
      <c r="Q53" s="3"/>
      <c r="S53" s="1">
        <f t="shared" si="5"/>
        <v>8</v>
      </c>
    </row>
    <row r="54" spans="1:19">
      <c r="A54" s="8" t="str">
        <f t="shared" si="1"/>
        <v>2020Q1</v>
      </c>
      <c r="B54" s="3">
        <f t="shared" ref="B54:I54" si="11">IFERROR(B13/B33,0)</f>
        <v>18236.184970140846</v>
      </c>
      <c r="C54" s="3">
        <f t="shared" si="11"/>
        <v>17614.849010459893</v>
      </c>
      <c r="D54" s="3">
        <f t="shared" si="11"/>
        <v>-7309.5504058295555</v>
      </c>
      <c r="E54" s="3">
        <f t="shared" si="11"/>
        <v>745.3185450439662</v>
      </c>
      <c r="F54" s="3">
        <f t="shared" si="11"/>
        <v>201.70686499526042</v>
      </c>
      <c r="G54" s="3">
        <f t="shared" si="11"/>
        <v>0</v>
      </c>
      <c r="H54" s="3">
        <f t="shared" si="11"/>
        <v>343.8921052013456</v>
      </c>
      <c r="I54" s="10">
        <f t="shared" si="11"/>
        <v>0</v>
      </c>
      <c r="J54" s="3"/>
      <c r="K54" s="3"/>
      <c r="L54" s="3"/>
      <c r="M54" s="3"/>
      <c r="N54" s="3"/>
      <c r="O54" s="3"/>
      <c r="P54" s="3"/>
      <c r="Q54" s="3"/>
      <c r="S54" s="1">
        <f t="shared" si="5"/>
        <v>9</v>
      </c>
    </row>
    <row r="55" spans="1:19">
      <c r="A55" s="8" t="str">
        <f t="shared" si="1"/>
        <v>2020Q2</v>
      </c>
      <c r="B55" s="3">
        <f t="shared" ref="B55:H55" si="12">IFERROR(B14/B34,0)</f>
        <v>12423.25302518024</v>
      </c>
      <c r="C55" s="3">
        <f t="shared" si="12"/>
        <v>24475.527972119362</v>
      </c>
      <c r="D55" s="3">
        <f t="shared" si="12"/>
        <v>1977.9116789690613</v>
      </c>
      <c r="E55" s="3">
        <f t="shared" si="12"/>
        <v>919.29163261244025</v>
      </c>
      <c r="F55" s="3">
        <f t="shared" si="12"/>
        <v>292.24931916888619</v>
      </c>
      <c r="G55" s="3">
        <f t="shared" si="12"/>
        <v>0</v>
      </c>
      <c r="H55" s="10">
        <f t="shared" si="12"/>
        <v>0</v>
      </c>
      <c r="I55" s="3"/>
      <c r="J55" s="3"/>
      <c r="K55" s="3"/>
      <c r="L55" s="3"/>
      <c r="M55" s="3"/>
      <c r="N55" s="3"/>
      <c r="O55" s="3"/>
      <c r="P55" s="3"/>
      <c r="Q55" s="3"/>
      <c r="S55" s="1">
        <f t="shared" si="5"/>
        <v>10</v>
      </c>
    </row>
    <row r="56" spans="1:19">
      <c r="A56" s="8" t="str">
        <f t="shared" si="1"/>
        <v>2020Q3</v>
      </c>
      <c r="B56" s="3">
        <f t="shared" ref="B56:G56" si="13">IFERROR(B15/B35,0)</f>
        <v>14213.70480210433</v>
      </c>
      <c r="C56" s="3">
        <f t="shared" si="13"/>
        <v>58297.535266538463</v>
      </c>
      <c r="D56" s="3">
        <f t="shared" si="13"/>
        <v>3836.3959668471625</v>
      </c>
      <c r="E56" s="3">
        <f t="shared" si="13"/>
        <v>1202.5119255546017</v>
      </c>
      <c r="F56" s="3">
        <f t="shared" si="13"/>
        <v>-1115.5704277237051</v>
      </c>
      <c r="G56" s="10">
        <f t="shared" si="13"/>
        <v>0</v>
      </c>
      <c r="H56" s="3"/>
      <c r="I56" s="3"/>
      <c r="J56" s="3"/>
      <c r="K56" s="3"/>
      <c r="L56" s="3"/>
      <c r="M56" s="3"/>
      <c r="N56" s="3"/>
      <c r="O56" s="3"/>
      <c r="P56" s="3"/>
      <c r="Q56" s="3"/>
      <c r="S56" s="1">
        <f t="shared" si="5"/>
        <v>11</v>
      </c>
    </row>
    <row r="57" spans="1:19">
      <c r="A57" s="8" t="str">
        <f t="shared" si="1"/>
        <v>2020Q4</v>
      </c>
      <c r="B57" s="3">
        <f t="shared" ref="B57:F57" si="14">IFERROR(B16/B36,0)</f>
        <v>23942.230721089407</v>
      </c>
      <c r="C57" s="3">
        <f t="shared" si="14"/>
        <v>93332.412619836949</v>
      </c>
      <c r="D57" s="3">
        <f t="shared" si="14"/>
        <v>4925.697123230434</v>
      </c>
      <c r="E57" s="3">
        <f t="shared" si="14"/>
        <v>-7652.0592652114856</v>
      </c>
      <c r="F57" s="10">
        <f t="shared" si="14"/>
        <v>294.59498421669326</v>
      </c>
      <c r="G57" s="3"/>
      <c r="H57" s="3"/>
      <c r="I57" s="3"/>
      <c r="J57" s="3"/>
      <c r="K57" s="3"/>
      <c r="L57" s="3"/>
      <c r="M57" s="3"/>
      <c r="N57" s="3"/>
      <c r="O57" s="3"/>
      <c r="P57" s="3"/>
      <c r="Q57" s="3"/>
      <c r="S57" s="1">
        <f t="shared" si="5"/>
        <v>12</v>
      </c>
    </row>
    <row r="58" spans="1:19">
      <c r="A58" s="8" t="str">
        <f t="shared" si="1"/>
        <v>2021Q1</v>
      </c>
      <c r="B58" s="3">
        <f t="shared" ref="B58:E58" si="15">IFERROR(B17/B37,0)</f>
        <v>10541.652466107222</v>
      </c>
      <c r="C58" s="3">
        <f t="shared" si="15"/>
        <v>58942.087708261861</v>
      </c>
      <c r="D58" s="3">
        <f t="shared" si="15"/>
        <v>15456.950809892962</v>
      </c>
      <c r="E58" s="10">
        <f t="shared" si="15"/>
        <v>7283.8827051229564</v>
      </c>
      <c r="F58" s="3"/>
      <c r="G58" s="3"/>
      <c r="H58" s="3"/>
      <c r="I58" s="3"/>
      <c r="J58" s="3"/>
      <c r="K58" s="3"/>
      <c r="L58" s="3"/>
      <c r="M58" s="3"/>
      <c r="N58" s="3"/>
      <c r="O58" s="3"/>
      <c r="P58" s="3"/>
      <c r="Q58" s="3"/>
      <c r="S58" s="1">
        <f t="shared" si="5"/>
        <v>13</v>
      </c>
    </row>
    <row r="59" spans="1:19">
      <c r="A59" s="8" t="str">
        <f t="shared" si="1"/>
        <v>2021Q2</v>
      </c>
      <c r="B59" s="3">
        <f t="shared" ref="B59:D59" si="16">IFERROR(B18/B38,0)</f>
        <v>13673.571041694748</v>
      </c>
      <c r="C59" s="3">
        <f t="shared" si="16"/>
        <v>22003.205328268294</v>
      </c>
      <c r="D59" s="10">
        <f t="shared" si="16"/>
        <v>4139.5871070702306</v>
      </c>
      <c r="E59" s="3"/>
      <c r="F59" s="3"/>
      <c r="G59" s="3"/>
      <c r="H59" s="3"/>
      <c r="I59" s="3"/>
      <c r="J59" s="3"/>
      <c r="K59" s="3"/>
      <c r="L59" s="3"/>
      <c r="M59" s="3"/>
      <c r="N59" s="3"/>
      <c r="O59" s="3"/>
      <c r="P59" s="3"/>
      <c r="Q59" s="3"/>
      <c r="S59" s="1">
        <f t="shared" si="5"/>
        <v>14</v>
      </c>
    </row>
    <row r="60" spans="1:19">
      <c r="A60" s="8" t="str">
        <f t="shared" si="1"/>
        <v>2021Q3</v>
      </c>
      <c r="B60" s="3">
        <f t="shared" ref="B60:C60" si="17">IFERROR(B19/B39,0)</f>
        <v>15843.613788437016</v>
      </c>
      <c r="C60" s="10">
        <f t="shared" si="17"/>
        <v>54598.90809580592</v>
      </c>
      <c r="D60" s="3"/>
      <c r="E60" s="3"/>
      <c r="F60" s="3"/>
      <c r="G60" s="3"/>
      <c r="H60" s="3"/>
      <c r="I60" s="3"/>
      <c r="J60" s="3"/>
      <c r="K60" s="3"/>
      <c r="L60" s="3"/>
      <c r="M60" s="3"/>
      <c r="N60" s="3"/>
      <c r="O60" s="3"/>
      <c r="P60" s="3"/>
      <c r="Q60" s="3"/>
      <c r="S60" s="1">
        <f t="shared" si="5"/>
        <v>15</v>
      </c>
    </row>
    <row r="61" spans="1:19">
      <c r="A61" s="9" t="str">
        <f t="shared" si="1"/>
        <v>2021Q4</v>
      </c>
      <c r="B61" s="10">
        <f>IFERROR(B20/B40,0)</f>
        <v>22207.719929914489</v>
      </c>
      <c r="C61" s="3"/>
      <c r="D61" s="3"/>
      <c r="E61" s="3"/>
      <c r="F61" s="3"/>
      <c r="G61" s="3"/>
      <c r="H61" s="3"/>
      <c r="I61" s="3"/>
      <c r="J61" s="3"/>
      <c r="K61" s="3"/>
      <c r="L61" s="3"/>
      <c r="M61" s="3"/>
      <c r="N61" s="3"/>
      <c r="O61" s="3"/>
      <c r="P61" s="3"/>
      <c r="Q61" s="3"/>
      <c r="S61" s="1">
        <f t="shared" si="5"/>
        <v>16</v>
      </c>
    </row>
    <row r="62" spans="1:19">
      <c r="A62" s="1" t="s">
        <v>46</v>
      </c>
      <c r="B62" s="1">
        <v>0</v>
      </c>
      <c r="C62" s="1">
        <f>C45</f>
        <v>1</v>
      </c>
      <c r="D62" s="1">
        <f t="shared" ref="D62:Q62" si="18">D45</f>
        <v>2</v>
      </c>
      <c r="E62" s="1">
        <f t="shared" si="18"/>
        <v>3</v>
      </c>
      <c r="F62" s="1">
        <f t="shared" si="18"/>
        <v>4</v>
      </c>
      <c r="G62" s="1">
        <f t="shared" si="18"/>
        <v>5</v>
      </c>
      <c r="H62" s="1">
        <f t="shared" si="18"/>
        <v>6</v>
      </c>
      <c r="I62" s="1">
        <f t="shared" si="18"/>
        <v>7</v>
      </c>
      <c r="J62" s="1">
        <f t="shared" si="18"/>
        <v>8</v>
      </c>
      <c r="K62" s="1">
        <f t="shared" si="18"/>
        <v>9</v>
      </c>
      <c r="L62" s="1">
        <f t="shared" si="18"/>
        <v>10</v>
      </c>
      <c r="M62" s="1">
        <f t="shared" si="18"/>
        <v>11</v>
      </c>
      <c r="N62" s="1">
        <f t="shared" si="18"/>
        <v>12</v>
      </c>
      <c r="O62" s="1">
        <f t="shared" si="18"/>
        <v>13</v>
      </c>
      <c r="P62" s="1">
        <f t="shared" si="18"/>
        <v>14</v>
      </c>
      <c r="Q62" s="1">
        <f t="shared" si="18"/>
        <v>15</v>
      </c>
      <c r="R62" s="1" t="s">
        <v>38</v>
      </c>
      <c r="S62" s="1">
        <f t="shared" si="5"/>
        <v>17</v>
      </c>
    </row>
    <row r="63" spans="1:19">
      <c r="A63" s="1" t="s">
        <v>48</v>
      </c>
      <c r="B63" s="3">
        <f>AVERAGE(B46:B61)</f>
        <v>16275.838738751167</v>
      </c>
      <c r="C63" s="3">
        <f>AVERAGE(C46:C60)</f>
        <v>41855.098049036023</v>
      </c>
      <c r="D63" s="3">
        <f t="shared" ref="D63:Q63" si="19">AVERAGE(D46:D60)</f>
        <v>17329.243784860166</v>
      </c>
      <c r="E63" s="3">
        <f t="shared" si="19"/>
        <v>-4568.2388216081499</v>
      </c>
      <c r="F63" s="3">
        <f t="shared" si="19"/>
        <v>907.1022486479518</v>
      </c>
      <c r="G63" s="3">
        <f t="shared" si="19"/>
        <v>-3392.1352060622698</v>
      </c>
      <c r="H63" s="3">
        <f t="shared" si="19"/>
        <v>214.29046602533276</v>
      </c>
      <c r="I63" s="3">
        <f t="shared" si="19"/>
        <v>0</v>
      </c>
      <c r="J63" s="3">
        <f t="shared" si="19"/>
        <v>0</v>
      </c>
      <c r="K63" s="3">
        <f t="shared" si="19"/>
        <v>0</v>
      </c>
      <c r="L63" s="3">
        <f t="shared" si="19"/>
        <v>0</v>
      </c>
      <c r="M63" s="3">
        <f t="shared" si="19"/>
        <v>0</v>
      </c>
      <c r="N63" s="3">
        <f t="shared" si="19"/>
        <v>0</v>
      </c>
      <c r="O63" s="3">
        <f t="shared" si="19"/>
        <v>0</v>
      </c>
      <c r="P63" s="3">
        <f t="shared" si="19"/>
        <v>0</v>
      </c>
      <c r="Q63" s="3">
        <f t="shared" si="19"/>
        <v>0</v>
      </c>
      <c r="R63" s="3">
        <f>SUM(B63:Q63)</f>
        <v>68621.19925965021</v>
      </c>
    </row>
    <row r="64" spans="1:19">
      <c r="A64" s="1" t="s">
        <v>49</v>
      </c>
      <c r="B64" s="3">
        <f>IFERROR(SUM(B$5:B20)/SUM(B$25:B40),0)</f>
        <v>16744.309432297268</v>
      </c>
      <c r="C64" s="3">
        <f>IFERROR(SUM(C$5:C20)/SUM(C$25:C40),0)</f>
        <v>37065.060194603742</v>
      </c>
      <c r="D64" s="3">
        <f>IFERROR(SUM(D$5:D20)/SUM(D$25:D40),0)</f>
        <v>12234.89061326527</v>
      </c>
      <c r="E64" s="3">
        <f>IFERROR(SUM(E$5:E20)/SUM(E$25:E40),0)</f>
        <v>-7531.4626584228017</v>
      </c>
      <c r="F64" s="3">
        <f>IFERROR(SUM(F$5:F20)/SUM(F$25:F40),0)</f>
        <v>498.12192634504896</v>
      </c>
      <c r="G64" s="3">
        <f>IFERROR(SUM(G$5:G20)/SUM(G$25:G40),0)</f>
        <v>-2068.5052444785897</v>
      </c>
      <c r="H64" s="3">
        <f>IFERROR(SUM(H$5:H20)/SUM(H$25:H40),0)</f>
        <v>964.57245580069582</v>
      </c>
      <c r="I64" s="3">
        <f>IFERROR(SUM(I$5:I20)/SUM(I$25:I40),0)</f>
        <v>0</v>
      </c>
      <c r="J64" s="3">
        <f>IFERROR(SUM(J$5:J20)/SUM(J$25:J40),0)</f>
        <v>0</v>
      </c>
      <c r="K64" s="3">
        <f>IFERROR(SUM(K$5:K20)/SUM(K$25:K40),0)</f>
        <v>0</v>
      </c>
      <c r="L64" s="3">
        <f>IFERROR(SUM(L$5:L20)/SUM(L$25:L40),0)</f>
        <v>0</v>
      </c>
      <c r="M64" s="3">
        <f>IFERROR(SUM(M$5:M20)/SUM(M$25:M40),0)</f>
        <v>0</v>
      </c>
      <c r="N64" s="3">
        <f>IFERROR(SUM(N$5:N20)/SUM(N$25:N40),0)</f>
        <v>0</v>
      </c>
      <c r="O64" s="3">
        <f>IFERROR(SUM(O$5:O20)/SUM(O$25:O40),0)</f>
        <v>0</v>
      </c>
      <c r="P64" s="3">
        <f>IFERROR(SUM(P$5:P20)/SUM(P$25:P40),0)</f>
        <v>0</v>
      </c>
      <c r="Q64" s="3">
        <f>IFERROR(SUM(Q$5:Q20)/SUM(Q$25:Q40),0)</f>
        <v>0</v>
      </c>
      <c r="R64" s="3">
        <f t="shared" ref="R64:R68" si="20">SUM(B64:Q64)</f>
        <v>57906.986719410626</v>
      </c>
    </row>
    <row r="65" spans="1:18">
      <c r="A65" s="1" t="s">
        <v>50</v>
      </c>
      <c r="B65" s="3">
        <f>IFERROR(SUM(B17:B20)/SUM(B37:B40),0)</f>
        <v>15810.654531060725</v>
      </c>
      <c r="C65" s="3">
        <f>IFERROR(SUM(C16:C19)/SUM(C36:C39),0)</f>
        <v>51318.414770343297</v>
      </c>
      <c r="D65" s="3">
        <f>IFERROR(SUM(D15:D18)/SUM(D35:D38),0)</f>
        <v>6369.6470631311167</v>
      </c>
      <c r="E65" s="3">
        <f>IFERROR(SUM(E14:E17)/SUM(E34:E37),0)</f>
        <v>-2638.5754520438963</v>
      </c>
      <c r="F65" s="3">
        <f>IFERROR(SUM(F13:F16)/SUM(F33:F36),0)</f>
        <v>-132.86396423946201</v>
      </c>
      <c r="G65" s="3">
        <f>IFERROR(SUM(G12:G15)/SUM(G32:G35),0)</f>
        <v>-1049.1962946118374</v>
      </c>
      <c r="H65" s="3">
        <f>IFERROR(SUM(H11:H14)/SUM(H31:H34),0)</f>
        <v>343.8921052013456</v>
      </c>
      <c r="I65" s="3">
        <f>IFERROR(SUM(I10:I13)/SUM(I30:I33),0)</f>
        <v>0</v>
      </c>
      <c r="J65" s="3">
        <f>IFERROR(SUM(J9:J12)/SUM(J29:J32),0)</f>
        <v>0</v>
      </c>
      <c r="K65" s="3">
        <f>IFERROR(SUM(K8:K11)/SUM(K28:K31),0)</f>
        <v>0</v>
      </c>
      <c r="L65" s="3">
        <f>IFERROR(SUM(L7:L10)/SUM(L27:L30),0)</f>
        <v>0</v>
      </c>
      <c r="M65" s="3">
        <f>IFERROR(SUM(M6:M9)/SUM(M26:M29),0)</f>
        <v>0</v>
      </c>
      <c r="N65" s="3">
        <f>IFERROR(SUM(N5:N8)/SUM(N25:N28),0)</f>
        <v>0</v>
      </c>
      <c r="O65" s="3"/>
      <c r="P65" s="3"/>
      <c r="Q65" s="3"/>
      <c r="R65" s="3">
        <f t="shared" si="20"/>
        <v>70021.972758841308</v>
      </c>
    </row>
    <row r="66" spans="1:18">
      <c r="A66" s="1" t="s">
        <v>51</v>
      </c>
      <c r="B66" s="3">
        <f>IFERROR(SUM(B13:B20)/SUM(B33:B40),0)</f>
        <v>16732.269473185625</v>
      </c>
      <c r="C66" s="3">
        <f>IFERROR(SUM(C12:C19)/SUM(C32:C39),0)</f>
        <v>47621.944871950385</v>
      </c>
      <c r="D66" s="3">
        <f>IFERROR(SUM(D11:D18)/SUM(D31:D38),0)</f>
        <v>10832.713836325969</v>
      </c>
      <c r="E66" s="3">
        <f>IFERROR(SUM(E10:E17)/SUM(E30:E37),0)</f>
        <v>-10077.266717425236</v>
      </c>
      <c r="F66" s="3">
        <f>IFERROR(SUM(F9:F16)/SUM(F29:F36),0)</f>
        <v>378.94580626832868</v>
      </c>
      <c r="G66" s="3">
        <f>IFERROR(SUM(G8:G15)/SUM(G28:G35),0)</f>
        <v>-2078.9993655908524</v>
      </c>
      <c r="H66" s="3">
        <f>IFERROR(SUM(H7:H14)/SUM(H27:H34),0)</f>
        <v>1272.1567551871285</v>
      </c>
      <c r="I66" s="3">
        <f>IFERROR(SUM(I6:I13)/SUM(I26:I33),0)</f>
        <v>0</v>
      </c>
      <c r="J66" s="3">
        <f>IFERROR(SUM(J5:J12)/SUM(J25:J32),0)</f>
        <v>0</v>
      </c>
      <c r="K66" s="3"/>
      <c r="L66" s="3"/>
      <c r="M66" s="3"/>
      <c r="N66" s="3"/>
      <c r="O66" s="3"/>
      <c r="P66" s="3"/>
      <c r="Q66" s="3"/>
      <c r="R66" s="3">
        <f t="shared" si="20"/>
        <v>64681.764659901339</v>
      </c>
    </row>
    <row r="67" spans="1:18">
      <c r="A67" s="1" t="s">
        <v>142</v>
      </c>
      <c r="B67" s="3">
        <f>IFERROR(SUMPRODUCT(--(RIGHT($A$5:$A20,1)="4"),B$5:B20)/SUMPRODUCT(--(RIGHT($A$25:$A40,1)="4"),B$25:B40),0)</f>
        <v>22498.158996115915</v>
      </c>
      <c r="C67" s="3">
        <f>IFERROR(SUMPRODUCT(--(RIGHT($A$5:$A19,1)="4"),C$5:C19)/SUMPRODUCT(--(RIGHT($A$25:$A39,1)="4"),C$25:C39),0)</f>
        <v>98216.353097098981</v>
      </c>
      <c r="D67" s="3">
        <f>IFERROR(SUMPRODUCT(--(RIGHT($A$5:$A18,1)="4"),D$5:D18)/SUMPRODUCT(--(RIGHT($A$25:$A38,1)="4"),D$25:D38),0)</f>
        <v>24543.302518824708</v>
      </c>
      <c r="E67" s="3">
        <f>IFERROR(SUMPRODUCT(--(RIGHT($A$5:$A17,1)="4"),E$5:E17)/SUMPRODUCT(--(RIGHT($A$25:$A37,1)="4"),E$25:E37),0)</f>
        <v>-14097.552621612444</v>
      </c>
      <c r="F67" s="3">
        <f>IFERROR(SUMPRODUCT(--(RIGHT($A$5:$A16,1)="4"),F$5:F16)/SUMPRODUCT(--(RIGHT($A$25:$A36,1)="4"),F$25:F36),0)</f>
        <v>690.71924013825469</v>
      </c>
      <c r="G67" s="3">
        <f>IFERROR(SUMPRODUCT(--(RIGHT($A$5:$A15,1)="4"),G$5:G15)/SUMPRODUCT(--(RIGHT($A$25:$A35,1)="4"),G$25:G35),0)</f>
        <v>1878.5620220910766</v>
      </c>
      <c r="H67" s="3">
        <f>IFERROR(SUMPRODUCT(--(RIGHT($A$5:$A14,1)="4"),H$5:H14)/SUMPRODUCT(--(RIGHT($A$25:$A34,1)="4"),H$25:H34),0)</f>
        <v>1380.3262104879536</v>
      </c>
      <c r="I67" s="3">
        <f>IFERROR(SUMPRODUCT(--(RIGHT($A$5:$A13,1)="4"),I$5:I13)/SUMPRODUCT(--(RIGHT($A$25:$A33,1)="4"),I$25:I33),0)</f>
        <v>0</v>
      </c>
      <c r="J67" s="3">
        <f>IFERROR(SUMPRODUCT(--(RIGHT($A$5:$A12,1)="4"),J$5:J12)/SUMPRODUCT(--(RIGHT($A$25:$A32,1)="4"),J$25:J32),0)</f>
        <v>0</v>
      </c>
      <c r="K67" s="3">
        <f>IFERROR(SUMPRODUCT(--(RIGHT($A$5:$A11,1)="4"),K$5:K11)/SUMPRODUCT(--(RIGHT($A$25:$A31,1)="4"),K$25:K31),0)</f>
        <v>0</v>
      </c>
      <c r="L67" s="3">
        <f>IFERROR(SUMPRODUCT(--(RIGHT($A$5:$A10,1)="4"),L$5:L10)/SUMPRODUCT(--(RIGHT($A$25:$A30,1)="4"),L$25:L30),0)</f>
        <v>0</v>
      </c>
      <c r="M67" s="3">
        <f>IFERROR(SUMPRODUCT(--(RIGHT($A$5:$A9,1)="4"),M$5:M9)/SUMPRODUCT(--(RIGHT($A$25:$A29,1)="4"),M$25:M29),0)</f>
        <v>0</v>
      </c>
      <c r="N67" s="3">
        <f>IFERROR(SUMPRODUCT(--(RIGHT($A$5:$A8,1)="4"),N$5:N8)/SUMPRODUCT(--(RIGHT($A$25:$A28,1)="4"),N$25:N28),0)</f>
        <v>0</v>
      </c>
      <c r="O67" s="3"/>
      <c r="P67" s="3"/>
      <c r="Q67" s="3"/>
      <c r="R67" s="3">
        <f t="shared" si="20"/>
        <v>135109.86946314442</v>
      </c>
    </row>
    <row r="68" spans="1:18">
      <c r="A68" s="1" t="s">
        <v>52</v>
      </c>
      <c r="B68" s="3">
        <f>TREND(B$46:B61,$S$46:$S61,$S62)</f>
        <v>17911.22016388617</v>
      </c>
      <c r="C68" s="3">
        <f>TREND(C$46:C60,$S$46:$S60,$S61)</f>
        <v>61709.489128209898</v>
      </c>
      <c r="D68" s="3">
        <f>TREND(D$46:D59,$S$46:$S59,$S60)</f>
        <v>8809.4187858021069</v>
      </c>
      <c r="E68" s="3">
        <f>TREND(E$46:E58,$S$46:$S58,$S59)</f>
        <v>-2447.1347619690814</v>
      </c>
      <c r="F68" s="3">
        <f>TREND(F$46:F57,$S$46:$S57,$S58)</f>
        <v>-573.25018564251377</v>
      </c>
      <c r="G68" s="3">
        <f>TREND(G$46:G56,$S$46:$S56,$S57)</f>
        <v>3261.4168748516604</v>
      </c>
      <c r="H68" s="3">
        <f>TREND(H$46:H55,$S$46:$S55,$S56)</f>
        <v>58.80585579191137</v>
      </c>
      <c r="I68" s="3">
        <f>TREND(I$46:I54,$S$46:$S54,$S55)</f>
        <v>0</v>
      </c>
      <c r="J68" s="3">
        <f>TREND(J$46:J53,$S$46:$S53,$S54)</f>
        <v>0</v>
      </c>
      <c r="K68" s="3">
        <f>TREND(K$46:K52,$S$46:$S52,$S53)</f>
        <v>0</v>
      </c>
      <c r="L68" s="3">
        <f>TREND(L$46:L51,$S$46:$S51,$S52)</f>
        <v>0</v>
      </c>
      <c r="M68" s="3">
        <f>TREND(M$46:M50,$S$46:$S50,$S51)</f>
        <v>0</v>
      </c>
      <c r="N68" s="3">
        <f>TREND(N$46:N49,$S$46:$S49,$S50)</f>
        <v>0</v>
      </c>
      <c r="O68" s="3">
        <f>TREND(O$46:O48,$S$46:$S48,$S49)</f>
        <v>0</v>
      </c>
      <c r="P68" s="3">
        <f>TREND(P$46:P47,$S$46:$S47,$S48)</f>
        <v>0</v>
      </c>
      <c r="Q68" s="3">
        <f>TREND(Q$46:Q46,$S$46:$S46,$S47)</f>
        <v>0</v>
      </c>
      <c r="R68" s="3">
        <f t="shared" si="20"/>
        <v>88729.96586093017</v>
      </c>
    </row>
    <row r="69" spans="1:18">
      <c r="A69" s="1" t="s">
        <v>53</v>
      </c>
      <c r="B69" s="58">
        <v>16000</v>
      </c>
      <c r="C69" s="127">
        <v>70000</v>
      </c>
      <c r="D69" s="58">
        <v>6000</v>
      </c>
      <c r="E69" s="58">
        <v>-2000</v>
      </c>
      <c r="F69" s="58">
        <v>-1000</v>
      </c>
      <c r="G69" s="58">
        <v>0</v>
      </c>
      <c r="H69" s="58">
        <v>0</v>
      </c>
      <c r="I69" s="58">
        <v>0</v>
      </c>
      <c r="J69" s="58">
        <v>0</v>
      </c>
      <c r="K69" s="58">
        <v>0</v>
      </c>
      <c r="L69" s="58">
        <v>0</v>
      </c>
      <c r="M69" s="58">
        <v>0</v>
      </c>
      <c r="N69" s="58">
        <v>0</v>
      </c>
      <c r="O69" s="58">
        <v>0</v>
      </c>
      <c r="P69" s="58">
        <v>0</v>
      </c>
      <c r="Q69" s="58">
        <v>0</v>
      </c>
      <c r="R69" s="3">
        <f>SUM(B69:Q69)</f>
        <v>89000</v>
      </c>
    </row>
    <row r="99" spans="1:21">
      <c r="A99" s="17" t="str">
        <f>"Past/future incremental payments ("&amp;TEXT(valn_point,"mmm-yy")&amp;"$)"</f>
        <v>Past/future incremental payments (Dec-21$)</v>
      </c>
    </row>
    <row r="101" spans="1:21">
      <c r="B101" s="1" t="s">
        <v>32</v>
      </c>
    </row>
    <row r="102" spans="1:21">
      <c r="A102" s="4" t="s">
        <v>13</v>
      </c>
      <c r="B102" s="5">
        <v>0</v>
      </c>
      <c r="C102" s="5">
        <v>1</v>
      </c>
      <c r="D102" s="5">
        <v>2</v>
      </c>
      <c r="E102" s="5">
        <v>3</v>
      </c>
      <c r="F102" s="5">
        <v>4</v>
      </c>
      <c r="G102" s="5">
        <v>5</v>
      </c>
      <c r="H102" s="5">
        <v>6</v>
      </c>
      <c r="I102" s="5">
        <v>7</v>
      </c>
      <c r="J102" s="5">
        <v>8</v>
      </c>
      <c r="K102" s="5">
        <v>9</v>
      </c>
      <c r="L102" s="5">
        <v>10</v>
      </c>
      <c r="M102" s="5">
        <v>11</v>
      </c>
      <c r="N102" s="5">
        <v>12</v>
      </c>
      <c r="O102" s="5">
        <v>13</v>
      </c>
      <c r="P102" s="5">
        <v>14</v>
      </c>
      <c r="Q102" s="6">
        <v>15</v>
      </c>
      <c r="R102" s="1" t="s">
        <v>74</v>
      </c>
      <c r="S102" s="1" t="s">
        <v>176</v>
      </c>
      <c r="T102" s="1" t="s">
        <v>177</v>
      </c>
      <c r="U102" s="1" t="s">
        <v>164</v>
      </c>
    </row>
    <row r="103" spans="1:21">
      <c r="A103" s="7" t="s">
        <v>15</v>
      </c>
      <c r="B103" s="3">
        <f>PRP_inflation!B221</f>
        <v>9867091.9633297026</v>
      </c>
      <c r="C103" s="3">
        <f>PRP_inflation!C221-PRP_inflation!B221</f>
        <v>1862675.9065972194</v>
      </c>
      <c r="D103" s="3">
        <f>PRP_inflation!D221-PRP_inflation!C221</f>
        <v>528487.40364120528</v>
      </c>
      <c r="E103" s="3">
        <f>PRP_inflation!E221-PRP_inflation!D221</f>
        <v>51237.634031808004</v>
      </c>
      <c r="F103" s="3">
        <f>PRP_inflation!F221-PRP_inflation!E221</f>
        <v>78905.823348125443</v>
      </c>
      <c r="G103" s="3">
        <f>PRP_inflation!G221-PRP_inflation!F221</f>
        <v>36722.120336176828</v>
      </c>
      <c r="H103" s="3">
        <f>PRP_inflation!H221-PRP_inflation!G221</f>
        <v>1304.9526671655476</v>
      </c>
      <c r="I103" s="3">
        <f>PRP_inflation!I221-PRP_inflation!H221</f>
        <v>0</v>
      </c>
      <c r="J103" s="3">
        <f>PRP_inflation!J221-PRP_inflation!I221</f>
        <v>0</v>
      </c>
      <c r="K103" s="3">
        <f>PRP_inflation!K221-PRP_inflation!J221</f>
        <v>0</v>
      </c>
      <c r="L103" s="3">
        <f>PRP_inflation!L221-PRP_inflation!K221</f>
        <v>0</v>
      </c>
      <c r="M103" s="3">
        <f>PRP_inflation!M221-PRP_inflation!L221</f>
        <v>0</v>
      </c>
      <c r="N103" s="3">
        <f>PRP_inflation!N221-PRP_inflation!M221</f>
        <v>0</v>
      </c>
      <c r="O103" s="3">
        <f>PRP_inflation!O221-PRP_inflation!N221</f>
        <v>0</v>
      </c>
      <c r="P103" s="3">
        <f>PRP_inflation!P221-PRP_inflation!O221</f>
        <v>0</v>
      </c>
      <c r="Q103" s="10">
        <f>PRP_inflation!Q221-PRP_inflation!P221</f>
        <v>0</v>
      </c>
      <c r="R103" s="3">
        <f t="shared" ref="R103:R118" si="21">S5</f>
        <v>1045</v>
      </c>
      <c r="S103" s="3">
        <f>SUM(B103:Q103)</f>
        <v>12426425.803951403</v>
      </c>
      <c r="T103" s="3">
        <f>SUM($B103:Q103)</f>
        <v>12426425.803951403</v>
      </c>
      <c r="U103" s="3">
        <f>S103-T103</f>
        <v>0</v>
      </c>
    </row>
    <row r="104" spans="1:21">
      <c r="A104" s="8" t="s">
        <v>16</v>
      </c>
      <c r="B104" s="3">
        <f>PRP_inflation!B222</f>
        <v>7494251.0976909436</v>
      </c>
      <c r="C104" s="3">
        <f>PRP_inflation!C222-PRP_inflation!B222</f>
        <v>3391939.9471689109</v>
      </c>
      <c r="D104" s="3">
        <f>PRP_inflation!D222-PRP_inflation!C222</f>
        <v>223865.57740550674</v>
      </c>
      <c r="E104" s="3">
        <f>PRP_inflation!E222-PRP_inflation!D222</f>
        <v>162219.59218011424</v>
      </c>
      <c r="F104" s="3">
        <f>PRP_inflation!F222-PRP_inflation!E222</f>
        <v>44402.14383944869</v>
      </c>
      <c r="G104" s="3">
        <f>PRP_inflation!G222-PRP_inflation!F222</f>
        <v>-257210.88739457726</v>
      </c>
      <c r="H104" s="3">
        <f>PRP_inflation!H222-PRP_inflation!G222</f>
        <v>12560.590336920694</v>
      </c>
      <c r="I104" s="3">
        <f>PRP_inflation!I222-PRP_inflation!H222</f>
        <v>1531.8339111581445</v>
      </c>
      <c r="J104" s="3">
        <f>PRP_inflation!J222-PRP_inflation!I222</f>
        <v>0</v>
      </c>
      <c r="K104" s="3">
        <f>PRP_inflation!K222-PRP_inflation!J222</f>
        <v>0</v>
      </c>
      <c r="L104" s="3">
        <f>PRP_inflation!L222-PRP_inflation!K222</f>
        <v>0</v>
      </c>
      <c r="M104" s="3">
        <f>PRP_inflation!M222-PRP_inflation!L222</f>
        <v>0</v>
      </c>
      <c r="N104" s="3">
        <f>PRP_inflation!N222-PRP_inflation!M222</f>
        <v>0</v>
      </c>
      <c r="O104" s="3">
        <f>PRP_inflation!O222-PRP_inflation!N222</f>
        <v>0</v>
      </c>
      <c r="P104" s="10">
        <f>PRP_inflation!P222-PRP_inflation!O222</f>
        <v>0</v>
      </c>
      <c r="Q104" s="26">
        <f>Q$69*PRP_NCL_fin!Q84</f>
        <v>0</v>
      </c>
      <c r="R104" s="3">
        <f t="shared" si="21"/>
        <v>1015</v>
      </c>
      <c r="S104" s="3">
        <f t="shared" ref="S104:S118" si="22">SUM(B104:Q104)</f>
        <v>11073559.895138426</v>
      </c>
      <c r="T104" s="3">
        <f>SUM($B104:P104)</f>
        <v>11073559.895138426</v>
      </c>
      <c r="U104" s="3">
        <f t="shared" ref="U104:U118" si="23">S104-T104</f>
        <v>0</v>
      </c>
    </row>
    <row r="105" spans="1:21">
      <c r="A105" s="8" t="s">
        <v>17</v>
      </c>
      <c r="B105" s="3">
        <f>PRP_inflation!B223</f>
        <v>1226944.2318431376</v>
      </c>
      <c r="C105" s="3">
        <f>PRP_inflation!C223-PRP_inflation!B223</f>
        <v>3354063.4177130484</v>
      </c>
      <c r="D105" s="3">
        <f>PRP_inflation!D223-PRP_inflation!C223</f>
        <v>3013078.4469717238</v>
      </c>
      <c r="E105" s="3">
        <f>PRP_inflation!E223-PRP_inflation!D223</f>
        <v>-418773.53229794279</v>
      </c>
      <c r="F105" s="3">
        <f>PRP_inflation!F223-PRP_inflation!E223</f>
        <v>43732.160748689435</v>
      </c>
      <c r="G105" s="3">
        <f>PRP_inflation!G223-PRP_inflation!F223</f>
        <v>57799.78371597454</v>
      </c>
      <c r="H105" s="3">
        <f>PRP_inflation!H223-PRP_inflation!G223</f>
        <v>18537.681111851707</v>
      </c>
      <c r="I105" s="3">
        <f>PRP_inflation!I223-PRP_inflation!H223</f>
        <v>0</v>
      </c>
      <c r="J105" s="3">
        <f>PRP_inflation!J223-PRP_inflation!I223</f>
        <v>0</v>
      </c>
      <c r="K105" s="3">
        <f>PRP_inflation!K223-PRP_inflation!J223</f>
        <v>0</v>
      </c>
      <c r="L105" s="3">
        <f>PRP_inflation!L223-PRP_inflation!K223</f>
        <v>0</v>
      </c>
      <c r="M105" s="3">
        <f>PRP_inflation!M223-PRP_inflation!L223</f>
        <v>0</v>
      </c>
      <c r="N105" s="3">
        <f>PRP_inflation!N223-PRP_inflation!M223</f>
        <v>0</v>
      </c>
      <c r="O105" s="10">
        <f>PRP_inflation!O223-PRP_inflation!N223</f>
        <v>0</v>
      </c>
      <c r="P105" s="23">
        <f>P$69*PRP_NCL_fin!P85</f>
        <v>0</v>
      </c>
      <c r="Q105" s="27">
        <f>Q$69*PRP_NCL_fin!Q85</f>
        <v>0</v>
      </c>
      <c r="R105" s="3">
        <f t="shared" si="21"/>
        <v>1104</v>
      </c>
      <c r="S105" s="3">
        <f t="shared" si="22"/>
        <v>7295382.1898064828</v>
      </c>
      <c r="T105" s="3">
        <f>SUM($B105:O105)</f>
        <v>7295382.1898064828</v>
      </c>
      <c r="U105" s="3">
        <f t="shared" si="23"/>
        <v>0</v>
      </c>
    </row>
    <row r="106" spans="1:21">
      <c r="A106" s="8" t="s">
        <v>18</v>
      </c>
      <c r="B106" s="3">
        <f>PRP_inflation!B224</f>
        <v>23849785.120758038</v>
      </c>
      <c r="C106" s="3">
        <f>PRP_inflation!C224-PRP_inflation!B224</f>
        <v>17768596.560369361</v>
      </c>
      <c r="D106" s="3">
        <f>PRP_inflation!D224-PRP_inflation!C224</f>
        <v>2869012.8234169185</v>
      </c>
      <c r="E106" s="3">
        <f>PRP_inflation!E224-PRP_inflation!D224</f>
        <v>-1965537.5259144753</v>
      </c>
      <c r="F106" s="3">
        <f>PRP_inflation!F224-PRP_inflation!E224</f>
        <v>68651.975234337151</v>
      </c>
      <c r="G106" s="3">
        <f>PRP_inflation!G224-PRP_inflation!F224</f>
        <v>74290.831207573414</v>
      </c>
      <c r="H106" s="3">
        <f>PRP_inflation!H224-PRP_inflation!G224</f>
        <v>35888.481472685933</v>
      </c>
      <c r="I106" s="3">
        <f>PRP_inflation!I224-PRP_inflation!H224</f>
        <v>0</v>
      </c>
      <c r="J106" s="3">
        <f>PRP_inflation!J224-PRP_inflation!I224</f>
        <v>0</v>
      </c>
      <c r="K106" s="3">
        <f>PRP_inflation!K224-PRP_inflation!J224</f>
        <v>0</v>
      </c>
      <c r="L106" s="3">
        <f>PRP_inflation!L224-PRP_inflation!K224</f>
        <v>0</v>
      </c>
      <c r="M106" s="3">
        <f>PRP_inflation!M224-PRP_inflation!L224</f>
        <v>0</v>
      </c>
      <c r="N106" s="10">
        <f>PRP_inflation!N224-PRP_inflation!M224</f>
        <v>0</v>
      </c>
      <c r="O106" s="23">
        <f>O$69*PRP_NCL_fin!O86</f>
        <v>0</v>
      </c>
      <c r="P106" s="23">
        <f>P$69*PRP_NCL_fin!P86</f>
        <v>0</v>
      </c>
      <c r="Q106" s="27">
        <f>Q$69*PRP_NCL_fin!Q86</f>
        <v>0</v>
      </c>
      <c r="R106" s="3">
        <f t="shared" si="21"/>
        <v>1604</v>
      </c>
      <c r="S106" s="3">
        <f t="shared" si="22"/>
        <v>42700688.266544439</v>
      </c>
      <c r="T106" s="3">
        <f>SUM($B106:N106)</f>
        <v>42700688.266544439</v>
      </c>
      <c r="U106" s="3">
        <f t="shared" si="23"/>
        <v>0</v>
      </c>
    </row>
    <row r="107" spans="1:21">
      <c r="A107" s="8" t="s">
        <v>19</v>
      </c>
      <c r="B107" s="3">
        <f>PRP_inflation!B225</f>
        <v>8951641.7153129466</v>
      </c>
      <c r="C107" s="3">
        <f>PRP_inflation!C225-PRP_inflation!B225</f>
        <v>6297208.4635805003</v>
      </c>
      <c r="D107" s="3">
        <f>PRP_inflation!D225-PRP_inflation!C225</f>
        <v>166366.26681960188</v>
      </c>
      <c r="E107" s="3">
        <f>PRP_inflation!E225-PRP_inflation!D225</f>
        <v>269601.60403315909</v>
      </c>
      <c r="F107" s="3">
        <f>PRP_inflation!F225-PRP_inflation!E225</f>
        <v>85549.18775786832</v>
      </c>
      <c r="G107" s="3">
        <f>PRP_inflation!G225-PRP_inflation!F225</f>
        <v>-239458.95286489278</v>
      </c>
      <c r="H107" s="3">
        <f>PRP_inflation!H225-PRP_inflation!G225</f>
        <v>0</v>
      </c>
      <c r="I107" s="3">
        <f>PRP_inflation!I225-PRP_inflation!H225</f>
        <v>6730.2790488991886</v>
      </c>
      <c r="J107" s="3">
        <f>PRP_inflation!J225-PRP_inflation!I225</f>
        <v>0</v>
      </c>
      <c r="K107" s="3">
        <f>PRP_inflation!K225-PRP_inflation!J225</f>
        <v>0</v>
      </c>
      <c r="L107" s="3">
        <f>PRP_inflation!L225-PRP_inflation!K225</f>
        <v>0</v>
      </c>
      <c r="M107" s="10">
        <f>PRP_inflation!M225-PRP_inflation!L225</f>
        <v>0</v>
      </c>
      <c r="N107" s="23">
        <f>N$69*PRP_NCL_fin!N87</f>
        <v>0</v>
      </c>
      <c r="O107" s="23">
        <f>O$69*PRP_NCL_fin!O87</f>
        <v>0</v>
      </c>
      <c r="P107" s="23">
        <f>P$69*PRP_NCL_fin!P87</f>
        <v>0</v>
      </c>
      <c r="Q107" s="27">
        <f>Q$69*PRP_NCL_fin!Q87</f>
        <v>0</v>
      </c>
      <c r="R107" s="3">
        <f t="shared" si="21"/>
        <v>1253</v>
      </c>
      <c r="S107" s="3">
        <f t="shared" si="22"/>
        <v>15537638.563688083</v>
      </c>
      <c r="T107" s="3">
        <f>SUM($B107:M107)</f>
        <v>15537638.563688083</v>
      </c>
      <c r="U107" s="3">
        <f t="shared" si="23"/>
        <v>0</v>
      </c>
    </row>
    <row r="108" spans="1:21">
      <c r="A108" s="8" t="s">
        <v>20</v>
      </c>
      <c r="B108" s="3">
        <f>PRP_inflation!B226</f>
        <v>11296029.478171898</v>
      </c>
      <c r="C108" s="3">
        <f>PRP_inflation!C226-PRP_inflation!B226</f>
        <v>4494092.4254195187</v>
      </c>
      <c r="D108" s="3">
        <f>PRP_inflation!D226-PRP_inflation!C226</f>
        <v>912747.00859430619</v>
      </c>
      <c r="E108" s="3">
        <f>PRP_inflation!E226-PRP_inflation!D226</f>
        <v>-723609.9031475652</v>
      </c>
      <c r="F108" s="3">
        <f>PRP_inflation!F226-PRP_inflation!E226</f>
        <v>75057.859171165153</v>
      </c>
      <c r="G108" s="3">
        <f>PRP_inflation!G226-PRP_inflation!F226</f>
        <v>-440241.43779517338</v>
      </c>
      <c r="H108" s="3">
        <f>PRP_inflation!H226-PRP_inflation!G226</f>
        <v>0</v>
      </c>
      <c r="I108" s="3">
        <f>PRP_inflation!I226-PRP_inflation!H226</f>
        <v>0</v>
      </c>
      <c r="J108" s="3">
        <f>PRP_inflation!J226-PRP_inflation!I226</f>
        <v>0</v>
      </c>
      <c r="K108" s="3">
        <f>PRP_inflation!K226-PRP_inflation!J226</f>
        <v>0</v>
      </c>
      <c r="L108" s="10">
        <f>PRP_inflation!L226-PRP_inflation!K226</f>
        <v>0</v>
      </c>
      <c r="M108" s="23">
        <f>M$69*PRP_NCL_fin!M88</f>
        <v>0</v>
      </c>
      <c r="N108" s="23">
        <f>N$69*PRP_NCL_fin!N88</f>
        <v>0</v>
      </c>
      <c r="O108" s="23">
        <f>O$69*PRP_NCL_fin!O88</f>
        <v>0</v>
      </c>
      <c r="P108" s="23">
        <f>P$69*PRP_NCL_fin!P88</f>
        <v>0</v>
      </c>
      <c r="Q108" s="27">
        <f>Q$69*PRP_NCL_fin!Q88</f>
        <v>0</v>
      </c>
      <c r="R108" s="3">
        <f t="shared" si="21"/>
        <v>1324</v>
      </c>
      <c r="S108" s="3">
        <f t="shared" si="22"/>
        <v>15614075.43041415</v>
      </c>
      <c r="T108" s="3">
        <f>SUM($B108:L108)</f>
        <v>15614075.43041415</v>
      </c>
      <c r="U108" s="3">
        <f t="shared" si="23"/>
        <v>0</v>
      </c>
    </row>
    <row r="109" spans="1:21">
      <c r="A109" s="8" t="s">
        <v>21</v>
      </c>
      <c r="B109" s="3">
        <f>PRP_inflation!B227</f>
        <v>18758110.768297255</v>
      </c>
      <c r="C109" s="3">
        <f>PRP_inflation!C227-PRP_inflation!B227</f>
        <v>9362016.1388831176</v>
      </c>
      <c r="D109" s="3">
        <f>PRP_inflation!D227-PRP_inflation!C227</f>
        <v>4129125.7663351335</v>
      </c>
      <c r="E109" s="3">
        <f>PRP_inflation!E227-PRP_inflation!D227</f>
        <v>-1635053.2744057812</v>
      </c>
      <c r="F109" s="3">
        <f>PRP_inflation!F227-PRP_inflation!E227</f>
        <v>87590.798837542534</v>
      </c>
      <c r="G109" s="3">
        <f>PRP_inflation!G227-PRP_inflation!F227</f>
        <v>99609.561462856829</v>
      </c>
      <c r="H109" s="3">
        <f>PRP_inflation!H227-PRP_inflation!G227</f>
        <v>0</v>
      </c>
      <c r="I109" s="3">
        <f>PRP_inflation!I227-PRP_inflation!H227</f>
        <v>0</v>
      </c>
      <c r="J109" s="3">
        <f>PRP_inflation!J227-PRP_inflation!I227</f>
        <v>0</v>
      </c>
      <c r="K109" s="10">
        <f>PRP_inflation!K227-PRP_inflation!J227</f>
        <v>0</v>
      </c>
      <c r="L109" s="23">
        <f>L$69*PRP_NCL_fin!L89</f>
        <v>0</v>
      </c>
      <c r="M109" s="23">
        <f>M$69*PRP_NCL_fin!M89</f>
        <v>0</v>
      </c>
      <c r="N109" s="23">
        <f>N$69*PRP_NCL_fin!N89</f>
        <v>0</v>
      </c>
      <c r="O109" s="23">
        <f>O$69*PRP_NCL_fin!O89</f>
        <v>0</v>
      </c>
      <c r="P109" s="23">
        <f>P$69*PRP_NCL_fin!P89</f>
        <v>0</v>
      </c>
      <c r="Q109" s="27">
        <f>Q$69*PRP_NCL_fin!Q89</f>
        <v>0</v>
      </c>
      <c r="R109" s="3">
        <f t="shared" si="21"/>
        <v>1874</v>
      </c>
      <c r="S109" s="3">
        <f t="shared" si="22"/>
        <v>30801399.759410124</v>
      </c>
      <c r="T109" s="3">
        <f>SUM($B109:K109)</f>
        <v>30801399.759410124</v>
      </c>
      <c r="U109" s="3">
        <f t="shared" si="23"/>
        <v>0</v>
      </c>
    </row>
    <row r="110" spans="1:21">
      <c r="A110" s="8" t="s">
        <v>22</v>
      </c>
      <c r="B110" s="3">
        <f>PRP_inflation!B228</f>
        <v>23428256.527611736</v>
      </c>
      <c r="C110" s="3">
        <f>PRP_inflation!C228-PRP_inflation!B228</f>
        <v>20534798.157416593</v>
      </c>
      <c r="D110" s="3">
        <f>PRP_inflation!D228-PRP_inflation!C228</f>
        <v>6389574.8317547366</v>
      </c>
      <c r="E110" s="3">
        <f>PRP_inflation!E228-PRP_inflation!D228</f>
        <v>-5113210.2474973053</v>
      </c>
      <c r="F110" s="3">
        <f>PRP_inflation!F228-PRP_inflation!E228</f>
        <v>120480.37970458716</v>
      </c>
      <c r="G110" s="3">
        <f>PRP_inflation!G228-PRP_inflation!F228</f>
        <v>122958.18111199141</v>
      </c>
      <c r="H110" s="3">
        <f>PRP_inflation!H228-PRP_inflation!G228</f>
        <v>0</v>
      </c>
      <c r="I110" s="3">
        <f>PRP_inflation!I228-PRP_inflation!H228</f>
        <v>0</v>
      </c>
      <c r="J110" s="10">
        <f>PRP_inflation!J228-PRP_inflation!I228</f>
        <v>0</v>
      </c>
      <c r="K110" s="23">
        <f>K$69*PRP_NCL_fin!K90</f>
        <v>0</v>
      </c>
      <c r="L110" s="23">
        <f>L$69*PRP_NCL_fin!L90</f>
        <v>0</v>
      </c>
      <c r="M110" s="23">
        <f>M$69*PRP_NCL_fin!M90</f>
        <v>0</v>
      </c>
      <c r="N110" s="23">
        <f>N$69*PRP_NCL_fin!N90</f>
        <v>0</v>
      </c>
      <c r="O110" s="23">
        <f>O$69*PRP_NCL_fin!O90</f>
        <v>0</v>
      </c>
      <c r="P110" s="23">
        <f>P$69*PRP_NCL_fin!P90</f>
        <v>0</v>
      </c>
      <c r="Q110" s="27">
        <f>Q$69*PRP_NCL_fin!Q90</f>
        <v>0</v>
      </c>
      <c r="R110" s="3">
        <f t="shared" si="21"/>
        <v>1912</v>
      </c>
      <c r="S110" s="3">
        <f t="shared" si="22"/>
        <v>45482857.830102339</v>
      </c>
      <c r="T110" s="3">
        <f>SUM($B110:J110)</f>
        <v>45482857.830102339</v>
      </c>
      <c r="U110" s="3">
        <f t="shared" si="23"/>
        <v>0</v>
      </c>
    </row>
    <row r="111" spans="1:21">
      <c r="A111" s="8" t="s">
        <v>23</v>
      </c>
      <c r="B111" s="3">
        <f>PRP_inflation!B229</f>
        <v>18527963.929663099</v>
      </c>
      <c r="C111" s="3">
        <f>PRP_inflation!C229-PRP_inflation!B229</f>
        <v>8102830.5448115505</v>
      </c>
      <c r="D111" s="3">
        <f>PRP_inflation!D229-PRP_inflation!C229</f>
        <v>-1308409.5226434916</v>
      </c>
      <c r="E111" s="3">
        <f>PRP_inflation!E229-PRP_inflation!D229</f>
        <v>36520.608707156032</v>
      </c>
      <c r="F111" s="3">
        <f>PRP_inflation!F229-PRP_inflation!E229</f>
        <v>25011.651259411126</v>
      </c>
      <c r="G111" s="3">
        <f>PRP_inflation!G229-PRP_inflation!F229</f>
        <v>0</v>
      </c>
      <c r="H111" s="3">
        <f>PRP_inflation!H229-PRP_inflation!G229</f>
        <v>7909.5184196308255</v>
      </c>
      <c r="I111" s="10">
        <f>PRP_inflation!I229-PRP_inflation!H229</f>
        <v>0</v>
      </c>
      <c r="J111" s="23">
        <f>J$69*PRP_NCL_fin!J91</f>
        <v>0</v>
      </c>
      <c r="K111" s="23">
        <f>K$69*PRP_NCL_fin!K91</f>
        <v>0</v>
      </c>
      <c r="L111" s="23">
        <f>L$69*PRP_NCL_fin!L91</f>
        <v>0</v>
      </c>
      <c r="M111" s="23">
        <f>M$69*PRP_NCL_fin!M91</f>
        <v>0</v>
      </c>
      <c r="N111" s="23">
        <f>N$69*PRP_NCL_fin!N91</f>
        <v>0</v>
      </c>
      <c r="O111" s="23">
        <f>O$69*PRP_NCL_fin!O91</f>
        <v>0</v>
      </c>
      <c r="P111" s="23">
        <f>P$69*PRP_NCL_fin!P91</f>
        <v>0</v>
      </c>
      <c r="Q111" s="27">
        <f>Q$69*PRP_NCL_fin!Q91</f>
        <v>0</v>
      </c>
      <c r="R111" s="3">
        <f t="shared" si="21"/>
        <v>1851</v>
      </c>
      <c r="S111" s="3">
        <f t="shared" si="22"/>
        <v>25391826.730217356</v>
      </c>
      <c r="T111" s="3">
        <f>SUM($B111:I111)</f>
        <v>25391826.730217356</v>
      </c>
      <c r="U111" s="3">
        <f t="shared" si="23"/>
        <v>0</v>
      </c>
    </row>
    <row r="112" spans="1:21">
      <c r="A112" s="8" t="s">
        <v>24</v>
      </c>
      <c r="B112" s="3">
        <f>PRP_inflation!B230</f>
        <v>14237047.966856556</v>
      </c>
      <c r="C112" s="3">
        <f>PRP_inflation!C230-PRP_inflation!B230</f>
        <v>6657343.608416466</v>
      </c>
      <c r="D112" s="3">
        <f>PRP_inflation!D230-PRP_inflation!C230</f>
        <v>383714.86571999639</v>
      </c>
      <c r="E112" s="3">
        <f>PRP_inflation!E230-PRP_inflation!D230</f>
        <v>47803.16489584744</v>
      </c>
      <c r="F112" s="3">
        <f>PRP_inflation!F230-PRP_inflation!E230</f>
        <v>32147.425108578056</v>
      </c>
      <c r="G112" s="3">
        <f>PRP_inflation!G230-PRP_inflation!F230</f>
        <v>-170172.01436952129</v>
      </c>
      <c r="H112" s="10">
        <f>PRP_inflation!H230-PRP_inflation!G230</f>
        <v>0</v>
      </c>
      <c r="I112" s="23">
        <f>I$69*PRP_NCL_fin!I92</f>
        <v>0</v>
      </c>
      <c r="J112" s="23">
        <f>J$69*PRP_NCL_fin!J92</f>
        <v>0</v>
      </c>
      <c r="K112" s="23">
        <f>K$69*PRP_NCL_fin!K92</f>
        <v>0</v>
      </c>
      <c r="L112" s="23">
        <f>L$69*PRP_NCL_fin!L92</f>
        <v>0</v>
      </c>
      <c r="M112" s="23">
        <f>M$69*PRP_NCL_fin!M92</f>
        <v>0</v>
      </c>
      <c r="N112" s="23">
        <f>N$69*PRP_NCL_fin!N92</f>
        <v>0</v>
      </c>
      <c r="O112" s="23">
        <f>O$69*PRP_NCL_fin!O92</f>
        <v>0</v>
      </c>
      <c r="P112" s="23">
        <f>P$69*PRP_NCL_fin!P92</f>
        <v>0</v>
      </c>
      <c r="Q112" s="27">
        <f>Q$69*PRP_NCL_fin!Q92</f>
        <v>0</v>
      </c>
      <c r="R112" s="3">
        <f t="shared" si="21"/>
        <v>1774</v>
      </c>
      <c r="S112" s="3">
        <f t="shared" si="22"/>
        <v>21187885.016627923</v>
      </c>
      <c r="T112" s="3">
        <f>SUM($B112:H112)</f>
        <v>21187885.016627923</v>
      </c>
      <c r="U112" s="3">
        <f t="shared" si="23"/>
        <v>0</v>
      </c>
    </row>
    <row r="113" spans="1:21">
      <c r="A113" s="8" t="s">
        <v>25</v>
      </c>
      <c r="B113" s="3">
        <f>PRP_inflation!B231</f>
        <v>22429226.177720632</v>
      </c>
      <c r="C113" s="3">
        <f>PRP_inflation!C231-PRP_inflation!B231</f>
        <v>17256070.438895386</v>
      </c>
      <c r="D113" s="3">
        <f>PRP_inflation!D231-PRP_inflation!C231</f>
        <v>659860.10629770905</v>
      </c>
      <c r="E113" s="3">
        <f>PRP_inflation!E231-PRP_inflation!D231</f>
        <v>81770.810937710106</v>
      </c>
      <c r="F113" s="3">
        <f>PRP_inflation!F231-PRP_inflation!E231</f>
        <v>-158411.00073676556</v>
      </c>
      <c r="G113" s="10">
        <f>PRP_inflation!G231-PRP_inflation!F231</f>
        <v>0</v>
      </c>
      <c r="H113" s="23">
        <f>H$69*PRP_NCL_fin!H93</f>
        <v>0</v>
      </c>
      <c r="I113" s="23">
        <f>I$69*PRP_NCL_fin!I93</f>
        <v>0</v>
      </c>
      <c r="J113" s="23">
        <f>J$69*PRP_NCL_fin!J93</f>
        <v>0</v>
      </c>
      <c r="K113" s="23">
        <f>K$69*PRP_NCL_fin!K93</f>
        <v>0</v>
      </c>
      <c r="L113" s="23">
        <f>L$69*PRP_NCL_fin!L93</f>
        <v>0</v>
      </c>
      <c r="M113" s="23">
        <f>M$69*PRP_NCL_fin!M93</f>
        <v>0</v>
      </c>
      <c r="N113" s="23">
        <f>N$69*PRP_NCL_fin!N93</f>
        <v>0</v>
      </c>
      <c r="O113" s="23">
        <f>O$69*PRP_NCL_fin!O93</f>
        <v>0</v>
      </c>
      <c r="P113" s="23">
        <f>P$69*PRP_NCL_fin!P93</f>
        <v>0</v>
      </c>
      <c r="Q113" s="27">
        <f>Q$69*PRP_NCL_fin!Q93</f>
        <v>0</v>
      </c>
      <c r="R113" s="3">
        <f t="shared" si="21"/>
        <v>2256</v>
      </c>
      <c r="S113" s="3">
        <f t="shared" si="22"/>
        <v>40268516.533114672</v>
      </c>
      <c r="T113" s="3">
        <f>SUM($B113:G113)</f>
        <v>40268516.533114672</v>
      </c>
      <c r="U113" s="3">
        <f t="shared" si="23"/>
        <v>0</v>
      </c>
    </row>
    <row r="114" spans="1:21">
      <c r="A114" s="8" t="s">
        <v>26</v>
      </c>
      <c r="B114" s="3">
        <f>PRP_inflation!B232</f>
        <v>49895608.822750323</v>
      </c>
      <c r="C114" s="3">
        <f>PRP_inflation!C232-PRP_inflation!B232</f>
        <v>37519629.873174451</v>
      </c>
      <c r="D114" s="3">
        <f>PRP_inflation!D232-PRP_inflation!C232</f>
        <v>1172315.9153288454</v>
      </c>
      <c r="E114" s="3">
        <f>PRP_inflation!E232-PRP_inflation!D232</f>
        <v>-1407978.90479891</v>
      </c>
      <c r="F114" s="10">
        <f>PRP_inflation!F232-PRP_inflation!E232</f>
        <v>35351.398106008768</v>
      </c>
      <c r="G114" s="23">
        <f>G$69*PRP_NCL_fin!G94</f>
        <v>0</v>
      </c>
      <c r="H114" s="23">
        <f>H$69*PRP_NCL_fin!H94</f>
        <v>0</v>
      </c>
      <c r="I114" s="23">
        <f>I$69*PRP_NCL_fin!I94</f>
        <v>0</v>
      </c>
      <c r="J114" s="23">
        <f>J$69*PRP_NCL_fin!J94</f>
        <v>0</v>
      </c>
      <c r="K114" s="23">
        <f>K$69*PRP_NCL_fin!K94</f>
        <v>0</v>
      </c>
      <c r="L114" s="23">
        <f>L$69*PRP_NCL_fin!L94</f>
        <v>0</v>
      </c>
      <c r="M114" s="23">
        <f>M$69*PRP_NCL_fin!M94</f>
        <v>0</v>
      </c>
      <c r="N114" s="23">
        <f>N$69*PRP_NCL_fin!N94</f>
        <v>0</v>
      </c>
      <c r="O114" s="23">
        <f>O$69*PRP_NCL_fin!O94</f>
        <v>0</v>
      </c>
      <c r="P114" s="23">
        <f>P$69*PRP_NCL_fin!P94</f>
        <v>0</v>
      </c>
      <c r="Q114" s="27">
        <f>Q$69*PRP_NCL_fin!Q94</f>
        <v>0</v>
      </c>
      <c r="R114" s="3">
        <f t="shared" si="21"/>
        <v>3074</v>
      </c>
      <c r="S114" s="3">
        <f t="shared" si="22"/>
        <v>87214927.104560718</v>
      </c>
      <c r="T114" s="3">
        <f>SUM($B114:F114)</f>
        <v>87214927.104560718</v>
      </c>
      <c r="U114" s="3">
        <f t="shared" si="23"/>
        <v>0</v>
      </c>
    </row>
    <row r="115" spans="1:21">
      <c r="A115" s="8" t="s">
        <v>27</v>
      </c>
      <c r="B115" s="3">
        <f>PRP_inflation!B233</f>
        <v>22179636.788689595</v>
      </c>
      <c r="C115" s="3">
        <f>PRP_inflation!C233-PRP_inflation!B233</f>
        <v>12024185.892485421</v>
      </c>
      <c r="D115" s="3">
        <f>PRP_inflation!D233-PRP_inflation!C233</f>
        <v>2163973.1133850142</v>
      </c>
      <c r="E115" s="10">
        <f>PRP_inflation!E233-PRP_inflation!D233</f>
        <v>349626.36984590441</v>
      </c>
      <c r="F115" s="23">
        <f>F$69*PRP_NCL_fin!F95</f>
        <v>-110000</v>
      </c>
      <c r="G115" s="23">
        <f>G$69*PRP_NCL_fin!G95</f>
        <v>0</v>
      </c>
      <c r="H115" s="23">
        <f>H$69*PRP_NCL_fin!H95</f>
        <v>0</v>
      </c>
      <c r="I115" s="23">
        <f>I$69*PRP_NCL_fin!I95</f>
        <v>0</v>
      </c>
      <c r="J115" s="23">
        <f>J$69*PRP_NCL_fin!J95</f>
        <v>0</v>
      </c>
      <c r="K115" s="23">
        <f>K$69*PRP_NCL_fin!K95</f>
        <v>0</v>
      </c>
      <c r="L115" s="23">
        <f>L$69*PRP_NCL_fin!L95</f>
        <v>0</v>
      </c>
      <c r="M115" s="23">
        <f>M$69*PRP_NCL_fin!M95</f>
        <v>0</v>
      </c>
      <c r="N115" s="23">
        <f>N$69*PRP_NCL_fin!N95</f>
        <v>0</v>
      </c>
      <c r="O115" s="23">
        <f>O$69*PRP_NCL_fin!O95</f>
        <v>0</v>
      </c>
      <c r="P115" s="23">
        <f>P$69*PRP_NCL_fin!P95</f>
        <v>0</v>
      </c>
      <c r="Q115" s="27">
        <f>Q$69*PRP_NCL_fin!Q95</f>
        <v>0</v>
      </c>
      <c r="R115" s="3">
        <f t="shared" si="21"/>
        <v>2628</v>
      </c>
      <c r="S115" s="3">
        <f t="shared" si="22"/>
        <v>36607422.164405935</v>
      </c>
      <c r="T115" s="3">
        <f>SUM($B115:E115)</f>
        <v>36717422.164405935</v>
      </c>
      <c r="U115" s="3">
        <f t="shared" si="23"/>
        <v>-110000</v>
      </c>
    </row>
    <row r="116" spans="1:21">
      <c r="A116" s="8" t="s">
        <v>28</v>
      </c>
      <c r="B116" s="3">
        <f>PRP_inflation!B234</f>
        <v>25186717.858801726</v>
      </c>
      <c r="C116" s="3">
        <f>PRP_inflation!C234-PRP_inflation!B234</f>
        <v>14632131.54329842</v>
      </c>
      <c r="D116" s="10">
        <f>PRP_inflation!D234-PRP_inflation!C234</f>
        <v>914848.75066252053</v>
      </c>
      <c r="E116" s="23">
        <f>E$69*PRP_NCL_fin!E96</f>
        <v>-165599.99999999974</v>
      </c>
      <c r="F116" s="23">
        <f>F$69*PRP_NCL_fin!F96</f>
        <v>-103500.00000000012</v>
      </c>
      <c r="G116" s="23">
        <f>G$69*PRP_NCL_fin!G96</f>
        <v>0</v>
      </c>
      <c r="H116" s="23">
        <f>H$69*PRP_NCL_fin!H96</f>
        <v>0</v>
      </c>
      <c r="I116" s="23">
        <f>I$69*PRP_NCL_fin!I96</f>
        <v>0</v>
      </c>
      <c r="J116" s="23">
        <f>J$69*PRP_NCL_fin!J96</f>
        <v>0</v>
      </c>
      <c r="K116" s="23">
        <f>K$69*PRP_NCL_fin!K96</f>
        <v>0</v>
      </c>
      <c r="L116" s="23">
        <f>L$69*PRP_NCL_fin!L96</f>
        <v>0</v>
      </c>
      <c r="M116" s="23">
        <f>M$69*PRP_NCL_fin!M96</f>
        <v>0</v>
      </c>
      <c r="N116" s="23">
        <f>N$69*PRP_NCL_fin!N96</f>
        <v>0</v>
      </c>
      <c r="O116" s="23">
        <f>O$69*PRP_NCL_fin!O96</f>
        <v>0</v>
      </c>
      <c r="P116" s="23">
        <f>P$69*PRP_NCL_fin!P96</f>
        <v>0</v>
      </c>
      <c r="Q116" s="27">
        <f>Q$69*PRP_NCL_fin!Q96</f>
        <v>0</v>
      </c>
      <c r="R116" s="3">
        <f t="shared" si="21"/>
        <v>2935</v>
      </c>
      <c r="S116" s="3">
        <f t="shared" si="22"/>
        <v>40464598.152762666</v>
      </c>
      <c r="T116" s="3">
        <f>SUM($B116:D116)</f>
        <v>40733698.152762666</v>
      </c>
      <c r="U116" s="3">
        <f t="shared" si="23"/>
        <v>-269100</v>
      </c>
    </row>
    <row r="117" spans="1:21">
      <c r="A117" s="8" t="s">
        <v>29</v>
      </c>
      <c r="B117" s="3">
        <f>PRP_inflation!B235</f>
        <v>31798132.873393092</v>
      </c>
      <c r="C117" s="10">
        <f>PRP_inflation!C235-PRP_inflation!B235</f>
        <v>17471650.590657894</v>
      </c>
      <c r="D117" s="23">
        <f>D$69*PRP_NCL_fin!D97</f>
        <v>1080240.0000000014</v>
      </c>
      <c r="E117" s="23">
        <f>E$69*PRP_NCL_fin!E97</f>
        <v>-205759.99999999968</v>
      </c>
      <c r="F117" s="23">
        <f>F$69*PRP_NCL_fin!F97</f>
        <v>-128600.00000000013</v>
      </c>
      <c r="G117" s="23">
        <f>G$69*PRP_NCL_fin!G97</f>
        <v>0</v>
      </c>
      <c r="H117" s="23">
        <f>H$69*PRP_NCL_fin!H97</f>
        <v>0</v>
      </c>
      <c r="I117" s="23">
        <f>I$69*PRP_NCL_fin!I97</f>
        <v>0</v>
      </c>
      <c r="J117" s="23">
        <f>J$69*PRP_NCL_fin!J97</f>
        <v>0</v>
      </c>
      <c r="K117" s="23">
        <f>K$69*PRP_NCL_fin!K97</f>
        <v>0</v>
      </c>
      <c r="L117" s="23">
        <f>L$69*PRP_NCL_fin!L97</f>
        <v>0</v>
      </c>
      <c r="M117" s="23">
        <f>M$69*PRP_NCL_fin!M97</f>
        <v>0</v>
      </c>
      <c r="N117" s="23">
        <f>N$69*PRP_NCL_fin!N97</f>
        <v>0</v>
      </c>
      <c r="O117" s="23">
        <f>O$69*PRP_NCL_fin!O97</f>
        <v>0</v>
      </c>
      <c r="P117" s="23">
        <f>P$69*PRP_NCL_fin!P97</f>
        <v>0</v>
      </c>
      <c r="Q117" s="27">
        <f>Q$69*PRP_NCL_fin!Q97</f>
        <v>0</v>
      </c>
      <c r="R117" s="3">
        <f t="shared" si="21"/>
        <v>2764.2400000000002</v>
      </c>
      <c r="S117" s="3">
        <f t="shared" si="22"/>
        <v>50015663.464050986</v>
      </c>
      <c r="T117" s="3">
        <f>SUM($B117:C117)</f>
        <v>49269783.464050986</v>
      </c>
      <c r="U117" s="3">
        <f t="shared" si="23"/>
        <v>745880</v>
      </c>
    </row>
    <row r="118" spans="1:21">
      <c r="A118" s="9" t="s">
        <v>30</v>
      </c>
      <c r="B118" s="10">
        <f>PRP_inflation!B236</f>
        <v>51921649.196140073</v>
      </c>
      <c r="C118" s="24">
        <f>C$69*PRP_NCL_fin!C98</f>
        <v>34253476.833333336</v>
      </c>
      <c r="D118" s="25">
        <f>D$69*PRP_NCL_fin!D98</f>
        <v>1580929.7000000016</v>
      </c>
      <c r="E118" s="25">
        <f>E$69*PRP_NCL_fin!E98</f>
        <v>-301129.46666666609</v>
      </c>
      <c r="F118" s="25">
        <f>F$69*PRP_NCL_fin!F98</f>
        <v>-188205.91666666683</v>
      </c>
      <c r="G118" s="25">
        <f>G$69*PRP_NCL_fin!G98</f>
        <v>0</v>
      </c>
      <c r="H118" s="25">
        <f>H$69*PRP_NCL_fin!H98</f>
        <v>0</v>
      </c>
      <c r="I118" s="25">
        <f>I$69*PRP_NCL_fin!I98</f>
        <v>0</v>
      </c>
      <c r="J118" s="25">
        <f>J$69*PRP_NCL_fin!J98</f>
        <v>0</v>
      </c>
      <c r="K118" s="25">
        <f>K$69*PRP_NCL_fin!K98</f>
        <v>0</v>
      </c>
      <c r="L118" s="25">
        <f>L$69*PRP_NCL_fin!L98</f>
        <v>0</v>
      </c>
      <c r="M118" s="25">
        <f>M$69*PRP_NCL_fin!M98</f>
        <v>0</v>
      </c>
      <c r="N118" s="25">
        <f>N$69*PRP_NCL_fin!N98</f>
        <v>0</v>
      </c>
      <c r="O118" s="25">
        <f>O$69*PRP_NCL_fin!O98</f>
        <v>0</v>
      </c>
      <c r="P118" s="25">
        <f>P$69*PRP_NCL_fin!P98</f>
        <v>0</v>
      </c>
      <c r="Q118" s="28">
        <f>Q$69*PRP_NCL_fin!Q98</f>
        <v>0</v>
      </c>
      <c r="R118" s="3">
        <f t="shared" si="21"/>
        <v>3467.2355000000002</v>
      </c>
      <c r="S118" s="3">
        <f t="shared" si="22"/>
        <v>87266720.346140072</v>
      </c>
      <c r="T118" s="3">
        <f>SUM($B118:B118)</f>
        <v>51921649.196140073</v>
      </c>
      <c r="U118" s="3">
        <f t="shared" si="23"/>
        <v>35345071.149999999</v>
      </c>
    </row>
    <row r="121" spans="1:21">
      <c r="A121" s="1" t="s">
        <v>156</v>
      </c>
    </row>
    <row r="123" spans="1:21">
      <c r="B123" s="1" t="s">
        <v>32</v>
      </c>
    </row>
    <row r="124" spans="1:21">
      <c r="A124" s="4" t="s">
        <v>13</v>
      </c>
      <c r="B124" s="5">
        <v>0</v>
      </c>
      <c r="C124" s="5">
        <v>1</v>
      </c>
      <c r="D124" s="5">
        <v>2</v>
      </c>
      <c r="E124" s="5">
        <v>3</v>
      </c>
      <c r="F124" s="5">
        <v>4</v>
      </c>
      <c r="G124" s="5">
        <v>5</v>
      </c>
      <c r="H124" s="5">
        <v>6</v>
      </c>
      <c r="I124" s="5">
        <v>7</v>
      </c>
      <c r="J124" s="5">
        <v>8</v>
      </c>
      <c r="K124" s="5">
        <v>9</v>
      </c>
      <c r="L124" s="5">
        <v>10</v>
      </c>
      <c r="M124" s="5">
        <v>11</v>
      </c>
      <c r="N124" s="5">
        <v>12</v>
      </c>
      <c r="O124" s="5">
        <v>13</v>
      </c>
      <c r="P124" s="5">
        <v>14</v>
      </c>
      <c r="Q124" s="6">
        <v>15</v>
      </c>
    </row>
    <row r="125" spans="1:21">
      <c r="A125" s="7" t="s">
        <v>15</v>
      </c>
      <c r="B125" s="3"/>
      <c r="C125" s="3"/>
      <c r="D125" s="3"/>
      <c r="E125" s="3"/>
      <c r="F125" s="3"/>
      <c r="G125" s="3"/>
      <c r="H125" s="3"/>
      <c r="I125" s="3"/>
      <c r="J125" s="3"/>
      <c r="K125" s="3"/>
      <c r="L125" s="3"/>
      <c r="M125" s="3"/>
      <c r="N125" s="3"/>
      <c r="O125" s="3"/>
      <c r="P125" s="3"/>
      <c r="Q125" s="10"/>
    </row>
    <row r="126" spans="1:21">
      <c r="A126" s="8" t="s">
        <v>16</v>
      </c>
      <c r="B126" s="3"/>
      <c r="C126" s="3"/>
      <c r="D126" s="3"/>
      <c r="E126" s="3"/>
      <c r="F126" s="3"/>
      <c r="G126" s="3"/>
      <c r="H126" s="3"/>
      <c r="I126" s="3"/>
      <c r="J126" s="3"/>
      <c r="K126" s="3"/>
      <c r="L126" s="3"/>
      <c r="M126" s="3"/>
      <c r="N126" s="3"/>
      <c r="O126" s="3"/>
      <c r="P126" s="10"/>
      <c r="Q126" s="56">
        <f>P127</f>
        <v>1.0165133962515986</v>
      </c>
    </row>
    <row r="127" spans="1:21">
      <c r="A127" s="8" t="s">
        <v>17</v>
      </c>
      <c r="B127" s="3"/>
      <c r="C127" s="3"/>
      <c r="D127" s="3"/>
      <c r="E127" s="3"/>
      <c r="F127" s="3"/>
      <c r="G127" s="3"/>
      <c r="H127" s="3"/>
      <c r="I127" s="3"/>
      <c r="J127" s="3"/>
      <c r="K127" s="3"/>
      <c r="L127" s="3"/>
      <c r="M127" s="3"/>
      <c r="N127" s="3"/>
      <c r="O127" s="10"/>
      <c r="P127" s="54">
        <f t="shared" ref="P127:Q127" si="24">O128</f>
        <v>1.0165133962515986</v>
      </c>
      <c r="Q127" s="55">
        <f t="shared" si="24"/>
        <v>1.0503627685973571</v>
      </c>
    </row>
    <row r="128" spans="1:21">
      <c r="A128" s="8" t="s">
        <v>18</v>
      </c>
      <c r="B128" s="3"/>
      <c r="C128" s="3"/>
      <c r="D128" s="3"/>
      <c r="E128" s="3"/>
      <c r="F128" s="3"/>
      <c r="G128" s="3"/>
      <c r="H128" s="3"/>
      <c r="I128" s="3"/>
      <c r="J128" s="3"/>
      <c r="K128" s="3"/>
      <c r="L128" s="3"/>
      <c r="M128" s="3"/>
      <c r="N128" s="10"/>
      <c r="O128" s="54">
        <f t="shared" ref="O128:Q128" si="25">N129</f>
        <v>1.0165133962515986</v>
      </c>
      <c r="P128" s="54">
        <f t="shared" si="25"/>
        <v>1.0503627685973571</v>
      </c>
      <c r="Q128" s="55">
        <f t="shared" si="25"/>
        <v>1.0853393076016433</v>
      </c>
    </row>
    <row r="129" spans="1:17">
      <c r="A129" s="8" t="s">
        <v>19</v>
      </c>
      <c r="B129" s="3"/>
      <c r="C129" s="3"/>
      <c r="D129" s="3"/>
      <c r="E129" s="3"/>
      <c r="F129" s="3"/>
      <c r="G129" s="3"/>
      <c r="H129" s="3"/>
      <c r="I129" s="3"/>
      <c r="J129" s="3"/>
      <c r="K129" s="3"/>
      <c r="L129" s="3"/>
      <c r="M129" s="10"/>
      <c r="N129" s="54">
        <f t="shared" ref="N129:Q129" si="26">M130</f>
        <v>1.0165133962515986</v>
      </c>
      <c r="O129" s="54">
        <f t="shared" si="26"/>
        <v>1.0503627685973571</v>
      </c>
      <c r="P129" s="54">
        <f t="shared" si="26"/>
        <v>1.0853393076016433</v>
      </c>
      <c r="Q129" s="55">
        <f t="shared" si="26"/>
        <v>1.1214805473334239</v>
      </c>
    </row>
    <row r="130" spans="1:17">
      <c r="A130" s="8" t="s">
        <v>20</v>
      </c>
      <c r="B130" s="3"/>
      <c r="C130" s="3"/>
      <c r="D130" s="3"/>
      <c r="E130" s="3"/>
      <c r="F130" s="3"/>
      <c r="G130" s="3"/>
      <c r="H130" s="3"/>
      <c r="I130" s="3"/>
      <c r="J130" s="3"/>
      <c r="K130" s="3"/>
      <c r="L130" s="10"/>
      <c r="M130" s="54">
        <f t="shared" ref="M130:Q130" si="27">L131</f>
        <v>1.0165133962515986</v>
      </c>
      <c r="N130" s="54">
        <f t="shared" si="27"/>
        <v>1.0503627685973571</v>
      </c>
      <c r="O130" s="54">
        <f t="shared" si="27"/>
        <v>1.0853393076016433</v>
      </c>
      <c r="P130" s="54">
        <f t="shared" si="27"/>
        <v>1.1214805473334239</v>
      </c>
      <c r="Q130" s="55">
        <f t="shared" si="27"/>
        <v>1.158825271726823</v>
      </c>
    </row>
    <row r="131" spans="1:17">
      <c r="A131" s="8" t="s">
        <v>21</v>
      </c>
      <c r="B131" s="3"/>
      <c r="C131" s="3"/>
      <c r="D131" s="3"/>
      <c r="E131" s="3"/>
      <c r="F131" s="3"/>
      <c r="G131" s="3"/>
      <c r="H131" s="3"/>
      <c r="I131" s="3"/>
      <c r="J131" s="3"/>
      <c r="K131" s="10"/>
      <c r="L131" s="54">
        <f t="shared" ref="L131:Q131" si="28">K132</f>
        <v>1.0165133962515986</v>
      </c>
      <c r="M131" s="54">
        <f t="shared" si="28"/>
        <v>1.0503627685973571</v>
      </c>
      <c r="N131" s="54">
        <f t="shared" si="28"/>
        <v>1.0853393076016433</v>
      </c>
      <c r="O131" s="54">
        <f t="shared" si="28"/>
        <v>1.1214805473334239</v>
      </c>
      <c r="P131" s="54">
        <f t="shared" si="28"/>
        <v>1.158825271726823</v>
      </c>
      <c r="Q131" s="55">
        <f t="shared" si="28"/>
        <v>1.1974135562009875</v>
      </c>
    </row>
    <row r="132" spans="1:17">
      <c r="A132" s="8" t="s">
        <v>22</v>
      </c>
      <c r="B132" s="3"/>
      <c r="C132" s="3"/>
      <c r="D132" s="3"/>
      <c r="E132" s="3"/>
      <c r="F132" s="3"/>
      <c r="G132" s="3"/>
      <c r="H132" s="3"/>
      <c r="I132" s="3"/>
      <c r="J132" s="10"/>
      <c r="K132" s="54">
        <f t="shared" ref="K132:Q132" si="29">J133</f>
        <v>1.0165133962515986</v>
      </c>
      <c r="L132" s="54">
        <f t="shared" si="29"/>
        <v>1.0503627685973571</v>
      </c>
      <c r="M132" s="54">
        <f t="shared" si="29"/>
        <v>1.0853393076016433</v>
      </c>
      <c r="N132" s="54">
        <f t="shared" si="29"/>
        <v>1.1214805473334239</v>
      </c>
      <c r="O132" s="54">
        <f t="shared" si="29"/>
        <v>1.158825271726823</v>
      </c>
      <c r="P132" s="54">
        <f t="shared" si="29"/>
        <v>1.1974135562009875</v>
      </c>
      <c r="Q132" s="55">
        <f t="shared" si="29"/>
        <v>1.2372868106658739</v>
      </c>
    </row>
    <row r="133" spans="1:17">
      <c r="A133" s="8" t="s">
        <v>23</v>
      </c>
      <c r="B133" s="3"/>
      <c r="C133" s="3"/>
      <c r="D133" s="3"/>
      <c r="E133" s="3"/>
      <c r="F133" s="3"/>
      <c r="G133" s="3"/>
      <c r="H133" s="3"/>
      <c r="I133" s="10"/>
      <c r="J133" s="54">
        <f t="shared" ref="J133:Q133" si="30">I134</f>
        <v>1.0165133962515986</v>
      </c>
      <c r="K133" s="54">
        <f t="shared" si="30"/>
        <v>1.0503627685973571</v>
      </c>
      <c r="L133" s="54">
        <f t="shared" si="30"/>
        <v>1.0853393076016433</v>
      </c>
      <c r="M133" s="54">
        <f t="shared" si="30"/>
        <v>1.1214805473334239</v>
      </c>
      <c r="N133" s="54">
        <f t="shared" si="30"/>
        <v>1.158825271726823</v>
      </c>
      <c r="O133" s="54">
        <f t="shared" si="30"/>
        <v>1.1974135562009875</v>
      </c>
      <c r="P133" s="54">
        <f t="shared" si="30"/>
        <v>1.2372868106658739</v>
      </c>
      <c r="Q133" s="55">
        <f t="shared" si="30"/>
        <v>1.2784878239601039</v>
      </c>
    </row>
    <row r="134" spans="1:17">
      <c r="A134" s="8" t="s">
        <v>24</v>
      </c>
      <c r="B134" s="3"/>
      <c r="C134" s="3"/>
      <c r="D134" s="3"/>
      <c r="E134" s="3"/>
      <c r="F134" s="3"/>
      <c r="G134" s="3"/>
      <c r="H134" s="10"/>
      <c r="I134" s="54">
        <f t="shared" ref="I134:Q134" si="31">H135</f>
        <v>1.0165133962515986</v>
      </c>
      <c r="J134" s="54">
        <f t="shared" si="31"/>
        <v>1.0503627685973571</v>
      </c>
      <c r="K134" s="54">
        <f t="shared" si="31"/>
        <v>1.0853393076016433</v>
      </c>
      <c r="L134" s="54">
        <f t="shared" si="31"/>
        <v>1.1214805473334239</v>
      </c>
      <c r="M134" s="54">
        <f t="shared" si="31"/>
        <v>1.158825271726823</v>
      </c>
      <c r="N134" s="54">
        <f t="shared" si="31"/>
        <v>1.1974135562009875</v>
      </c>
      <c r="O134" s="54">
        <f t="shared" si="31"/>
        <v>1.2372868106658739</v>
      </c>
      <c r="P134" s="54">
        <f t="shared" si="31"/>
        <v>1.2784878239601039</v>
      </c>
      <c r="Q134" s="55">
        <f t="shared" si="31"/>
        <v>1.3210608097685788</v>
      </c>
    </row>
    <row r="135" spans="1:17">
      <c r="A135" s="8" t="s">
        <v>25</v>
      </c>
      <c r="B135" s="3"/>
      <c r="C135" s="3"/>
      <c r="D135" s="3"/>
      <c r="E135" s="3"/>
      <c r="F135" s="3"/>
      <c r="G135" s="10"/>
      <c r="H135" s="54">
        <f t="shared" ref="H135:Q135" si="32">G136</f>
        <v>1.0165133962515986</v>
      </c>
      <c r="I135" s="54">
        <f t="shared" si="32"/>
        <v>1.0503627685973571</v>
      </c>
      <c r="J135" s="54">
        <f t="shared" si="32"/>
        <v>1.0853393076016433</v>
      </c>
      <c r="K135" s="54">
        <f t="shared" si="32"/>
        <v>1.1214805473334239</v>
      </c>
      <c r="L135" s="54">
        <f t="shared" si="32"/>
        <v>1.158825271726823</v>
      </c>
      <c r="M135" s="54">
        <f t="shared" si="32"/>
        <v>1.1974135562009875</v>
      </c>
      <c r="N135" s="54">
        <f t="shared" si="32"/>
        <v>1.2372868106658739</v>
      </c>
      <c r="O135" s="54">
        <f t="shared" si="32"/>
        <v>1.2784878239601039</v>
      </c>
      <c r="P135" s="54">
        <f t="shared" si="32"/>
        <v>1.3210608097685788</v>
      </c>
      <c r="Q135" s="55">
        <f t="shared" si="32"/>
        <v>1.3650514540691263</v>
      </c>
    </row>
    <row r="136" spans="1:17">
      <c r="A136" s="8" t="s">
        <v>26</v>
      </c>
      <c r="B136" s="3"/>
      <c r="C136" s="3"/>
      <c r="D136" s="3"/>
      <c r="E136" s="3"/>
      <c r="F136" s="10"/>
      <c r="G136" s="54">
        <f t="shared" ref="G136:Q136" si="33">F137</f>
        <v>1.0165133962515986</v>
      </c>
      <c r="H136" s="54">
        <f t="shared" si="33"/>
        <v>1.0503627685973571</v>
      </c>
      <c r="I136" s="54">
        <f t="shared" si="33"/>
        <v>1.0853393076016433</v>
      </c>
      <c r="J136" s="54">
        <f t="shared" si="33"/>
        <v>1.1214805473334239</v>
      </c>
      <c r="K136" s="54">
        <f t="shared" si="33"/>
        <v>1.158825271726823</v>
      </c>
      <c r="L136" s="54">
        <f t="shared" si="33"/>
        <v>1.1974135562009875</v>
      </c>
      <c r="M136" s="54">
        <f t="shared" si="33"/>
        <v>1.2372868106658739</v>
      </c>
      <c r="N136" s="54">
        <f t="shared" si="33"/>
        <v>1.2784878239601039</v>
      </c>
      <c r="O136" s="54">
        <f t="shared" si="33"/>
        <v>1.3210608097685788</v>
      </c>
      <c r="P136" s="54">
        <f t="shared" si="33"/>
        <v>1.3650514540691263</v>
      </c>
      <c r="Q136" s="55">
        <f t="shared" si="33"/>
        <v>1.4105069641590968</v>
      </c>
    </row>
    <row r="137" spans="1:17">
      <c r="A137" s="8" t="s">
        <v>27</v>
      </c>
      <c r="B137" s="3"/>
      <c r="C137" s="3"/>
      <c r="D137" s="3"/>
      <c r="E137" s="10"/>
      <c r="F137" s="54">
        <f t="shared" ref="F137:Q137" si="34">E138</f>
        <v>1.0165133962515986</v>
      </c>
      <c r="G137" s="54">
        <f t="shared" si="34"/>
        <v>1.0503627685973571</v>
      </c>
      <c r="H137" s="54">
        <f t="shared" si="34"/>
        <v>1.0853393076016433</v>
      </c>
      <c r="I137" s="54">
        <f t="shared" si="34"/>
        <v>1.1214805473334239</v>
      </c>
      <c r="J137" s="54">
        <f t="shared" si="34"/>
        <v>1.158825271726823</v>
      </c>
      <c r="K137" s="54">
        <f t="shared" si="34"/>
        <v>1.1974135562009875</v>
      </c>
      <c r="L137" s="54">
        <f t="shared" si="34"/>
        <v>1.2372868106658739</v>
      </c>
      <c r="M137" s="54">
        <f t="shared" si="34"/>
        <v>1.2784878239601039</v>
      </c>
      <c r="N137" s="54">
        <f t="shared" si="34"/>
        <v>1.3210608097685788</v>
      </c>
      <c r="O137" s="54">
        <f t="shared" si="34"/>
        <v>1.3650514540691263</v>
      </c>
      <c r="P137" s="54">
        <f t="shared" si="34"/>
        <v>1.4105069641590968</v>
      </c>
      <c r="Q137" s="55">
        <f t="shared" si="34"/>
        <v>1.4574761193145191</v>
      </c>
    </row>
    <row r="138" spans="1:17">
      <c r="A138" s="8" t="s">
        <v>28</v>
      </c>
      <c r="B138" s="3"/>
      <c r="C138" s="3"/>
      <c r="D138" s="10"/>
      <c r="E138" s="54">
        <f t="shared" ref="E138:Q139" si="35">D139</f>
        <v>1.0165133962515986</v>
      </c>
      <c r="F138" s="54">
        <f t="shared" si="35"/>
        <v>1.0503627685973571</v>
      </c>
      <c r="G138" s="54">
        <f t="shared" si="35"/>
        <v>1.0853393076016433</v>
      </c>
      <c r="H138" s="54">
        <f t="shared" si="35"/>
        <v>1.1214805473334239</v>
      </c>
      <c r="I138" s="54">
        <f t="shared" si="35"/>
        <v>1.158825271726823</v>
      </c>
      <c r="J138" s="54">
        <f t="shared" si="35"/>
        <v>1.1974135562009875</v>
      </c>
      <c r="K138" s="54">
        <f t="shared" si="35"/>
        <v>1.2372868106658739</v>
      </c>
      <c r="L138" s="54">
        <f t="shared" si="35"/>
        <v>1.2784878239601039</v>
      </c>
      <c r="M138" s="54">
        <f t="shared" si="35"/>
        <v>1.3210608097685788</v>
      </c>
      <c r="N138" s="54">
        <f t="shared" si="35"/>
        <v>1.3650514540691263</v>
      </c>
      <c r="O138" s="54">
        <f t="shared" si="35"/>
        <v>1.4105069641590968</v>
      </c>
      <c r="P138" s="54">
        <f t="shared" si="35"/>
        <v>1.4574761193145191</v>
      </c>
      <c r="Q138" s="55">
        <f t="shared" si="35"/>
        <v>1.5060093231361806</v>
      </c>
    </row>
    <row r="139" spans="1:17">
      <c r="A139" s="8" t="s">
        <v>29</v>
      </c>
      <c r="B139" s="3"/>
      <c r="C139" s="10"/>
      <c r="D139" s="54">
        <f>C140</f>
        <v>1.0165133962515986</v>
      </c>
      <c r="E139" s="54">
        <f t="shared" si="35"/>
        <v>1.0503627685973571</v>
      </c>
      <c r="F139" s="54">
        <f t="shared" si="35"/>
        <v>1.0853393076016433</v>
      </c>
      <c r="G139" s="54">
        <f t="shared" si="35"/>
        <v>1.1214805473334239</v>
      </c>
      <c r="H139" s="54">
        <f t="shared" si="35"/>
        <v>1.158825271726823</v>
      </c>
      <c r="I139" s="54">
        <f t="shared" si="35"/>
        <v>1.1974135562009875</v>
      </c>
      <c r="J139" s="54">
        <f t="shared" si="35"/>
        <v>1.2372868106658739</v>
      </c>
      <c r="K139" s="54">
        <f t="shared" si="35"/>
        <v>1.2784878239601039</v>
      </c>
      <c r="L139" s="54">
        <f t="shared" si="35"/>
        <v>1.3210608097685788</v>
      </c>
      <c r="M139" s="54">
        <f t="shared" si="35"/>
        <v>1.3650514540691263</v>
      </c>
      <c r="N139" s="54">
        <f t="shared" si="35"/>
        <v>1.4105069641590968</v>
      </c>
      <c r="O139" s="54">
        <f t="shared" si="35"/>
        <v>1.4574761193145191</v>
      </c>
      <c r="P139" s="54">
        <f t="shared" si="35"/>
        <v>1.5060093231361806</v>
      </c>
      <c r="Q139" s="55">
        <f t="shared" si="35"/>
        <v>1.5561586576388049</v>
      </c>
    </row>
    <row r="140" spans="1:17">
      <c r="A140" s="9" t="s">
        <v>30</v>
      </c>
      <c r="B140" s="10"/>
      <c r="C140" s="52">
        <f>(1+Control!$B$6+Control!$B$7)^0.125</f>
        <v>1.0165133962515986</v>
      </c>
      <c r="D140" s="53">
        <f>C140*(1+Control!$B$6+Control!$B$7)^0.25</f>
        <v>1.0503627685973571</v>
      </c>
      <c r="E140" s="53">
        <f>D140*(1+Control!$B$6+Control!$B$7)^0.25</f>
        <v>1.0853393076016433</v>
      </c>
      <c r="F140" s="53">
        <f>E140*(1+Control!$B$6+Control!$B$7)^0.25</f>
        <v>1.1214805473334239</v>
      </c>
      <c r="G140" s="53">
        <f>F140*(1+Control!$B$6+Control!$B$7)^0.25</f>
        <v>1.158825271726823</v>
      </c>
      <c r="H140" s="53">
        <f>G140*(1+Control!$B$6+Control!$B$7)^0.25</f>
        <v>1.1974135562009875</v>
      </c>
      <c r="I140" s="53">
        <f>H140*(1+Control!$B$6+Control!$B$7)^0.25</f>
        <v>1.2372868106658739</v>
      </c>
      <c r="J140" s="53">
        <f>I140*(1+Control!$B$6+Control!$B$7)^0.25</f>
        <v>1.2784878239601039</v>
      </c>
      <c r="K140" s="53">
        <f>J140*(1+Control!$B$6+Control!$B$7)^0.25</f>
        <v>1.3210608097685788</v>
      </c>
      <c r="L140" s="53">
        <f>K140*(1+Control!$B$6+Control!$B$7)^0.25</f>
        <v>1.3650514540691263</v>
      </c>
      <c r="M140" s="53">
        <f>L140*(1+Control!$B$6+Control!$B$7)^0.25</f>
        <v>1.4105069641590968</v>
      </c>
      <c r="N140" s="53">
        <f>M140*(1+Control!$B$6+Control!$B$7)^0.25</f>
        <v>1.4574761193145191</v>
      </c>
      <c r="O140" s="53">
        <f>N140*(1+Control!$B$6+Control!$B$7)^0.25</f>
        <v>1.5060093231361806</v>
      </c>
      <c r="P140" s="53">
        <f>O140*(1+Control!$B$6+Control!$B$7)^0.25</f>
        <v>1.5561586576388049</v>
      </c>
      <c r="Q140" s="57">
        <f>P140*(1+Control!$B$6+Control!$B$7)^0.25</f>
        <v>1.6079779391413713</v>
      </c>
    </row>
    <row r="142" spans="1:17">
      <c r="A142" s="1" t="s">
        <v>157</v>
      </c>
    </row>
    <row r="144" spans="1:17">
      <c r="B144" s="1" t="s">
        <v>32</v>
      </c>
    </row>
    <row r="145" spans="1:22">
      <c r="A145" s="4" t="s">
        <v>13</v>
      </c>
      <c r="B145" s="5">
        <v>0</v>
      </c>
      <c r="C145" s="5">
        <v>1</v>
      </c>
      <c r="D145" s="5">
        <v>2</v>
      </c>
      <c r="E145" s="5">
        <v>3</v>
      </c>
      <c r="F145" s="5">
        <v>4</v>
      </c>
      <c r="G145" s="5">
        <v>5</v>
      </c>
      <c r="H145" s="5">
        <v>6</v>
      </c>
      <c r="I145" s="5">
        <v>7</v>
      </c>
      <c r="J145" s="5">
        <v>8</v>
      </c>
      <c r="K145" s="5">
        <v>9</v>
      </c>
      <c r="L145" s="5">
        <v>10</v>
      </c>
      <c r="M145" s="5">
        <v>11</v>
      </c>
      <c r="N145" s="5">
        <v>12</v>
      </c>
      <c r="O145" s="5">
        <v>13</v>
      </c>
      <c r="P145" s="5">
        <v>14</v>
      </c>
      <c r="Q145" s="6">
        <v>15</v>
      </c>
      <c r="R145" s="1" t="s">
        <v>158</v>
      </c>
      <c r="S145" s="1" t="s">
        <v>159</v>
      </c>
      <c r="U145" s="1" t="s">
        <v>160</v>
      </c>
    </row>
    <row r="146" spans="1:22">
      <c r="A146" s="7" t="s">
        <v>15</v>
      </c>
      <c r="B146" s="3"/>
      <c r="C146" s="3"/>
      <c r="D146" s="3"/>
      <c r="E146" s="3"/>
      <c r="F146" s="3"/>
      <c r="G146" s="3"/>
      <c r="H146" s="3"/>
      <c r="I146" s="3"/>
      <c r="J146" s="3"/>
      <c r="K146" s="3"/>
      <c r="L146" s="3"/>
      <c r="M146" s="3"/>
      <c r="N146" s="3"/>
      <c r="O146" s="3"/>
      <c r="P146" s="3"/>
      <c r="Q146" s="10"/>
      <c r="S146" s="3">
        <f>PRP_Data!R27</f>
        <v>11525041</v>
      </c>
      <c r="U146" s="3">
        <f>Q147+P148+O149+N150+M151+L152+K153+J154+I155+H156+G157+F158+E159+D160+C161</f>
        <v>35641596.50044395</v>
      </c>
      <c r="V146" s="1" t="s">
        <v>59</v>
      </c>
    </row>
    <row r="147" spans="1:22">
      <c r="A147" s="8" t="s">
        <v>16</v>
      </c>
      <c r="B147" s="3"/>
      <c r="C147" s="3"/>
      <c r="D147" s="3"/>
      <c r="E147" s="3"/>
      <c r="F147" s="3"/>
      <c r="G147" s="3"/>
      <c r="H147" s="3"/>
      <c r="I147" s="3"/>
      <c r="J147" s="3"/>
      <c r="K147" s="3"/>
      <c r="L147" s="3"/>
      <c r="M147" s="3"/>
      <c r="N147" s="3"/>
      <c r="O147" s="3"/>
      <c r="P147" s="10"/>
      <c r="Q147" s="26">
        <f>Q104*IF(Q104&lt;0,1,Q126)</f>
        <v>0</v>
      </c>
      <c r="R147" s="3">
        <f>SUM(B147:Q147)</f>
        <v>0</v>
      </c>
      <c r="S147" s="3">
        <f>PRP_Data!R28</f>
        <v>10321740</v>
      </c>
      <c r="U147" s="3">
        <f>Q148+P149+O150+N151+M152+L153+K154+J155+I156+H157+G158+F159+E160+D161</f>
        <v>1351289.6966497912</v>
      </c>
      <c r="V147" s="1" t="s">
        <v>60</v>
      </c>
    </row>
    <row r="148" spans="1:22">
      <c r="A148" s="8" t="s">
        <v>17</v>
      </c>
      <c r="B148" s="3"/>
      <c r="C148" s="3"/>
      <c r="D148" s="3"/>
      <c r="E148" s="3"/>
      <c r="F148" s="3"/>
      <c r="G148" s="3"/>
      <c r="H148" s="3"/>
      <c r="I148" s="3"/>
      <c r="J148" s="3"/>
      <c r="K148" s="3"/>
      <c r="L148" s="3"/>
      <c r="M148" s="3"/>
      <c r="N148" s="3"/>
      <c r="O148" s="10"/>
      <c r="P148" s="23">
        <f t="shared" ref="P148:Q148" si="36">P105*IF(P105&lt;0,1,P127)</f>
        <v>0</v>
      </c>
      <c r="Q148" s="27">
        <f t="shared" si="36"/>
        <v>0</v>
      </c>
      <c r="R148" s="3">
        <f t="shared" ref="R148:R161" si="37">SUM(B148:Q148)</f>
        <v>0</v>
      </c>
      <c r="S148" s="3">
        <f>PRP_Data!R29</f>
        <v>6864188</v>
      </c>
      <c r="U148" s="3">
        <f>Q149+P150+O151+N152+M153+L154+K155+J156+I157+H158+G159+F160+E161</f>
        <v>-429729.46666666621</v>
      </c>
      <c r="V148" s="1" t="s">
        <v>61</v>
      </c>
    </row>
    <row r="149" spans="1:22">
      <c r="A149" s="8" t="s">
        <v>18</v>
      </c>
      <c r="B149" s="3"/>
      <c r="C149" s="3"/>
      <c r="D149" s="3"/>
      <c r="E149" s="3"/>
      <c r="F149" s="3"/>
      <c r="G149" s="3"/>
      <c r="H149" s="3"/>
      <c r="I149" s="3"/>
      <c r="J149" s="3"/>
      <c r="K149" s="3"/>
      <c r="L149" s="3"/>
      <c r="M149" s="3"/>
      <c r="N149" s="10"/>
      <c r="O149" s="23">
        <f t="shared" ref="O149:Q149" si="38">O106*IF(O106&lt;0,1,O128)</f>
        <v>0</v>
      </c>
      <c r="P149" s="23">
        <f t="shared" si="38"/>
        <v>0</v>
      </c>
      <c r="Q149" s="27">
        <f t="shared" si="38"/>
        <v>0</v>
      </c>
      <c r="R149" s="3">
        <f t="shared" si="37"/>
        <v>0</v>
      </c>
      <c r="S149" s="3">
        <f>PRP_Data!R30</f>
        <v>40224474</v>
      </c>
      <c r="U149" s="3">
        <f>Q150+P151+O152+N153+M154+L155+K156+J157+I158+H159+G160+F161</f>
        <v>-188205.91666666683</v>
      </c>
      <c r="V149" s="1" t="s">
        <v>62</v>
      </c>
    </row>
    <row r="150" spans="1:22">
      <c r="A150" s="8" t="s">
        <v>19</v>
      </c>
      <c r="B150" s="3"/>
      <c r="C150" s="3"/>
      <c r="D150" s="3"/>
      <c r="E150" s="3"/>
      <c r="F150" s="3"/>
      <c r="G150" s="3"/>
      <c r="H150" s="3"/>
      <c r="I150" s="3"/>
      <c r="J150" s="3"/>
      <c r="K150" s="3"/>
      <c r="L150" s="3"/>
      <c r="M150" s="10"/>
      <c r="N150" s="23">
        <f t="shared" ref="N150:Q150" si="39">N107*IF(N107&lt;0,1,N129)</f>
        <v>0</v>
      </c>
      <c r="O150" s="23">
        <f t="shared" si="39"/>
        <v>0</v>
      </c>
      <c r="P150" s="23">
        <f t="shared" si="39"/>
        <v>0</v>
      </c>
      <c r="Q150" s="27">
        <f t="shared" si="39"/>
        <v>0</v>
      </c>
      <c r="R150" s="3">
        <f t="shared" si="37"/>
        <v>0</v>
      </c>
      <c r="S150" s="3">
        <f>PRP_Data!R31</f>
        <v>14708820</v>
      </c>
      <c r="U150" s="3">
        <f>Q151+P152+O153+N154+M155+L156+K157+J158+I159+H160+G161</f>
        <v>0</v>
      </c>
      <c r="V150" s="1" t="s">
        <v>63</v>
      </c>
    </row>
    <row r="151" spans="1:22">
      <c r="A151" s="8" t="s">
        <v>20</v>
      </c>
      <c r="B151" s="3"/>
      <c r="C151" s="3"/>
      <c r="D151" s="3"/>
      <c r="E151" s="3"/>
      <c r="F151" s="3"/>
      <c r="G151" s="3"/>
      <c r="H151" s="3"/>
      <c r="I151" s="3"/>
      <c r="J151" s="3"/>
      <c r="K151" s="3"/>
      <c r="L151" s="10"/>
      <c r="M151" s="23">
        <f t="shared" ref="M151:Q151" si="40">M108*IF(M108&lt;0,1,M130)</f>
        <v>0</v>
      </c>
      <c r="N151" s="23">
        <f t="shared" si="40"/>
        <v>0</v>
      </c>
      <c r="O151" s="23">
        <f t="shared" si="40"/>
        <v>0</v>
      </c>
      <c r="P151" s="23">
        <f t="shared" si="40"/>
        <v>0</v>
      </c>
      <c r="Q151" s="27">
        <f t="shared" si="40"/>
        <v>0</v>
      </c>
      <c r="R151" s="3">
        <f t="shared" si="37"/>
        <v>0</v>
      </c>
      <c r="S151" s="3">
        <f>PRP_Data!R32</f>
        <v>14833629</v>
      </c>
      <c r="U151" s="3">
        <f>Q152+P153+O154+N155+M156+L157+K158+J159+I160+H161</f>
        <v>0</v>
      </c>
      <c r="V151" s="1" t="s">
        <v>64</v>
      </c>
    </row>
    <row r="152" spans="1:22">
      <c r="A152" s="8" t="s">
        <v>21</v>
      </c>
      <c r="B152" s="3"/>
      <c r="C152" s="3"/>
      <c r="D152" s="3"/>
      <c r="E152" s="3"/>
      <c r="F152" s="3"/>
      <c r="G152" s="3"/>
      <c r="H152" s="3"/>
      <c r="I152" s="3"/>
      <c r="J152" s="3"/>
      <c r="K152" s="10"/>
      <c r="L152" s="23">
        <f t="shared" ref="L152:Q152" si="41">L109*IF(L109&lt;0,1,L131)</f>
        <v>0</v>
      </c>
      <c r="M152" s="23">
        <f t="shared" si="41"/>
        <v>0</v>
      </c>
      <c r="N152" s="23">
        <f t="shared" si="41"/>
        <v>0</v>
      </c>
      <c r="O152" s="23">
        <f t="shared" si="41"/>
        <v>0</v>
      </c>
      <c r="P152" s="23">
        <f t="shared" si="41"/>
        <v>0</v>
      </c>
      <c r="Q152" s="27">
        <f t="shared" si="41"/>
        <v>0</v>
      </c>
      <c r="R152" s="3">
        <f t="shared" si="37"/>
        <v>0</v>
      </c>
      <c r="S152" s="3">
        <f>PRP_Data!R33</f>
        <v>29450549</v>
      </c>
      <c r="U152" s="3">
        <f>Q153+P154+O155+N156+M157+L158+K159+J160+I161</f>
        <v>0</v>
      </c>
      <c r="V152" s="1" t="s">
        <v>65</v>
      </c>
    </row>
    <row r="153" spans="1:22">
      <c r="A153" s="8" t="s">
        <v>22</v>
      </c>
      <c r="B153" s="3"/>
      <c r="C153" s="3"/>
      <c r="D153" s="3"/>
      <c r="E153" s="3"/>
      <c r="F153" s="3"/>
      <c r="G153" s="3"/>
      <c r="H153" s="3"/>
      <c r="I153" s="3"/>
      <c r="J153" s="10"/>
      <c r="K153" s="23">
        <f t="shared" ref="K153:Q153" si="42">K110*IF(K110&lt;0,1,K132)</f>
        <v>0</v>
      </c>
      <c r="L153" s="23">
        <f t="shared" si="42"/>
        <v>0</v>
      </c>
      <c r="M153" s="23">
        <f t="shared" si="42"/>
        <v>0</v>
      </c>
      <c r="N153" s="23">
        <f t="shared" si="42"/>
        <v>0</v>
      </c>
      <c r="O153" s="23">
        <f t="shared" si="42"/>
        <v>0</v>
      </c>
      <c r="P153" s="23">
        <f t="shared" si="42"/>
        <v>0</v>
      </c>
      <c r="Q153" s="27">
        <f t="shared" si="42"/>
        <v>0</v>
      </c>
      <c r="R153" s="3">
        <f t="shared" si="37"/>
        <v>0</v>
      </c>
      <c r="S153" s="3">
        <f>PRP_Data!R34</f>
        <v>43699206</v>
      </c>
      <c r="U153" s="3">
        <f>Q154+P155+O156+N157+M158+L159+K160+J161</f>
        <v>0</v>
      </c>
      <c r="V153" s="1" t="s">
        <v>66</v>
      </c>
    </row>
    <row r="154" spans="1:22">
      <c r="A154" s="8" t="s">
        <v>23</v>
      </c>
      <c r="B154" s="3"/>
      <c r="C154" s="3"/>
      <c r="D154" s="3"/>
      <c r="E154" s="3"/>
      <c r="F154" s="3"/>
      <c r="G154" s="3"/>
      <c r="H154" s="3"/>
      <c r="I154" s="10"/>
      <c r="J154" s="23">
        <f t="shared" ref="J154:Q154" si="43">J111*IF(J111&lt;0,1,J133)</f>
        <v>0</v>
      </c>
      <c r="K154" s="23">
        <f t="shared" si="43"/>
        <v>0</v>
      </c>
      <c r="L154" s="23">
        <f t="shared" si="43"/>
        <v>0</v>
      </c>
      <c r="M154" s="23">
        <f t="shared" si="43"/>
        <v>0</v>
      </c>
      <c r="N154" s="23">
        <f t="shared" si="43"/>
        <v>0</v>
      </c>
      <c r="O154" s="23">
        <f t="shared" si="43"/>
        <v>0</v>
      </c>
      <c r="P154" s="23">
        <f t="shared" si="43"/>
        <v>0</v>
      </c>
      <c r="Q154" s="27">
        <f t="shared" si="43"/>
        <v>0</v>
      </c>
      <c r="R154" s="3">
        <f t="shared" si="37"/>
        <v>0</v>
      </c>
      <c r="S154" s="3">
        <f>PRP_Data!R35</f>
        <v>24493760</v>
      </c>
      <c r="U154" s="3">
        <f>Q155+P156+O157+N158+M159+L160+K161</f>
        <v>0</v>
      </c>
      <c r="V154" s="1" t="s">
        <v>67</v>
      </c>
    </row>
    <row r="155" spans="1:22">
      <c r="A155" s="8" t="s">
        <v>24</v>
      </c>
      <c r="B155" s="3"/>
      <c r="C155" s="3"/>
      <c r="D155" s="3"/>
      <c r="E155" s="3"/>
      <c r="F155" s="3"/>
      <c r="G155" s="3"/>
      <c r="H155" s="10"/>
      <c r="I155" s="23">
        <f t="shared" ref="I155:Q155" si="44">I112*IF(I112&lt;0,1,I134)</f>
        <v>0</v>
      </c>
      <c r="J155" s="23">
        <f t="shared" si="44"/>
        <v>0</v>
      </c>
      <c r="K155" s="23">
        <f t="shared" si="44"/>
        <v>0</v>
      </c>
      <c r="L155" s="23">
        <f t="shared" si="44"/>
        <v>0</v>
      </c>
      <c r="M155" s="23">
        <f t="shared" si="44"/>
        <v>0</v>
      </c>
      <c r="N155" s="23">
        <f t="shared" si="44"/>
        <v>0</v>
      </c>
      <c r="O155" s="23">
        <f t="shared" si="44"/>
        <v>0</v>
      </c>
      <c r="P155" s="23">
        <f t="shared" si="44"/>
        <v>0</v>
      </c>
      <c r="Q155" s="27">
        <f t="shared" si="44"/>
        <v>0</v>
      </c>
      <c r="R155" s="3">
        <f t="shared" si="37"/>
        <v>0</v>
      </c>
      <c r="S155" s="3">
        <f>PRP_Data!R36</f>
        <v>20549804</v>
      </c>
      <c r="U155" s="3">
        <f>Q156+P157+O158+N159+M160+L161</f>
        <v>0</v>
      </c>
      <c r="V155" s="1" t="s">
        <v>68</v>
      </c>
    </row>
    <row r="156" spans="1:22">
      <c r="A156" s="8" t="s">
        <v>25</v>
      </c>
      <c r="B156" s="3"/>
      <c r="C156" s="3"/>
      <c r="D156" s="3"/>
      <c r="E156" s="3"/>
      <c r="F156" s="3"/>
      <c r="G156" s="10"/>
      <c r="H156" s="23">
        <f t="shared" ref="H156:Q156" si="45">H113*IF(H113&lt;0,1,H135)</f>
        <v>0</v>
      </c>
      <c r="I156" s="23">
        <f t="shared" si="45"/>
        <v>0</v>
      </c>
      <c r="J156" s="23">
        <f t="shared" si="45"/>
        <v>0</v>
      </c>
      <c r="K156" s="23">
        <f t="shared" si="45"/>
        <v>0</v>
      </c>
      <c r="L156" s="23">
        <f t="shared" si="45"/>
        <v>0</v>
      </c>
      <c r="M156" s="23">
        <f t="shared" si="45"/>
        <v>0</v>
      </c>
      <c r="N156" s="23">
        <f t="shared" si="45"/>
        <v>0</v>
      </c>
      <c r="O156" s="23">
        <f t="shared" si="45"/>
        <v>0</v>
      </c>
      <c r="P156" s="23">
        <f t="shared" si="45"/>
        <v>0</v>
      </c>
      <c r="Q156" s="27">
        <f t="shared" si="45"/>
        <v>0</v>
      </c>
      <c r="R156" s="3">
        <f t="shared" si="37"/>
        <v>0</v>
      </c>
      <c r="S156" s="3">
        <f>PRP_Data!R37</f>
        <v>39274691</v>
      </c>
      <c r="U156" s="3">
        <f>Q157+P158+O159+N160+M161</f>
        <v>0</v>
      </c>
      <c r="V156" s="1" t="s">
        <v>69</v>
      </c>
    </row>
    <row r="157" spans="1:22">
      <c r="A157" s="8" t="s">
        <v>26</v>
      </c>
      <c r="B157" s="3"/>
      <c r="C157" s="3"/>
      <c r="D157" s="3"/>
      <c r="E157" s="3"/>
      <c r="F157" s="10"/>
      <c r="G157" s="23">
        <f t="shared" ref="G157:Q157" si="46">G114*IF(G114&lt;0,1,G136)</f>
        <v>0</v>
      </c>
      <c r="H157" s="23">
        <f t="shared" si="46"/>
        <v>0</v>
      </c>
      <c r="I157" s="23">
        <f t="shared" si="46"/>
        <v>0</v>
      </c>
      <c r="J157" s="23">
        <f t="shared" si="46"/>
        <v>0</v>
      </c>
      <c r="K157" s="23">
        <f t="shared" si="46"/>
        <v>0</v>
      </c>
      <c r="L157" s="23">
        <f t="shared" si="46"/>
        <v>0</v>
      </c>
      <c r="M157" s="23">
        <f t="shared" si="46"/>
        <v>0</v>
      </c>
      <c r="N157" s="23">
        <f t="shared" si="46"/>
        <v>0</v>
      </c>
      <c r="O157" s="23">
        <f t="shared" si="46"/>
        <v>0</v>
      </c>
      <c r="P157" s="23">
        <f t="shared" si="46"/>
        <v>0</v>
      </c>
      <c r="Q157" s="27">
        <f t="shared" si="46"/>
        <v>0</v>
      </c>
      <c r="R157" s="3">
        <f t="shared" si="37"/>
        <v>0</v>
      </c>
      <c r="S157" s="3">
        <f>PRP_Data!R38</f>
        <v>85467041</v>
      </c>
      <c r="U157" s="3">
        <f>Q158+P159+O160+N161</f>
        <v>0</v>
      </c>
      <c r="V157" s="1" t="s">
        <v>70</v>
      </c>
    </row>
    <row r="158" spans="1:22">
      <c r="A158" s="8" t="s">
        <v>27</v>
      </c>
      <c r="B158" s="3"/>
      <c r="C158" s="3"/>
      <c r="D158" s="3"/>
      <c r="E158" s="10"/>
      <c r="F158" s="23">
        <f t="shared" ref="F158:Q158" si="47">F115*IF(F115&lt;0,1,F137)</f>
        <v>-110000</v>
      </c>
      <c r="G158" s="23">
        <f t="shared" si="47"/>
        <v>0</v>
      </c>
      <c r="H158" s="23">
        <f t="shared" si="47"/>
        <v>0</v>
      </c>
      <c r="I158" s="23">
        <f t="shared" si="47"/>
        <v>0</v>
      </c>
      <c r="J158" s="23">
        <f t="shared" si="47"/>
        <v>0</v>
      </c>
      <c r="K158" s="23">
        <f t="shared" si="47"/>
        <v>0</v>
      </c>
      <c r="L158" s="23">
        <f t="shared" si="47"/>
        <v>0</v>
      </c>
      <c r="M158" s="23">
        <f t="shared" si="47"/>
        <v>0</v>
      </c>
      <c r="N158" s="23">
        <f t="shared" si="47"/>
        <v>0</v>
      </c>
      <c r="O158" s="23">
        <f t="shared" si="47"/>
        <v>0</v>
      </c>
      <c r="P158" s="23">
        <f t="shared" si="47"/>
        <v>0</v>
      </c>
      <c r="Q158" s="27">
        <f t="shared" si="47"/>
        <v>0</v>
      </c>
      <c r="R158" s="3">
        <f t="shared" si="37"/>
        <v>-110000</v>
      </c>
      <c r="S158" s="3">
        <f>PRP_Data!R39</f>
        <v>36171643</v>
      </c>
      <c r="U158" s="3">
        <f>Q159+P160+O161</f>
        <v>0</v>
      </c>
      <c r="V158" s="1" t="s">
        <v>71</v>
      </c>
    </row>
    <row r="159" spans="1:22">
      <c r="A159" s="8" t="s">
        <v>28</v>
      </c>
      <c r="B159" s="3"/>
      <c r="C159" s="3"/>
      <c r="D159" s="10"/>
      <c r="E159" s="23">
        <f t="shared" ref="E159:Q159" si="48">E116*IF(E116&lt;0,1,E138)</f>
        <v>-165599.99999999974</v>
      </c>
      <c r="F159" s="23">
        <f t="shared" si="48"/>
        <v>-103500.00000000012</v>
      </c>
      <c r="G159" s="23">
        <f t="shared" si="48"/>
        <v>0</v>
      </c>
      <c r="H159" s="23">
        <f t="shared" si="48"/>
        <v>0</v>
      </c>
      <c r="I159" s="23">
        <f t="shared" si="48"/>
        <v>0</v>
      </c>
      <c r="J159" s="23">
        <f t="shared" si="48"/>
        <v>0</v>
      </c>
      <c r="K159" s="23">
        <f t="shared" si="48"/>
        <v>0</v>
      </c>
      <c r="L159" s="23">
        <f t="shared" si="48"/>
        <v>0</v>
      </c>
      <c r="M159" s="23">
        <f t="shared" si="48"/>
        <v>0</v>
      </c>
      <c r="N159" s="23">
        <f t="shared" si="48"/>
        <v>0</v>
      </c>
      <c r="O159" s="23">
        <f t="shared" si="48"/>
        <v>0</v>
      </c>
      <c r="P159" s="23">
        <f t="shared" si="48"/>
        <v>0</v>
      </c>
      <c r="Q159" s="27">
        <f t="shared" si="48"/>
        <v>0</v>
      </c>
      <c r="R159" s="3">
        <f t="shared" si="37"/>
        <v>-269099.99999999988</v>
      </c>
      <c r="S159" s="3">
        <f>PRP_Data!R40</f>
        <v>40313375</v>
      </c>
      <c r="U159" s="3">
        <f>Q160+P161</f>
        <v>0</v>
      </c>
      <c r="V159" s="1" t="s">
        <v>72</v>
      </c>
    </row>
    <row r="160" spans="1:22">
      <c r="A160" s="8" t="s">
        <v>29</v>
      </c>
      <c r="B160" s="3"/>
      <c r="C160" s="10"/>
      <c r="D160" s="23">
        <f t="shared" ref="D160:Q160" si="49">D117*IF(D117&lt;0,1,D139)</f>
        <v>1098078.4311668284</v>
      </c>
      <c r="E160" s="23">
        <f t="shared" si="49"/>
        <v>-205759.99999999968</v>
      </c>
      <c r="F160" s="23">
        <f t="shared" si="49"/>
        <v>-128600.00000000013</v>
      </c>
      <c r="G160" s="23">
        <f t="shared" si="49"/>
        <v>0</v>
      </c>
      <c r="H160" s="23">
        <f t="shared" si="49"/>
        <v>0</v>
      </c>
      <c r="I160" s="23">
        <f t="shared" si="49"/>
        <v>0</v>
      </c>
      <c r="J160" s="23">
        <f t="shared" si="49"/>
        <v>0</v>
      </c>
      <c r="K160" s="23">
        <f t="shared" si="49"/>
        <v>0</v>
      </c>
      <c r="L160" s="23">
        <f t="shared" si="49"/>
        <v>0</v>
      </c>
      <c r="M160" s="23">
        <f t="shared" si="49"/>
        <v>0</v>
      </c>
      <c r="N160" s="23">
        <f t="shared" si="49"/>
        <v>0</v>
      </c>
      <c r="O160" s="23">
        <f t="shared" si="49"/>
        <v>0</v>
      </c>
      <c r="P160" s="23">
        <f t="shared" si="49"/>
        <v>0</v>
      </c>
      <c r="Q160" s="27">
        <f t="shared" si="49"/>
        <v>0</v>
      </c>
      <c r="R160" s="3">
        <f t="shared" si="37"/>
        <v>763718.43116682861</v>
      </c>
      <c r="S160" s="3">
        <f>PRP_Data!R41</f>
        <v>48991331</v>
      </c>
      <c r="U160" s="3">
        <f>Q161</f>
        <v>0</v>
      </c>
      <c r="V160" s="1" t="s">
        <v>161</v>
      </c>
    </row>
    <row r="161" spans="1:19">
      <c r="A161" s="9" t="s">
        <v>30</v>
      </c>
      <c r="B161" s="10"/>
      <c r="C161" s="24">
        <f t="shared" ref="C161:Q161" si="50">C118*IF(C118&lt;0,1,C140)</f>
        <v>34819118.069277123</v>
      </c>
      <c r="D161" s="25">
        <f t="shared" si="50"/>
        <v>1660549.696649791</v>
      </c>
      <c r="E161" s="25">
        <f t="shared" si="50"/>
        <v>-301129.46666666609</v>
      </c>
      <c r="F161" s="25">
        <f t="shared" si="50"/>
        <v>-188205.91666666683</v>
      </c>
      <c r="G161" s="25">
        <f t="shared" si="50"/>
        <v>0</v>
      </c>
      <c r="H161" s="25">
        <f t="shared" si="50"/>
        <v>0</v>
      </c>
      <c r="I161" s="25">
        <f t="shared" si="50"/>
        <v>0</v>
      </c>
      <c r="J161" s="25">
        <f t="shared" si="50"/>
        <v>0</v>
      </c>
      <c r="K161" s="25">
        <f t="shared" si="50"/>
        <v>0</v>
      </c>
      <c r="L161" s="25">
        <f t="shared" si="50"/>
        <v>0</v>
      </c>
      <c r="M161" s="25">
        <f t="shared" si="50"/>
        <v>0</v>
      </c>
      <c r="N161" s="25">
        <f t="shared" si="50"/>
        <v>0</v>
      </c>
      <c r="O161" s="25">
        <f t="shared" si="50"/>
        <v>0</v>
      </c>
      <c r="P161" s="25">
        <f t="shared" si="50"/>
        <v>0</v>
      </c>
      <c r="Q161" s="28">
        <f t="shared" si="50"/>
        <v>0</v>
      </c>
      <c r="R161" s="3">
        <f t="shared" si="37"/>
        <v>35990332.38259358</v>
      </c>
      <c r="S161" s="3">
        <f>PRP_Data!R42</f>
        <v>51793285</v>
      </c>
    </row>
    <row r="163" spans="1:19">
      <c r="B163" s="79" t="s">
        <v>162</v>
      </c>
      <c r="C163" s="80"/>
      <c r="D163" s="79" t="s">
        <v>163</v>
      </c>
      <c r="E163" s="80"/>
    </row>
    <row r="164" spans="1:19">
      <c r="A164" s="4" t="s">
        <v>13</v>
      </c>
      <c r="B164" s="81" t="s">
        <v>153</v>
      </c>
      <c r="C164" s="81" t="s">
        <v>164</v>
      </c>
      <c r="D164" s="81" t="s">
        <v>153</v>
      </c>
      <c r="E164" s="81" t="s">
        <v>164</v>
      </c>
      <c r="F164" s="4" t="s">
        <v>165</v>
      </c>
      <c r="G164" s="77" t="s">
        <v>166</v>
      </c>
      <c r="H164" s="77" t="s">
        <v>167</v>
      </c>
      <c r="I164" s="77" t="s">
        <v>168</v>
      </c>
      <c r="J164" s="77" t="s">
        <v>169</v>
      </c>
    </row>
    <row r="165" spans="1:19">
      <c r="A165" s="7" t="s">
        <v>15</v>
      </c>
      <c r="B165" s="14">
        <f>S103</f>
        <v>12426425.803951403</v>
      </c>
      <c r="C165" s="14">
        <f>U103</f>
        <v>0</v>
      </c>
      <c r="D165" s="14">
        <f>SUM(R146:S146)</f>
        <v>11525041</v>
      </c>
      <c r="E165" s="14">
        <f>R146</f>
        <v>0</v>
      </c>
      <c r="F165" s="82">
        <f>D165/PRP_NCL_rep!C125</f>
        <v>0.50737589013010442</v>
      </c>
      <c r="G165" s="78">
        <f>$F$183</f>
        <v>0.6158733608190986</v>
      </c>
      <c r="H165" s="78">
        <f>$F$184</f>
        <v>0.63103277771252531</v>
      </c>
      <c r="I165" s="78">
        <f>$F$185</f>
        <v>0.57745937010429105</v>
      </c>
      <c r="J165" s="78">
        <f>$F$186</f>
        <v>0.6251767671938312</v>
      </c>
    </row>
    <row r="166" spans="1:19">
      <c r="A166" s="8" t="s">
        <v>16</v>
      </c>
      <c r="B166" s="15">
        <f t="shared" ref="B166:B180" si="51">S104</f>
        <v>11073559.895138426</v>
      </c>
      <c r="C166" s="15">
        <f t="shared" ref="C166:C180" si="52">U104</f>
        <v>0</v>
      </c>
      <c r="D166" s="15">
        <f t="shared" ref="D166:D180" si="53">SUM(R147:S147)</f>
        <v>10321740</v>
      </c>
      <c r="E166" s="15">
        <f t="shared" ref="E166:E180" si="54">R147</f>
        <v>0</v>
      </c>
      <c r="F166" s="68">
        <f>D166/PRP_NCL_rep!C126</f>
        <v>0.41266237652383736</v>
      </c>
      <c r="G166" s="78">
        <f t="shared" ref="G166:G180" si="55">$F$183</f>
        <v>0.6158733608190986</v>
      </c>
      <c r="H166" s="78">
        <f t="shared" ref="H166:H180" si="56">$F$184</f>
        <v>0.63103277771252531</v>
      </c>
      <c r="I166" s="78">
        <f t="shared" ref="I166:I180" si="57">$F$185</f>
        <v>0.57745937010429105</v>
      </c>
      <c r="J166" s="78">
        <f t="shared" ref="J166:J180" si="58">$F$186</f>
        <v>0.6251767671938312</v>
      </c>
    </row>
    <row r="167" spans="1:19">
      <c r="A167" s="8" t="s">
        <v>17</v>
      </c>
      <c r="B167" s="15">
        <f t="shared" si="51"/>
        <v>7295382.1898064828</v>
      </c>
      <c r="C167" s="15">
        <f t="shared" si="52"/>
        <v>0</v>
      </c>
      <c r="D167" s="15">
        <f t="shared" si="53"/>
        <v>6864188</v>
      </c>
      <c r="E167" s="15">
        <f t="shared" si="54"/>
        <v>0</v>
      </c>
      <c r="F167" s="68">
        <f>D167/PRP_NCL_rep!C127</f>
        <v>0.24400841069502738</v>
      </c>
      <c r="G167" s="78">
        <f t="shared" si="55"/>
        <v>0.6158733608190986</v>
      </c>
      <c r="H167" s="78">
        <f t="shared" si="56"/>
        <v>0.63103277771252531</v>
      </c>
      <c r="I167" s="78">
        <f t="shared" si="57"/>
        <v>0.57745937010429105</v>
      </c>
      <c r="J167" s="78">
        <f t="shared" si="58"/>
        <v>0.6251767671938312</v>
      </c>
    </row>
    <row r="168" spans="1:19">
      <c r="A168" s="8" t="s">
        <v>18</v>
      </c>
      <c r="B168" s="15">
        <f t="shared" si="51"/>
        <v>42700688.266544439</v>
      </c>
      <c r="C168" s="15">
        <f t="shared" si="52"/>
        <v>0</v>
      </c>
      <c r="D168" s="15">
        <f t="shared" si="53"/>
        <v>40224474</v>
      </c>
      <c r="E168" s="15">
        <f t="shared" si="54"/>
        <v>0</v>
      </c>
      <c r="F168" s="68">
        <f>D168/PRP_NCL_rep!C128</f>
        <v>1.3066177291301624</v>
      </c>
      <c r="G168" s="78">
        <f t="shared" si="55"/>
        <v>0.6158733608190986</v>
      </c>
      <c r="H168" s="78">
        <f t="shared" si="56"/>
        <v>0.63103277771252531</v>
      </c>
      <c r="I168" s="78">
        <f t="shared" si="57"/>
        <v>0.57745937010429105</v>
      </c>
      <c r="J168" s="78">
        <f t="shared" si="58"/>
        <v>0.6251767671938312</v>
      </c>
    </row>
    <row r="169" spans="1:19">
      <c r="A169" s="8" t="s">
        <v>19</v>
      </c>
      <c r="B169" s="15">
        <f t="shared" si="51"/>
        <v>15537638.563688083</v>
      </c>
      <c r="C169" s="15">
        <f t="shared" si="52"/>
        <v>0</v>
      </c>
      <c r="D169" s="15">
        <f t="shared" si="53"/>
        <v>14708820</v>
      </c>
      <c r="E169" s="15">
        <f t="shared" si="54"/>
        <v>0</v>
      </c>
      <c r="F169" s="68">
        <f>D169/PRP_NCL_rep!C129</f>
        <v>0.43392421051255908</v>
      </c>
      <c r="G169" s="78">
        <f t="shared" si="55"/>
        <v>0.6158733608190986</v>
      </c>
      <c r="H169" s="78">
        <f t="shared" si="56"/>
        <v>0.63103277771252531</v>
      </c>
      <c r="I169" s="78">
        <f t="shared" si="57"/>
        <v>0.57745937010429105</v>
      </c>
      <c r="J169" s="78">
        <f t="shared" si="58"/>
        <v>0.6251767671938312</v>
      </c>
    </row>
    <row r="170" spans="1:19">
      <c r="A170" s="8" t="s">
        <v>20</v>
      </c>
      <c r="B170" s="15">
        <f t="shared" si="51"/>
        <v>15614075.43041415</v>
      </c>
      <c r="C170" s="15">
        <f t="shared" si="52"/>
        <v>0</v>
      </c>
      <c r="D170" s="15">
        <f t="shared" si="53"/>
        <v>14833629</v>
      </c>
      <c r="E170" s="15">
        <f t="shared" si="54"/>
        <v>0</v>
      </c>
      <c r="F170" s="68">
        <f>D170/PRP_NCL_rep!C130</f>
        <v>0.39047440338847972</v>
      </c>
      <c r="G170" s="78">
        <f t="shared" si="55"/>
        <v>0.6158733608190986</v>
      </c>
      <c r="H170" s="78">
        <f t="shared" si="56"/>
        <v>0.63103277771252531</v>
      </c>
      <c r="I170" s="78">
        <f t="shared" si="57"/>
        <v>0.57745937010429105</v>
      </c>
      <c r="J170" s="78">
        <f t="shared" si="58"/>
        <v>0.6251767671938312</v>
      </c>
    </row>
    <row r="171" spans="1:19">
      <c r="A171" s="8" t="s">
        <v>21</v>
      </c>
      <c r="B171" s="15">
        <f t="shared" si="51"/>
        <v>30801399.759410124</v>
      </c>
      <c r="C171" s="15">
        <f t="shared" si="52"/>
        <v>0</v>
      </c>
      <c r="D171" s="15">
        <f t="shared" si="53"/>
        <v>29450549</v>
      </c>
      <c r="E171" s="15">
        <f t="shared" si="54"/>
        <v>0</v>
      </c>
      <c r="F171" s="68">
        <f>D171/PRP_NCL_rep!C131</f>
        <v>0.70823879777227594</v>
      </c>
      <c r="G171" s="78">
        <f t="shared" si="55"/>
        <v>0.6158733608190986</v>
      </c>
      <c r="H171" s="78">
        <f t="shared" si="56"/>
        <v>0.63103277771252531</v>
      </c>
      <c r="I171" s="78">
        <f t="shared" si="57"/>
        <v>0.57745937010429105</v>
      </c>
      <c r="J171" s="78">
        <f t="shared" si="58"/>
        <v>0.6251767671938312</v>
      </c>
    </row>
    <row r="172" spans="1:19">
      <c r="A172" s="8" t="s">
        <v>22</v>
      </c>
      <c r="B172" s="15">
        <f t="shared" si="51"/>
        <v>45482857.830102339</v>
      </c>
      <c r="C172" s="15">
        <f t="shared" si="52"/>
        <v>0</v>
      </c>
      <c r="D172" s="15">
        <f t="shared" si="53"/>
        <v>43699206</v>
      </c>
      <c r="E172" s="15">
        <f t="shared" si="54"/>
        <v>0</v>
      </c>
      <c r="F172" s="68">
        <f>D172/PRP_NCL_rep!C132</f>
        <v>0.94638314077350838</v>
      </c>
      <c r="G172" s="78">
        <f t="shared" si="55"/>
        <v>0.6158733608190986</v>
      </c>
      <c r="H172" s="78">
        <f t="shared" si="56"/>
        <v>0.63103277771252531</v>
      </c>
      <c r="I172" s="78">
        <f t="shared" si="57"/>
        <v>0.57745937010429105</v>
      </c>
      <c r="J172" s="78">
        <f t="shared" si="58"/>
        <v>0.6251767671938312</v>
      </c>
    </row>
    <row r="173" spans="1:19">
      <c r="A173" s="8" t="s">
        <v>23</v>
      </c>
      <c r="B173" s="15">
        <f t="shared" si="51"/>
        <v>25391826.730217356</v>
      </c>
      <c r="C173" s="15">
        <f t="shared" si="52"/>
        <v>0</v>
      </c>
      <c r="D173" s="15">
        <f t="shared" si="53"/>
        <v>24493760</v>
      </c>
      <c r="E173" s="15">
        <f t="shared" si="54"/>
        <v>0</v>
      </c>
      <c r="F173" s="68">
        <f>D173/PRP_NCL_rep!C133</f>
        <v>0.48082088990498717</v>
      </c>
      <c r="G173" s="78">
        <f t="shared" si="55"/>
        <v>0.6158733608190986</v>
      </c>
      <c r="H173" s="78">
        <f t="shared" si="56"/>
        <v>0.63103277771252531</v>
      </c>
      <c r="I173" s="78">
        <f t="shared" si="57"/>
        <v>0.57745937010429105</v>
      </c>
      <c r="J173" s="78">
        <f t="shared" si="58"/>
        <v>0.6251767671938312</v>
      </c>
    </row>
    <row r="174" spans="1:19">
      <c r="A174" s="8" t="s">
        <v>24</v>
      </c>
      <c r="B174" s="15">
        <f t="shared" si="51"/>
        <v>21187885.016627923</v>
      </c>
      <c r="C174" s="15">
        <f t="shared" si="52"/>
        <v>0</v>
      </c>
      <c r="D174" s="15">
        <f t="shared" si="53"/>
        <v>20549804</v>
      </c>
      <c r="E174" s="15">
        <f t="shared" si="54"/>
        <v>0</v>
      </c>
      <c r="F174" s="68">
        <f>D174/PRP_NCL_rep!C134</f>
        <v>0.35767425339365444</v>
      </c>
      <c r="G174" s="78">
        <f t="shared" si="55"/>
        <v>0.6158733608190986</v>
      </c>
      <c r="H174" s="78">
        <f t="shared" si="56"/>
        <v>0.63103277771252531</v>
      </c>
      <c r="I174" s="78">
        <f t="shared" si="57"/>
        <v>0.57745937010429105</v>
      </c>
      <c r="J174" s="78">
        <f t="shared" si="58"/>
        <v>0.6251767671938312</v>
      </c>
    </row>
    <row r="175" spans="1:19">
      <c r="A175" s="8" t="s">
        <v>25</v>
      </c>
      <c r="B175" s="15">
        <f t="shared" si="51"/>
        <v>40268516.533114672</v>
      </c>
      <c r="C175" s="15">
        <f t="shared" si="52"/>
        <v>0</v>
      </c>
      <c r="D175" s="15">
        <f t="shared" si="53"/>
        <v>39274691</v>
      </c>
      <c r="E175" s="15">
        <f t="shared" si="54"/>
        <v>0</v>
      </c>
      <c r="F175" s="68">
        <f>D175/PRP_NCL_rep!C135</f>
        <v>0.61606616211459786</v>
      </c>
      <c r="G175" s="78">
        <f t="shared" si="55"/>
        <v>0.6158733608190986</v>
      </c>
      <c r="H175" s="78">
        <f t="shared" si="56"/>
        <v>0.63103277771252531</v>
      </c>
      <c r="I175" s="78">
        <f t="shared" si="57"/>
        <v>0.57745937010429105</v>
      </c>
      <c r="J175" s="78">
        <f t="shared" si="58"/>
        <v>0.6251767671938312</v>
      </c>
    </row>
    <row r="176" spans="1:19">
      <c r="A176" s="8" t="s">
        <v>26</v>
      </c>
      <c r="B176" s="15">
        <f t="shared" si="51"/>
        <v>87214927.104560718</v>
      </c>
      <c r="C176" s="15">
        <f t="shared" si="52"/>
        <v>0</v>
      </c>
      <c r="D176" s="15">
        <f t="shared" si="53"/>
        <v>85467041</v>
      </c>
      <c r="E176" s="15">
        <f t="shared" si="54"/>
        <v>0</v>
      </c>
      <c r="F176" s="68">
        <f>D176/PRP_NCL_rep!C136</f>
        <v>1.2004690708721242</v>
      </c>
      <c r="G176" s="78">
        <f t="shared" si="55"/>
        <v>0.6158733608190986</v>
      </c>
      <c r="H176" s="78">
        <f t="shared" si="56"/>
        <v>0.63103277771252531</v>
      </c>
      <c r="I176" s="78">
        <f t="shared" si="57"/>
        <v>0.57745937010429105</v>
      </c>
      <c r="J176" s="78">
        <f t="shared" si="58"/>
        <v>0.6251767671938312</v>
      </c>
    </row>
    <row r="177" spans="1:10">
      <c r="A177" s="8" t="s">
        <v>27</v>
      </c>
      <c r="B177" s="15">
        <f t="shared" si="51"/>
        <v>36607422.164405935</v>
      </c>
      <c r="C177" s="15">
        <f t="shared" si="52"/>
        <v>-110000</v>
      </c>
      <c r="D177" s="15">
        <f t="shared" si="53"/>
        <v>36061643</v>
      </c>
      <c r="E177" s="15">
        <f t="shared" si="54"/>
        <v>-110000</v>
      </c>
      <c r="F177" s="68">
        <f>D177/PRP_NCL_rep!C137</f>
        <v>0.46158366046777449</v>
      </c>
      <c r="G177" s="78">
        <f t="shared" si="55"/>
        <v>0.6158733608190986</v>
      </c>
      <c r="H177" s="78">
        <f t="shared" si="56"/>
        <v>0.63103277771252531</v>
      </c>
      <c r="I177" s="78">
        <f t="shared" si="57"/>
        <v>0.57745937010429105</v>
      </c>
      <c r="J177" s="78">
        <f t="shared" si="58"/>
        <v>0.6251767671938312</v>
      </c>
    </row>
    <row r="178" spans="1:10">
      <c r="A178" s="8" t="s">
        <v>28</v>
      </c>
      <c r="B178" s="15">
        <f t="shared" si="51"/>
        <v>40464598.152762666</v>
      </c>
      <c r="C178" s="15">
        <f t="shared" si="52"/>
        <v>-269100</v>
      </c>
      <c r="D178" s="15">
        <f t="shared" si="53"/>
        <v>40044275</v>
      </c>
      <c r="E178" s="15">
        <f t="shared" si="54"/>
        <v>-269099.99999999988</v>
      </c>
      <c r="F178" s="68">
        <f>D178/PRP_NCL_rep!C138</f>
        <v>0.45966969268831426</v>
      </c>
      <c r="G178" s="78">
        <f t="shared" si="55"/>
        <v>0.6158733608190986</v>
      </c>
      <c r="H178" s="78">
        <f t="shared" si="56"/>
        <v>0.63103277771252531</v>
      </c>
      <c r="I178" s="78">
        <f t="shared" si="57"/>
        <v>0.57745937010429105</v>
      </c>
      <c r="J178" s="78">
        <f t="shared" si="58"/>
        <v>0.6251767671938312</v>
      </c>
    </row>
    <row r="179" spans="1:10">
      <c r="A179" s="8" t="s">
        <v>29</v>
      </c>
      <c r="B179" s="15">
        <f t="shared" si="51"/>
        <v>50015663.464050986</v>
      </c>
      <c r="C179" s="15">
        <f t="shared" si="52"/>
        <v>745880</v>
      </c>
      <c r="D179" s="15">
        <f t="shared" si="53"/>
        <v>49755049.431166828</v>
      </c>
      <c r="E179" s="15">
        <f t="shared" si="54"/>
        <v>763718.43116682861</v>
      </c>
      <c r="F179" s="68">
        <f>D179/PRP_NCL_rep!C139</f>
        <v>0.51239815484605067</v>
      </c>
      <c r="G179" s="78">
        <f t="shared" si="55"/>
        <v>0.6158733608190986</v>
      </c>
      <c r="H179" s="78">
        <f t="shared" si="56"/>
        <v>0.63103277771252531</v>
      </c>
      <c r="I179" s="78">
        <f t="shared" si="57"/>
        <v>0.57745937010429105</v>
      </c>
      <c r="J179" s="78">
        <f t="shared" si="58"/>
        <v>0.6251767671938312</v>
      </c>
    </row>
    <row r="180" spans="1:10">
      <c r="A180" s="9" t="s">
        <v>30</v>
      </c>
      <c r="B180" s="16">
        <f t="shared" si="51"/>
        <v>87266720.346140072</v>
      </c>
      <c r="C180" s="16">
        <f t="shared" si="52"/>
        <v>35345071.149999999</v>
      </c>
      <c r="D180" s="16">
        <f t="shared" si="53"/>
        <v>87783617.382593572</v>
      </c>
      <c r="E180" s="16">
        <f t="shared" si="54"/>
        <v>35990332.38259358</v>
      </c>
      <c r="F180" s="72">
        <f>D180/PRP_NCL_rep!C140</f>
        <v>0.81560692989212202</v>
      </c>
      <c r="G180" s="78">
        <f t="shared" si="55"/>
        <v>0.6158733608190986</v>
      </c>
      <c r="H180" s="78">
        <f t="shared" si="56"/>
        <v>0.63103277771252531</v>
      </c>
      <c r="I180" s="78">
        <f t="shared" si="57"/>
        <v>0.57745937010429105</v>
      </c>
      <c r="J180" s="78">
        <f t="shared" si="58"/>
        <v>0.6251767671938312</v>
      </c>
    </row>
    <row r="181" spans="1:10">
      <c r="A181" s="4" t="s">
        <v>38</v>
      </c>
      <c r="B181" s="83">
        <f>SUM(B165:B180)</f>
        <v>569349587.25093579</v>
      </c>
      <c r="C181" s="83">
        <f t="shared" ref="C181:E181" si="59">SUM(C165:C180)</f>
        <v>35711851.149999999</v>
      </c>
      <c r="D181" s="83">
        <f t="shared" si="59"/>
        <v>555057527.8137604</v>
      </c>
      <c r="E181" s="83">
        <f t="shared" si="59"/>
        <v>36374950.813760407</v>
      </c>
    </row>
    <row r="183" spans="1:10">
      <c r="A183" s="1" t="s">
        <v>170</v>
      </c>
      <c r="C183" s="64">
        <f>E181/C181</f>
        <v>1.0185680563288417</v>
      </c>
      <c r="F183" s="44">
        <f>AVERAGE(F165:F180)</f>
        <v>0.6158733608190986</v>
      </c>
      <c r="G183" s="1" t="s">
        <v>171</v>
      </c>
    </row>
    <row r="184" spans="1:10">
      <c r="F184" s="44">
        <f>SUMPRODUCT(F165:F180,PRP_NCL_rep!$C$125:$C$140)/SUM(PRP_NCL_rep!$C$125:$C$140)</f>
        <v>0.63103277771252531</v>
      </c>
      <c r="G184" s="1" t="s">
        <v>172</v>
      </c>
    </row>
    <row r="185" spans="1:10">
      <c r="F185" s="44">
        <f>SUMPRODUCT(F177:F180,PRP_NCL_rep!$C$137:$C$140)/SUM(PRP_NCL_rep!$C$137:$C$140)</f>
        <v>0.57745937010429105</v>
      </c>
      <c r="G185" s="1" t="s">
        <v>173</v>
      </c>
    </row>
    <row r="186" spans="1:10">
      <c r="F186" s="44">
        <f>SUMPRODUCT(F173:F180,PRP_NCL_rep!$C$133:$C$140)/SUM(PRP_NCL_rep!$C$133:$C$140)</f>
        <v>0.6251767671938312</v>
      </c>
      <c r="G186" s="1" t="s">
        <v>174</v>
      </c>
    </row>
  </sheetData>
  <conditionalFormatting sqref="B46:Q61">
    <cfRule type="colorScale" priority="8">
      <colorScale>
        <cfvo type="min"/>
        <cfvo type="percentile" val="50"/>
        <cfvo type="max"/>
        <color rgb="FF63BE7B"/>
        <color rgb="FFFFEB84"/>
        <color rgb="FFF8696B"/>
      </colorScale>
    </cfRule>
  </conditionalFormatting>
  <conditionalFormatting sqref="B63:Q63">
    <cfRule type="colorScale" priority="7">
      <colorScale>
        <cfvo type="min"/>
        <cfvo type="percentile" val="50"/>
        <cfvo type="max"/>
        <color rgb="FF63BE7B"/>
        <color rgb="FFFFEB84"/>
        <color rgb="FFF8696B"/>
      </colorScale>
    </cfRule>
  </conditionalFormatting>
  <conditionalFormatting sqref="B64:Q64">
    <cfRule type="colorScale" priority="6">
      <colorScale>
        <cfvo type="min"/>
        <cfvo type="percentile" val="50"/>
        <cfvo type="max"/>
        <color rgb="FF63BE7B"/>
        <color rgb="FFFFEB84"/>
        <color rgb="FFF8696B"/>
      </colorScale>
    </cfRule>
  </conditionalFormatting>
  <conditionalFormatting sqref="B65:Q65">
    <cfRule type="colorScale" priority="5">
      <colorScale>
        <cfvo type="min"/>
        <cfvo type="percentile" val="50"/>
        <cfvo type="max"/>
        <color rgb="FF63BE7B"/>
        <color rgb="FFFFEB84"/>
        <color rgb="FFF8696B"/>
      </colorScale>
    </cfRule>
  </conditionalFormatting>
  <conditionalFormatting sqref="B66:Q66">
    <cfRule type="colorScale" priority="4">
      <colorScale>
        <cfvo type="min"/>
        <cfvo type="percentile" val="50"/>
        <cfvo type="max"/>
        <color rgb="FF63BE7B"/>
        <color rgb="FFFFEB84"/>
        <color rgb="FFF8696B"/>
      </colorScale>
    </cfRule>
  </conditionalFormatting>
  <conditionalFormatting sqref="B67:Q67">
    <cfRule type="colorScale" priority="3">
      <colorScale>
        <cfvo type="min"/>
        <cfvo type="percentile" val="50"/>
        <cfvo type="max"/>
        <color rgb="FF63BE7B"/>
        <color rgb="FFFFEB84"/>
        <color rgb="FFF8696B"/>
      </colorScale>
    </cfRule>
  </conditionalFormatting>
  <conditionalFormatting sqref="B68:Q68">
    <cfRule type="colorScale" priority="2">
      <colorScale>
        <cfvo type="min"/>
        <cfvo type="percentile" val="50"/>
        <cfvo type="max"/>
        <color rgb="FF63BE7B"/>
        <color rgb="FFFFEB84"/>
        <color rgb="FFF8696B"/>
      </colorScale>
    </cfRule>
  </conditionalFormatting>
  <conditionalFormatting sqref="R63:R69">
    <cfRule type="colorScale" priority="9">
      <colorScale>
        <cfvo type="min"/>
        <cfvo type="percentile" val="50"/>
        <cfvo type="max"/>
        <color rgb="FF63BE7B"/>
        <color rgb="FFFFEB84"/>
        <color rgb="FFF8696B"/>
      </colorScale>
    </cfRule>
  </conditionalFormatting>
  <conditionalFormatting sqref="R22:S22">
    <cfRule type="expression" dxfId="23" priority="1">
      <formula>TRUE</formula>
    </cfRule>
  </conditionalFormatting>
  <pageMargins left="0.7" right="0.7" top="0.75" bottom="0.75" header="0.3" footer="0.3"/>
  <pageSetup orientation="portrait" verticalDpi="0"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C23FD-3139-41AD-9316-46EA0858B843}">
  <sheetPr>
    <tabColor theme="7" tint="0.59999389629810485"/>
  </sheetPr>
  <dimension ref="A2:DE292"/>
  <sheetViews>
    <sheetView showGridLines="0" zoomScale="85" zoomScaleNormal="85" workbookViewId="0"/>
  </sheetViews>
  <sheetFormatPr defaultRowHeight="15" outlineLevelRow="1"/>
  <cols>
    <col min="1" max="1" width="28.5703125" style="1" customWidth="1"/>
    <col min="2" max="2" width="14.7109375" style="1" bestFit="1" customWidth="1"/>
    <col min="3" max="3" width="14.85546875" style="1" bestFit="1" customWidth="1"/>
    <col min="4" max="6" width="14.5703125" style="1" bestFit="1" customWidth="1"/>
    <col min="7" max="7" width="14.140625" style="1" bestFit="1" customWidth="1"/>
    <col min="8" max="9" width="12.85546875" style="1" bestFit="1" customWidth="1"/>
    <col min="10" max="10" width="12.140625" style="1" bestFit="1" customWidth="1"/>
    <col min="11" max="16" width="11.42578125" style="1" bestFit="1" customWidth="1"/>
    <col min="17" max="17" width="12.5703125" style="1" bestFit="1" customWidth="1"/>
    <col min="18" max="18" width="11.140625" style="1" customWidth="1"/>
    <col min="19" max="19" width="11.42578125" style="1" bestFit="1" customWidth="1"/>
    <col min="20" max="20" width="10.42578125" style="1" customWidth="1"/>
    <col min="21" max="21" width="12.140625" style="1" customWidth="1"/>
    <col min="22" max="24" width="9.28515625" style="1" bestFit="1" customWidth="1"/>
    <col min="25" max="25" width="14.42578125" style="1" bestFit="1" customWidth="1"/>
    <col min="26" max="27" width="9.42578125" style="1" bestFit="1" customWidth="1"/>
    <col min="28" max="28" width="13.28515625" style="1" bestFit="1" customWidth="1"/>
    <col min="29" max="29" width="14.42578125" style="1" bestFit="1" customWidth="1"/>
    <col min="30" max="30" width="10.28515625" style="1" bestFit="1" customWidth="1"/>
    <col min="31" max="31" width="12.140625" style="1" bestFit="1" customWidth="1"/>
    <col min="32" max="32" width="11.28515625" style="1" bestFit="1" customWidth="1"/>
    <col min="33" max="35" width="9.28515625" style="1" bestFit="1" customWidth="1"/>
    <col min="36" max="37" width="11.42578125" style="1" bestFit="1" customWidth="1"/>
    <col min="38" max="39" width="11.28515625" style="1" bestFit="1" customWidth="1"/>
    <col min="40" max="40" width="11" style="1" bestFit="1" customWidth="1"/>
    <col min="41" max="41" width="14.5703125" style="1" bestFit="1" customWidth="1"/>
    <col min="42" max="42" width="14.42578125" style="1" bestFit="1" customWidth="1"/>
    <col min="43" max="43" width="12.7109375" style="1" bestFit="1" customWidth="1"/>
    <col min="44" max="44" width="12.28515625" style="1" bestFit="1" customWidth="1"/>
    <col min="45" max="45" width="12.140625" style="1" bestFit="1" customWidth="1"/>
    <col min="46" max="46" width="12.42578125" style="1" bestFit="1" customWidth="1"/>
    <col min="47" max="47" width="10.85546875" style="1" bestFit="1" customWidth="1"/>
    <col min="48" max="48" width="12" style="1" bestFit="1" customWidth="1"/>
    <col min="49" max="49" width="11.5703125" style="1" bestFit="1" customWidth="1"/>
    <col min="50" max="50" width="11.42578125" style="1" bestFit="1" customWidth="1"/>
    <col min="51" max="52" width="10" style="1" bestFit="1" customWidth="1"/>
    <col min="53" max="53" width="10.140625" style="1" bestFit="1" customWidth="1"/>
    <col min="54" max="55" width="11.28515625" style="1" bestFit="1" customWidth="1"/>
    <col min="56" max="58" width="9.28515625" style="1" bestFit="1" customWidth="1"/>
    <col min="59" max="59" width="12.5703125" style="1" bestFit="1" customWidth="1"/>
    <col min="60" max="61" width="9.28515625" style="1" bestFit="1" customWidth="1"/>
    <col min="62" max="62" width="10.28515625" style="1" bestFit="1" customWidth="1"/>
    <col min="63" max="64" width="9.28515625" style="1" bestFit="1" customWidth="1"/>
    <col min="65" max="66" width="10.140625" style="1" bestFit="1" customWidth="1"/>
    <col min="67" max="67" width="11.28515625" style="1" bestFit="1" customWidth="1"/>
    <col min="68" max="68" width="10.85546875" style="1" bestFit="1" customWidth="1"/>
    <col min="69" max="73" width="9.28515625" style="1" bestFit="1" customWidth="1"/>
    <col min="74" max="75" width="9.140625" style="1"/>
    <col min="76" max="76" width="9.28515625" style="1" bestFit="1" customWidth="1"/>
    <col min="77" max="77" width="11.42578125" style="1" bestFit="1" customWidth="1"/>
    <col min="78" max="78" width="9.28515625" style="1" bestFit="1" customWidth="1"/>
    <col min="79" max="79" width="10.28515625" style="1" bestFit="1" customWidth="1"/>
    <col min="80" max="91" width="9.28515625" style="1" bestFit="1" customWidth="1"/>
    <col min="92" max="93" width="9.140625" style="1"/>
    <col min="94" max="95" width="9.28515625" style="1" bestFit="1" customWidth="1"/>
    <col min="96" max="96" width="11.28515625" style="1" bestFit="1" customWidth="1"/>
    <col min="97" max="97" width="10.28515625" style="1" bestFit="1" customWidth="1"/>
    <col min="98" max="109" width="9.28515625" style="1" bestFit="1" customWidth="1"/>
    <col min="110" max="16384" width="9.140625" style="1"/>
  </cols>
  <sheetData>
    <row r="2" spans="1:19">
      <c r="A2" s="17" t="str">
        <f>"Incremental payment values ("&amp;TEXT(valn_point,"mmm-yy")&amp;"$)"</f>
        <v>Incremental payment values (Dec-21$)</v>
      </c>
    </row>
    <row r="3" spans="1:19">
      <c r="B3" s="1" t="str">
        <f>PRP_Data!B25</f>
        <v>Development quarter</v>
      </c>
    </row>
    <row r="4" spans="1:19">
      <c r="A4" s="4" t="str">
        <f>PRP_Data!A26</f>
        <v>Accident quarter</v>
      </c>
      <c r="B4" s="5">
        <f>PRP_Data!B26</f>
        <v>0</v>
      </c>
      <c r="C4" s="5">
        <f>PRP_Data!C26</f>
        <v>1</v>
      </c>
      <c r="D4" s="5">
        <f>PRP_Data!D26</f>
        <v>2</v>
      </c>
      <c r="E4" s="5">
        <f>PRP_Data!E26</f>
        <v>3</v>
      </c>
      <c r="F4" s="5">
        <f>PRP_Data!F26</f>
        <v>4</v>
      </c>
      <c r="G4" s="5">
        <f>PRP_Data!G26</f>
        <v>5</v>
      </c>
      <c r="H4" s="5">
        <f>PRP_Data!H26</f>
        <v>6</v>
      </c>
      <c r="I4" s="5">
        <f>PRP_Data!I26</f>
        <v>7</v>
      </c>
      <c r="J4" s="5">
        <f>PRP_Data!J26</f>
        <v>8</v>
      </c>
      <c r="K4" s="5">
        <f>PRP_Data!K26</f>
        <v>9</v>
      </c>
      <c r="L4" s="5">
        <f>PRP_Data!L26</f>
        <v>10</v>
      </c>
      <c r="M4" s="5">
        <f>PRP_Data!M26</f>
        <v>11</v>
      </c>
      <c r="N4" s="5">
        <f>PRP_Data!N26</f>
        <v>12</v>
      </c>
      <c r="O4" s="5">
        <f>PRP_Data!O26</f>
        <v>13</v>
      </c>
      <c r="P4" s="5">
        <f>PRP_Data!P26</f>
        <v>14</v>
      </c>
      <c r="Q4" s="6">
        <f>PRP_Data!Q26</f>
        <v>15</v>
      </c>
      <c r="R4" s="1" t="s">
        <v>175</v>
      </c>
      <c r="S4" s="1" t="s">
        <v>94</v>
      </c>
    </row>
    <row r="5" spans="1:19">
      <c r="A5" s="7" t="str">
        <f>PRP_Data!A27</f>
        <v>2018Q1</v>
      </c>
      <c r="B5" s="3">
        <f>PRP_inflation!B199</f>
        <v>9867091.9633297026</v>
      </c>
      <c r="C5" s="3">
        <f>PRP_inflation!C199</f>
        <v>1862675.9065972203</v>
      </c>
      <c r="D5" s="3">
        <f>PRP_inflation!D199</f>
        <v>528487.40364120598</v>
      </c>
      <c r="E5" s="3">
        <f>PRP_inflation!E199</f>
        <v>51237.634031807815</v>
      </c>
      <c r="F5" s="3">
        <f>PRP_inflation!F199</f>
        <v>78905.82334812617</v>
      </c>
      <c r="G5" s="3">
        <f>PRP_inflation!G199</f>
        <v>36722.120336177002</v>
      </c>
      <c r="H5" s="3">
        <f>PRP_inflation!H199</f>
        <v>1304.9526671648371</v>
      </c>
      <c r="I5" s="3">
        <f>PRP_inflation!I199</f>
        <v>0</v>
      </c>
      <c r="J5" s="3">
        <f>PRP_inflation!J199</f>
        <v>0</v>
      </c>
      <c r="K5" s="3">
        <f>PRP_inflation!K199</f>
        <v>0</v>
      </c>
      <c r="L5" s="3">
        <f>PRP_inflation!L199</f>
        <v>0</v>
      </c>
      <c r="M5" s="3">
        <f>PRP_inflation!M199</f>
        <v>0</v>
      </c>
      <c r="N5" s="3">
        <f>PRP_inflation!N199</f>
        <v>0</v>
      </c>
      <c r="O5" s="3">
        <f>PRP_inflation!O199</f>
        <v>0</v>
      </c>
      <c r="P5" s="3">
        <f>PRP_inflation!P199</f>
        <v>0</v>
      </c>
      <c r="Q5" s="10">
        <f>PRP_inflation!Q199</f>
        <v>0</v>
      </c>
      <c r="R5" s="3">
        <f>SUM(B5:Q5)</f>
        <v>12426425.803951403</v>
      </c>
      <c r="S5" s="3">
        <f>PRP_NCL_rep!B125</f>
        <v>1045</v>
      </c>
    </row>
    <row r="6" spans="1:19">
      <c r="A6" s="8" t="str">
        <f>PRP_Data!A28</f>
        <v>2018Q2</v>
      </c>
      <c r="B6" s="3">
        <f>PRP_inflation!B200</f>
        <v>7494251.0976909436</v>
      </c>
      <c r="C6" s="3">
        <f>PRP_inflation!C200</f>
        <v>3391939.9471689104</v>
      </c>
      <c r="D6" s="3">
        <f>PRP_inflation!D200</f>
        <v>223865.57740550593</v>
      </c>
      <c r="E6" s="3">
        <f>PRP_inflation!E200</f>
        <v>162219.59218011444</v>
      </c>
      <c r="F6" s="3">
        <f>PRP_inflation!F200</f>
        <v>44402.143839448945</v>
      </c>
      <c r="G6" s="3">
        <f>PRP_inflation!G200</f>
        <v>-257210.88739457671</v>
      </c>
      <c r="H6" s="3">
        <f>PRP_inflation!H200</f>
        <v>12560.59033692085</v>
      </c>
      <c r="I6" s="3">
        <f>PRP_inflation!I200</f>
        <v>1531.8339111573678</v>
      </c>
      <c r="J6" s="3">
        <f>PRP_inflation!J200</f>
        <v>0</v>
      </c>
      <c r="K6" s="3">
        <f>PRP_inflation!K200</f>
        <v>0</v>
      </c>
      <c r="L6" s="3">
        <f>PRP_inflation!L200</f>
        <v>0</v>
      </c>
      <c r="M6" s="3">
        <f>PRP_inflation!M200</f>
        <v>0</v>
      </c>
      <c r="N6" s="3">
        <f>PRP_inflation!N200</f>
        <v>0</v>
      </c>
      <c r="O6" s="3">
        <f>PRP_inflation!O200</f>
        <v>0</v>
      </c>
      <c r="P6" s="10">
        <f>PRP_inflation!P200</f>
        <v>0</v>
      </c>
      <c r="Q6" s="3"/>
      <c r="R6" s="3">
        <f t="shared" ref="R6:R20" si="0">SUM(B6:Q6)</f>
        <v>11073559.895138426</v>
      </c>
      <c r="S6" s="3">
        <f>PRP_NCL_rep!B126</f>
        <v>1015</v>
      </c>
    </row>
    <row r="7" spans="1:19">
      <c r="A7" s="8" t="str">
        <f>PRP_Data!A29</f>
        <v>2018Q3</v>
      </c>
      <c r="B7" s="3">
        <f>PRP_inflation!B201</f>
        <v>1226944.2318431376</v>
      </c>
      <c r="C7" s="3">
        <f>PRP_inflation!C201</f>
        <v>3354063.4177130479</v>
      </c>
      <c r="D7" s="3">
        <f>PRP_inflation!D201</f>
        <v>3013078.4469717233</v>
      </c>
      <c r="E7" s="3">
        <f>PRP_inflation!E201</f>
        <v>-418773.53229794232</v>
      </c>
      <c r="F7" s="3">
        <f>PRP_inflation!F201</f>
        <v>43732.160748689552</v>
      </c>
      <c r="G7" s="3">
        <f>PRP_inflation!G201</f>
        <v>57799.783715974401</v>
      </c>
      <c r="H7" s="3">
        <f>PRP_inflation!H201</f>
        <v>18537.681111851558</v>
      </c>
      <c r="I7" s="3">
        <f>PRP_inflation!I201</f>
        <v>0</v>
      </c>
      <c r="J7" s="3">
        <f>PRP_inflation!J201</f>
        <v>0</v>
      </c>
      <c r="K7" s="3">
        <f>PRP_inflation!K201</f>
        <v>0</v>
      </c>
      <c r="L7" s="3">
        <f>PRP_inflation!L201</f>
        <v>0</v>
      </c>
      <c r="M7" s="3">
        <f>PRP_inflation!M201</f>
        <v>0</v>
      </c>
      <c r="N7" s="3">
        <f>PRP_inflation!N201</f>
        <v>0</v>
      </c>
      <c r="O7" s="10">
        <f>PRP_inflation!O201</f>
        <v>0</v>
      </c>
      <c r="P7" s="3"/>
      <c r="Q7" s="3"/>
      <c r="R7" s="3">
        <f t="shared" si="0"/>
        <v>7295382.1898064828</v>
      </c>
      <c r="S7" s="3">
        <f>PRP_NCL_rep!B127</f>
        <v>1104</v>
      </c>
    </row>
    <row r="8" spans="1:19">
      <c r="A8" s="8" t="str">
        <f>PRP_Data!A30</f>
        <v>2018Q4</v>
      </c>
      <c r="B8" s="3">
        <f>PRP_inflation!B202</f>
        <v>23849785.120758038</v>
      </c>
      <c r="C8" s="3">
        <f>PRP_inflation!C202</f>
        <v>17768596.560369357</v>
      </c>
      <c r="D8" s="3">
        <f>PRP_inflation!D202</f>
        <v>2869012.8234169176</v>
      </c>
      <c r="E8" s="3">
        <f>PRP_inflation!E202</f>
        <v>-1965537.5259144742</v>
      </c>
      <c r="F8" s="3">
        <f>PRP_inflation!F202</f>
        <v>68651.975234338723</v>
      </c>
      <c r="G8" s="3">
        <f>PRP_inflation!G202</f>
        <v>74290.831207573065</v>
      </c>
      <c r="H8" s="3">
        <f>PRP_inflation!H202</f>
        <v>35888.481472686792</v>
      </c>
      <c r="I8" s="3">
        <f>PRP_inflation!I202</f>
        <v>0</v>
      </c>
      <c r="J8" s="3">
        <f>PRP_inflation!J202</f>
        <v>0</v>
      </c>
      <c r="K8" s="3">
        <f>PRP_inflation!K202</f>
        <v>0</v>
      </c>
      <c r="L8" s="3">
        <f>PRP_inflation!L202</f>
        <v>0</v>
      </c>
      <c r="M8" s="3">
        <f>PRP_inflation!M202</f>
        <v>0</v>
      </c>
      <c r="N8" s="10">
        <f>PRP_inflation!N202</f>
        <v>0</v>
      </c>
      <c r="O8" s="3"/>
      <c r="P8" s="3"/>
      <c r="Q8" s="3"/>
      <c r="R8" s="3">
        <f t="shared" si="0"/>
        <v>42700688.266544439</v>
      </c>
      <c r="S8" s="3">
        <f>PRP_NCL_rep!B128</f>
        <v>1604</v>
      </c>
    </row>
    <row r="9" spans="1:19">
      <c r="A9" s="8" t="str">
        <f>PRP_Data!A31</f>
        <v>2019Q1</v>
      </c>
      <c r="B9" s="3">
        <f>PRP_inflation!B203</f>
        <v>8951641.7153129466</v>
      </c>
      <c r="C9" s="3">
        <f>PRP_inflation!C203</f>
        <v>6297208.4635805013</v>
      </c>
      <c r="D9" s="3">
        <f>PRP_inflation!D203</f>
        <v>166366.26681960194</v>
      </c>
      <c r="E9" s="3">
        <f>PRP_inflation!E203</f>
        <v>269601.60403315991</v>
      </c>
      <c r="F9" s="3">
        <f>PRP_inflation!F203</f>
        <v>85549.187757867869</v>
      </c>
      <c r="G9" s="3">
        <f>PRP_inflation!G203</f>
        <v>-239458.95286489185</v>
      </c>
      <c r="H9" s="3">
        <f>PRP_inflation!H203</f>
        <v>0</v>
      </c>
      <c r="I9" s="3">
        <f>PRP_inflation!I203</f>
        <v>6730.2790488993696</v>
      </c>
      <c r="J9" s="3">
        <f>PRP_inflation!J203</f>
        <v>0</v>
      </c>
      <c r="K9" s="3">
        <f>PRP_inflation!K203</f>
        <v>0</v>
      </c>
      <c r="L9" s="3">
        <f>PRP_inflation!L203</f>
        <v>0</v>
      </c>
      <c r="M9" s="10">
        <f>PRP_inflation!M203</f>
        <v>0</v>
      </c>
      <c r="N9" s="3"/>
      <c r="O9" s="3"/>
      <c r="P9" s="3"/>
      <c r="Q9" s="3"/>
      <c r="R9" s="3">
        <f t="shared" si="0"/>
        <v>15537638.563688083</v>
      </c>
      <c r="S9" s="3">
        <f>PRP_NCL_rep!B129</f>
        <v>1253</v>
      </c>
    </row>
    <row r="10" spans="1:19">
      <c r="A10" s="8" t="str">
        <f>PRP_Data!A32</f>
        <v>2019Q2</v>
      </c>
      <c r="B10" s="3">
        <f>PRP_inflation!B204</f>
        <v>11296029.478171898</v>
      </c>
      <c r="C10" s="3">
        <f>PRP_inflation!C204</f>
        <v>4494092.4254195178</v>
      </c>
      <c r="D10" s="3">
        <f>PRP_inflation!D204</f>
        <v>912747.00859430607</v>
      </c>
      <c r="E10" s="3">
        <f>PRP_inflation!E204</f>
        <v>-723609.9031475659</v>
      </c>
      <c r="F10" s="3">
        <f>PRP_inflation!F204</f>
        <v>75057.859171165648</v>
      </c>
      <c r="G10" s="3">
        <f>PRP_inflation!G204</f>
        <v>-440241.43779517338</v>
      </c>
      <c r="H10" s="3">
        <f>PRP_inflation!H204</f>
        <v>0</v>
      </c>
      <c r="I10" s="3">
        <f>PRP_inflation!I204</f>
        <v>0</v>
      </c>
      <c r="J10" s="3">
        <f>PRP_inflation!J204</f>
        <v>0</v>
      </c>
      <c r="K10" s="3">
        <f>PRP_inflation!K204</f>
        <v>0</v>
      </c>
      <c r="L10" s="10">
        <f>PRP_inflation!L204</f>
        <v>0</v>
      </c>
      <c r="M10" s="3"/>
      <c r="N10" s="3"/>
      <c r="O10" s="3"/>
      <c r="P10" s="3"/>
      <c r="Q10" s="3"/>
      <c r="R10" s="3">
        <f t="shared" si="0"/>
        <v>15614075.43041415</v>
      </c>
      <c r="S10" s="3">
        <f>PRP_NCL_rep!B130</f>
        <v>1324</v>
      </c>
    </row>
    <row r="11" spans="1:19">
      <c r="A11" s="8" t="str">
        <f>PRP_Data!A33</f>
        <v>2019Q3</v>
      </c>
      <c r="B11" s="3">
        <f>PRP_inflation!B205</f>
        <v>18758110.768297255</v>
      </c>
      <c r="C11" s="3">
        <f>PRP_inflation!C205</f>
        <v>9362016.1388831176</v>
      </c>
      <c r="D11" s="3">
        <f>PRP_inflation!D205</f>
        <v>4129125.7663351353</v>
      </c>
      <c r="E11" s="3">
        <f>PRP_inflation!E205</f>
        <v>-1635053.2744057795</v>
      </c>
      <c r="F11" s="3">
        <f>PRP_inflation!F205</f>
        <v>87590.798837543392</v>
      </c>
      <c r="G11" s="3">
        <f>PRP_inflation!G205</f>
        <v>99609.56146285811</v>
      </c>
      <c r="H11" s="3">
        <f>PRP_inflation!H205</f>
        <v>0</v>
      </c>
      <c r="I11" s="3">
        <f>PRP_inflation!I205</f>
        <v>0</v>
      </c>
      <c r="J11" s="3">
        <f>PRP_inflation!J205</f>
        <v>0</v>
      </c>
      <c r="K11" s="10">
        <f>PRP_inflation!K205</f>
        <v>0</v>
      </c>
      <c r="L11" s="3"/>
      <c r="M11" s="3"/>
      <c r="N11" s="3"/>
      <c r="O11" s="3"/>
      <c r="P11" s="3"/>
      <c r="Q11" s="3"/>
      <c r="R11" s="3">
        <f t="shared" si="0"/>
        <v>30801399.759410124</v>
      </c>
      <c r="S11" s="3">
        <f>PRP_NCL_rep!B131</f>
        <v>1874</v>
      </c>
    </row>
    <row r="12" spans="1:19">
      <c r="A12" s="8" t="str">
        <f>PRP_Data!A34</f>
        <v>2019Q4</v>
      </c>
      <c r="B12" s="3">
        <f>PRP_inflation!B206</f>
        <v>23428256.527611736</v>
      </c>
      <c r="C12" s="3">
        <f>PRP_inflation!C206</f>
        <v>20534798.157416593</v>
      </c>
      <c r="D12" s="3">
        <f>PRP_inflation!D206</f>
        <v>6389574.8317547394</v>
      </c>
      <c r="E12" s="3">
        <f>PRP_inflation!E206</f>
        <v>-5113210.2474973034</v>
      </c>
      <c r="F12" s="3">
        <f>PRP_inflation!F206</f>
        <v>120480.37970459087</v>
      </c>
      <c r="G12" s="3">
        <f>PRP_inflation!G206</f>
        <v>122958.18111198998</v>
      </c>
      <c r="H12" s="3">
        <f>PRP_inflation!H206</f>
        <v>0</v>
      </c>
      <c r="I12" s="3">
        <f>PRP_inflation!I206</f>
        <v>0</v>
      </c>
      <c r="J12" s="10">
        <f>PRP_inflation!J206</f>
        <v>0</v>
      </c>
      <c r="K12" s="3"/>
      <c r="L12" s="3"/>
      <c r="M12" s="3"/>
      <c r="N12" s="3"/>
      <c r="O12" s="3"/>
      <c r="P12" s="3"/>
      <c r="Q12" s="3"/>
      <c r="R12" s="3">
        <f t="shared" si="0"/>
        <v>45482857.830102339</v>
      </c>
      <c r="S12" s="3">
        <f>PRP_NCL_rep!B132</f>
        <v>1912</v>
      </c>
    </row>
    <row r="13" spans="1:19">
      <c r="A13" s="8" t="str">
        <f>PRP_Data!A35</f>
        <v>2020Q1</v>
      </c>
      <c r="B13" s="3">
        <f>PRP_inflation!B207</f>
        <v>18527963.929663099</v>
      </c>
      <c r="C13" s="3">
        <f>PRP_inflation!C207</f>
        <v>8102830.5448115515</v>
      </c>
      <c r="D13" s="3">
        <f>PRP_inflation!D207</f>
        <v>-1308409.5226434905</v>
      </c>
      <c r="E13" s="3">
        <f>PRP_inflation!E207</f>
        <v>36520.608707154344</v>
      </c>
      <c r="F13" s="3">
        <f>PRP_inflation!F207</f>
        <v>25011.651259412291</v>
      </c>
      <c r="G13" s="3">
        <f>PRP_inflation!G207</f>
        <v>0</v>
      </c>
      <c r="H13" s="3">
        <f>PRP_inflation!H207</f>
        <v>7909.5184196309483</v>
      </c>
      <c r="I13" s="10">
        <f>PRP_inflation!I207</f>
        <v>0</v>
      </c>
      <c r="J13" s="3"/>
      <c r="K13" s="3"/>
      <c r="L13" s="3"/>
      <c r="M13" s="3"/>
      <c r="N13" s="3"/>
      <c r="O13" s="3"/>
      <c r="P13" s="3"/>
      <c r="Q13" s="3"/>
      <c r="R13" s="3">
        <f t="shared" si="0"/>
        <v>25391826.730217356</v>
      </c>
      <c r="S13" s="3">
        <f>PRP_NCL_rep!B133</f>
        <v>1851</v>
      </c>
    </row>
    <row r="14" spans="1:19">
      <c r="A14" s="8" t="str">
        <f>PRP_Data!A36</f>
        <v>2020Q2</v>
      </c>
      <c r="B14" s="3">
        <f>PRP_inflation!B208</f>
        <v>14237047.966856556</v>
      </c>
      <c r="C14" s="3">
        <f>PRP_inflation!C208</f>
        <v>6657343.608416466</v>
      </c>
      <c r="D14" s="3">
        <f>PRP_inflation!D208</f>
        <v>383714.86571999791</v>
      </c>
      <c r="E14" s="3">
        <f>PRP_inflation!E208</f>
        <v>47803.164895846894</v>
      </c>
      <c r="F14" s="3">
        <f>PRP_inflation!F208</f>
        <v>32147.425108577481</v>
      </c>
      <c r="G14" s="3">
        <f>PRP_inflation!G208</f>
        <v>-170172.01436952266</v>
      </c>
      <c r="H14" s="10">
        <f>PRP_inflation!H208</f>
        <v>0</v>
      </c>
      <c r="I14" s="3"/>
      <c r="J14" s="3"/>
      <c r="K14" s="3"/>
      <c r="L14" s="3"/>
      <c r="M14" s="3"/>
      <c r="N14" s="3"/>
      <c r="O14" s="3"/>
      <c r="P14" s="3"/>
      <c r="Q14" s="3"/>
      <c r="R14" s="3">
        <f t="shared" si="0"/>
        <v>21187885.016627923</v>
      </c>
      <c r="S14" s="3">
        <f>PRP_NCL_rep!B134</f>
        <v>1774</v>
      </c>
    </row>
    <row r="15" spans="1:19">
      <c r="A15" s="8" t="str">
        <f>PRP_Data!A37</f>
        <v>2020Q3</v>
      </c>
      <c r="B15" s="3">
        <f>PRP_inflation!B209</f>
        <v>22429226.177720632</v>
      </c>
      <c r="C15" s="3">
        <f>PRP_inflation!C209</f>
        <v>17256070.438895386</v>
      </c>
      <c r="D15" s="3">
        <f>PRP_inflation!D209</f>
        <v>659860.10629771196</v>
      </c>
      <c r="E15" s="3">
        <f>PRP_inflation!E209</f>
        <v>81770.810937712915</v>
      </c>
      <c r="F15" s="3">
        <f>PRP_inflation!F209</f>
        <v>-158411.00073676612</v>
      </c>
      <c r="G15" s="10">
        <f>PRP_inflation!G209</f>
        <v>0</v>
      </c>
      <c r="H15" s="3"/>
      <c r="I15" s="3"/>
      <c r="J15" s="3"/>
      <c r="K15" s="3"/>
      <c r="L15" s="3"/>
      <c r="M15" s="3"/>
      <c r="N15" s="3"/>
      <c r="O15" s="3"/>
      <c r="P15" s="3"/>
      <c r="Q15" s="3"/>
      <c r="R15" s="3">
        <f t="shared" si="0"/>
        <v>40268516.533114672</v>
      </c>
      <c r="S15" s="3">
        <f>PRP_NCL_rep!B135</f>
        <v>2256</v>
      </c>
    </row>
    <row r="16" spans="1:19">
      <c r="A16" s="8" t="str">
        <f>PRP_Data!A38</f>
        <v>2020Q4</v>
      </c>
      <c r="B16" s="3">
        <f>PRP_inflation!B210</f>
        <v>49895608.822750323</v>
      </c>
      <c r="C16" s="3">
        <f>PRP_inflation!C210</f>
        <v>37519629.873174451</v>
      </c>
      <c r="D16" s="3">
        <f>PRP_inflation!D210</f>
        <v>1172315.9153288433</v>
      </c>
      <c r="E16" s="3">
        <f>PRP_inflation!E210</f>
        <v>-1407978.9047989133</v>
      </c>
      <c r="F16" s="10">
        <f>PRP_inflation!F210</f>
        <v>35351.398106003195</v>
      </c>
      <c r="G16" s="3"/>
      <c r="H16" s="3"/>
      <c r="I16" s="3"/>
      <c r="J16" s="3"/>
      <c r="K16" s="3"/>
      <c r="L16" s="3"/>
      <c r="M16" s="3"/>
      <c r="N16" s="3"/>
      <c r="O16" s="3"/>
      <c r="P16" s="3"/>
      <c r="Q16" s="3"/>
      <c r="R16" s="3">
        <f t="shared" si="0"/>
        <v>87214927.104560718</v>
      </c>
      <c r="S16" s="3">
        <f>PRP_NCL_rep!B136</f>
        <v>3074</v>
      </c>
    </row>
    <row r="17" spans="1:19">
      <c r="A17" s="8" t="str">
        <f>PRP_Data!A39</f>
        <v>2021Q1</v>
      </c>
      <c r="B17" s="3">
        <f>PRP_inflation!B211</f>
        <v>22179636.788689595</v>
      </c>
      <c r="C17" s="3">
        <f>PRP_inflation!C211</f>
        <v>12024185.892485419</v>
      </c>
      <c r="D17" s="3">
        <f>PRP_inflation!D211</f>
        <v>2163973.1133850147</v>
      </c>
      <c r="E17" s="10">
        <f>PRP_inflation!E211</f>
        <v>349626.36984590191</v>
      </c>
      <c r="F17" s="3"/>
      <c r="G17" s="3"/>
      <c r="H17" s="3"/>
      <c r="I17" s="3"/>
      <c r="J17" s="3"/>
      <c r="K17" s="3"/>
      <c r="L17" s="3"/>
      <c r="M17" s="3"/>
      <c r="N17" s="3"/>
      <c r="O17" s="3"/>
      <c r="P17" s="3"/>
      <c r="Q17" s="3"/>
      <c r="R17" s="3">
        <f t="shared" si="0"/>
        <v>36717422.164405935</v>
      </c>
      <c r="S17" s="3">
        <f>PRP_NCL_rep!B137</f>
        <v>2628</v>
      </c>
    </row>
    <row r="18" spans="1:19">
      <c r="A18" s="8" t="str">
        <f>PRP_Data!A40</f>
        <v>2021Q2</v>
      </c>
      <c r="B18" s="3">
        <f>PRP_inflation!B212</f>
        <v>25186717.858801726</v>
      </c>
      <c r="C18" s="3">
        <f>PRP_inflation!C212</f>
        <v>14632131.543298416</v>
      </c>
      <c r="D18" s="10">
        <f>PRP_inflation!D212</f>
        <v>914848.75066252088</v>
      </c>
      <c r="E18" s="3"/>
      <c r="F18" s="3"/>
      <c r="G18" s="3"/>
      <c r="H18" s="3"/>
      <c r="I18" s="3"/>
      <c r="J18" s="3"/>
      <c r="K18" s="3"/>
      <c r="L18" s="3"/>
      <c r="M18" s="3"/>
      <c r="N18" s="3"/>
      <c r="O18" s="3"/>
      <c r="P18" s="3"/>
      <c r="Q18" s="3"/>
      <c r="R18" s="3">
        <f t="shared" si="0"/>
        <v>40733698.152762666</v>
      </c>
      <c r="S18" s="3">
        <f>PRP_NCL_rep!B138</f>
        <v>2935</v>
      </c>
    </row>
    <row r="19" spans="1:19">
      <c r="A19" s="8" t="str">
        <f>PRP_Data!A41</f>
        <v>2021Q3</v>
      </c>
      <c r="B19" s="3">
        <f>PRP_inflation!B213</f>
        <v>31798132.873393092</v>
      </c>
      <c r="C19" s="10">
        <f>PRP_inflation!C213</f>
        <v>17471650.590657894</v>
      </c>
      <c r="D19" s="3"/>
      <c r="E19" s="3"/>
      <c r="F19" s="3"/>
      <c r="G19" s="3"/>
      <c r="H19" s="3"/>
      <c r="I19" s="3"/>
      <c r="J19" s="3"/>
      <c r="K19" s="3"/>
      <c r="L19" s="3"/>
      <c r="M19" s="3"/>
      <c r="N19" s="3"/>
      <c r="O19" s="3"/>
      <c r="P19" s="3"/>
      <c r="Q19" s="3"/>
      <c r="R19" s="3">
        <f t="shared" si="0"/>
        <v>49269783.464050986</v>
      </c>
      <c r="S19" s="3">
        <f>PRP_NCL_rep!B139</f>
        <v>2764.2400000000002</v>
      </c>
    </row>
    <row r="20" spans="1:19">
      <c r="A20" s="9" t="str">
        <f>PRP_Data!A42</f>
        <v>2021Q4</v>
      </c>
      <c r="B20" s="10">
        <f>PRP_inflation!B214</f>
        <v>51921649.196140073</v>
      </c>
      <c r="C20" s="3"/>
      <c r="D20" s="3"/>
      <c r="E20" s="3"/>
      <c r="F20" s="3"/>
      <c r="G20" s="3"/>
      <c r="H20" s="3"/>
      <c r="I20" s="3"/>
      <c r="J20" s="3"/>
      <c r="K20" s="3"/>
      <c r="L20" s="3"/>
      <c r="M20" s="3"/>
      <c r="N20" s="3"/>
      <c r="O20" s="3"/>
      <c r="P20" s="3"/>
      <c r="Q20" s="3"/>
      <c r="R20" s="3">
        <f t="shared" si="0"/>
        <v>51921649.196140073</v>
      </c>
      <c r="S20" s="3">
        <f>PRP_NCL_rep!B140</f>
        <v>3467.2355000000002</v>
      </c>
    </row>
    <row r="21" spans="1:19">
      <c r="Q21" s="1" t="s">
        <v>38</v>
      </c>
      <c r="R21" s="3">
        <f>SUM(R5:R20)</f>
        <v>533637736.10093582</v>
      </c>
      <c r="S21" s="3">
        <f>SUM(S5:S20)</f>
        <v>31880.4755</v>
      </c>
    </row>
    <row r="22" spans="1:19">
      <c r="A22" s="17" t="s">
        <v>178</v>
      </c>
      <c r="R22" s="1" t="b">
        <f>ROUND(R21-PRP_inflation!R237,4)=0</f>
        <v>1</v>
      </c>
      <c r="S22" s="1" t="b">
        <f>S21=PRP_NCL_rep!Q99</f>
        <v>1</v>
      </c>
    </row>
    <row r="23" spans="1:19">
      <c r="B23" s="1" t="s">
        <v>32</v>
      </c>
    </row>
    <row r="24" spans="1:19">
      <c r="A24" s="4" t="s">
        <v>13</v>
      </c>
      <c r="B24" s="5">
        <v>0</v>
      </c>
      <c r="C24" s="5">
        <v>1</v>
      </c>
      <c r="D24" s="5">
        <v>2</v>
      </c>
      <c r="E24" s="5">
        <v>3</v>
      </c>
      <c r="F24" s="5">
        <v>4</v>
      </c>
      <c r="G24" s="5">
        <v>5</v>
      </c>
      <c r="H24" s="5">
        <v>6</v>
      </c>
      <c r="I24" s="5">
        <v>7</v>
      </c>
      <c r="J24" s="5">
        <v>8</v>
      </c>
      <c r="K24" s="5">
        <v>9</v>
      </c>
      <c r="L24" s="5">
        <v>10</v>
      </c>
      <c r="M24" s="5">
        <v>11</v>
      </c>
      <c r="N24" s="5">
        <v>12</v>
      </c>
      <c r="O24" s="5">
        <v>13</v>
      </c>
      <c r="P24" s="5">
        <v>14</v>
      </c>
      <c r="Q24" s="6">
        <v>15</v>
      </c>
    </row>
    <row r="25" spans="1:19">
      <c r="A25" s="7" t="s">
        <v>15</v>
      </c>
      <c r="B25" s="3">
        <f>PRP_NCL_fin!B83</f>
        <v>639</v>
      </c>
      <c r="C25" s="3">
        <f>PRP_NCL_fin!C83</f>
        <v>176</v>
      </c>
      <c r="D25" s="3">
        <f>PRP_NCL_fin!D83</f>
        <v>63</v>
      </c>
      <c r="E25" s="3">
        <f>PRP_NCL_fin!E83</f>
        <v>78</v>
      </c>
      <c r="F25" s="3">
        <f>PRP_NCL_fin!F83</f>
        <v>18</v>
      </c>
      <c r="G25" s="3">
        <f>PRP_NCL_fin!G83</f>
        <v>71</v>
      </c>
      <c r="H25" s="3">
        <f>PRP_NCL_fin!H83</f>
        <v>0</v>
      </c>
      <c r="I25" s="3">
        <f>PRP_NCL_fin!I83</f>
        <v>0</v>
      </c>
      <c r="J25" s="3">
        <f>PRP_NCL_fin!J83</f>
        <v>0</v>
      </c>
      <c r="K25" s="3">
        <f>PRP_NCL_fin!K83</f>
        <v>0</v>
      </c>
      <c r="L25" s="3">
        <f>PRP_NCL_fin!L83</f>
        <v>0</v>
      </c>
      <c r="M25" s="3">
        <f>PRP_NCL_fin!M83</f>
        <v>0</v>
      </c>
      <c r="N25" s="3">
        <f>PRP_NCL_fin!N83</f>
        <v>0</v>
      </c>
      <c r="O25" s="3">
        <f>PRP_NCL_fin!O83</f>
        <v>0</v>
      </c>
      <c r="P25" s="3">
        <f>PRP_NCL_fin!P83</f>
        <v>0</v>
      </c>
      <c r="Q25" s="10">
        <f>PRP_NCL_fin!Q83</f>
        <v>0</v>
      </c>
    </row>
    <row r="26" spans="1:19">
      <c r="A26" s="8" t="s">
        <v>16</v>
      </c>
      <c r="B26" s="3">
        <f>PRP_NCL_fin!B84</f>
        <v>518</v>
      </c>
      <c r="C26" s="3">
        <f>PRP_NCL_fin!C84</f>
        <v>256</v>
      </c>
      <c r="D26" s="3">
        <f>PRP_NCL_fin!D84</f>
        <v>31</v>
      </c>
      <c r="E26" s="3">
        <f>PRP_NCL_fin!E84</f>
        <v>119</v>
      </c>
      <c r="F26" s="3">
        <f>PRP_NCL_fin!F84</f>
        <v>52</v>
      </c>
      <c r="G26" s="3">
        <f>PRP_NCL_fin!G84</f>
        <v>9</v>
      </c>
      <c r="H26" s="3">
        <f>PRP_NCL_fin!H84</f>
        <v>30</v>
      </c>
      <c r="I26" s="3">
        <f>PRP_NCL_fin!I84</f>
        <v>0</v>
      </c>
      <c r="J26" s="3">
        <f>PRP_NCL_fin!J84</f>
        <v>0</v>
      </c>
      <c r="K26" s="3">
        <f>PRP_NCL_fin!K84</f>
        <v>0</v>
      </c>
      <c r="L26" s="3">
        <f>PRP_NCL_fin!L84</f>
        <v>0</v>
      </c>
      <c r="M26" s="3">
        <f>PRP_NCL_fin!M84</f>
        <v>0</v>
      </c>
      <c r="N26" s="3">
        <f>PRP_NCL_fin!N84</f>
        <v>0</v>
      </c>
      <c r="O26" s="3">
        <f>PRP_NCL_fin!O84</f>
        <v>0</v>
      </c>
      <c r="P26" s="10">
        <f>PRP_NCL_fin!P84</f>
        <v>0</v>
      </c>
      <c r="Q26" s="3"/>
    </row>
    <row r="27" spans="1:19">
      <c r="A27" s="8" t="s">
        <v>17</v>
      </c>
      <c r="B27" s="3">
        <f>PRP_NCL_fin!B85</f>
        <v>577</v>
      </c>
      <c r="C27" s="3">
        <f>PRP_NCL_fin!C85</f>
        <v>265</v>
      </c>
      <c r="D27" s="3">
        <f>PRP_NCL_fin!D85</f>
        <v>96</v>
      </c>
      <c r="E27" s="3">
        <f>PRP_NCL_fin!E85</f>
        <v>60</v>
      </c>
      <c r="F27" s="3">
        <f>PRP_NCL_fin!F85</f>
        <v>106</v>
      </c>
      <c r="G27" s="3">
        <f>PRP_NCL_fin!G85</f>
        <v>0</v>
      </c>
      <c r="H27" s="3">
        <f>PRP_NCL_fin!H85</f>
        <v>0</v>
      </c>
      <c r="I27" s="3">
        <f>PRP_NCL_fin!I85</f>
        <v>0</v>
      </c>
      <c r="J27" s="3">
        <f>PRP_NCL_fin!J85</f>
        <v>0</v>
      </c>
      <c r="K27" s="3">
        <f>PRP_NCL_fin!K85</f>
        <v>0</v>
      </c>
      <c r="L27" s="3">
        <f>PRP_NCL_fin!L85</f>
        <v>0</v>
      </c>
      <c r="M27" s="3">
        <f>PRP_NCL_fin!M85</f>
        <v>0</v>
      </c>
      <c r="N27" s="3">
        <f>PRP_NCL_fin!N85</f>
        <v>0</v>
      </c>
      <c r="O27" s="10">
        <f>PRP_NCL_fin!O85</f>
        <v>0</v>
      </c>
      <c r="P27" s="3"/>
      <c r="Q27" s="3"/>
    </row>
    <row r="28" spans="1:19">
      <c r="A28" s="8" t="s">
        <v>18</v>
      </c>
      <c r="B28" s="3">
        <f>PRP_NCL_fin!B86</f>
        <v>987</v>
      </c>
      <c r="C28" s="3">
        <f>PRP_NCL_fin!C86</f>
        <v>171</v>
      </c>
      <c r="D28" s="3">
        <f>PRP_NCL_fin!D86</f>
        <v>97</v>
      </c>
      <c r="E28" s="3">
        <f>PRP_NCL_fin!E86</f>
        <v>157</v>
      </c>
      <c r="F28" s="3">
        <f>PRP_NCL_fin!F86</f>
        <v>106</v>
      </c>
      <c r="G28" s="3">
        <f>PRP_NCL_fin!G86</f>
        <v>60</v>
      </c>
      <c r="H28" s="3">
        <f>PRP_NCL_fin!H86</f>
        <v>26</v>
      </c>
      <c r="I28" s="3">
        <f>PRP_NCL_fin!I86</f>
        <v>0</v>
      </c>
      <c r="J28" s="3">
        <f>PRP_NCL_fin!J86</f>
        <v>0</v>
      </c>
      <c r="K28" s="3">
        <f>PRP_NCL_fin!K86</f>
        <v>0</v>
      </c>
      <c r="L28" s="3">
        <f>PRP_NCL_fin!L86</f>
        <v>0</v>
      </c>
      <c r="M28" s="3">
        <f>PRP_NCL_fin!M86</f>
        <v>0</v>
      </c>
      <c r="N28" s="10">
        <f>PRP_NCL_fin!N86</f>
        <v>0</v>
      </c>
      <c r="O28" s="3"/>
      <c r="P28" s="3"/>
      <c r="Q28" s="3"/>
    </row>
    <row r="29" spans="1:19">
      <c r="A29" s="8" t="s">
        <v>19</v>
      </c>
      <c r="B29" s="3">
        <f>PRP_NCL_fin!B87</f>
        <v>618</v>
      </c>
      <c r="C29" s="3">
        <f>PRP_NCL_fin!C87</f>
        <v>394</v>
      </c>
      <c r="D29" s="3">
        <f>PRP_NCL_fin!D87</f>
        <v>6</v>
      </c>
      <c r="E29" s="3">
        <f>PRP_NCL_fin!E87</f>
        <v>119</v>
      </c>
      <c r="F29" s="3">
        <f>PRP_NCL_fin!F87</f>
        <v>75</v>
      </c>
      <c r="G29" s="3">
        <f>PRP_NCL_fin!G87</f>
        <v>41</v>
      </c>
      <c r="H29" s="3">
        <f>PRP_NCL_fin!H87</f>
        <v>0</v>
      </c>
      <c r="I29" s="3">
        <f>PRP_NCL_fin!I87</f>
        <v>0</v>
      </c>
      <c r="J29" s="3">
        <f>PRP_NCL_fin!J87</f>
        <v>0</v>
      </c>
      <c r="K29" s="3">
        <f>PRP_NCL_fin!K87</f>
        <v>0</v>
      </c>
      <c r="L29" s="3">
        <f>PRP_NCL_fin!L87</f>
        <v>0</v>
      </c>
      <c r="M29" s="10">
        <f>PRP_NCL_fin!M87</f>
        <v>0</v>
      </c>
      <c r="N29" s="3"/>
      <c r="O29" s="3"/>
      <c r="P29" s="3"/>
      <c r="Q29" s="3"/>
    </row>
    <row r="30" spans="1:19">
      <c r="A30" s="8" t="s">
        <v>20</v>
      </c>
      <c r="B30" s="3">
        <f>PRP_NCL_fin!B88</f>
        <v>468</v>
      </c>
      <c r="C30" s="3">
        <f>PRP_NCL_fin!C88</f>
        <v>480</v>
      </c>
      <c r="D30" s="3">
        <f>PRP_NCL_fin!D88</f>
        <v>184</v>
      </c>
      <c r="E30" s="3">
        <f>PRP_NCL_fin!E88</f>
        <v>72</v>
      </c>
      <c r="F30" s="3">
        <f>PRP_NCL_fin!F88</f>
        <v>70</v>
      </c>
      <c r="G30" s="3">
        <f>PRP_NCL_fin!G88</f>
        <v>50</v>
      </c>
      <c r="H30" s="3">
        <f>PRP_NCL_fin!H88</f>
        <v>0</v>
      </c>
      <c r="I30" s="3">
        <f>PRP_NCL_fin!I88</f>
        <v>0</v>
      </c>
      <c r="J30" s="3">
        <f>PRP_NCL_fin!J88</f>
        <v>0</v>
      </c>
      <c r="K30" s="3">
        <f>PRP_NCL_fin!K88</f>
        <v>0</v>
      </c>
      <c r="L30" s="10">
        <f>PRP_NCL_fin!L88</f>
        <v>0</v>
      </c>
      <c r="M30" s="3"/>
      <c r="N30" s="3"/>
      <c r="O30" s="3"/>
      <c r="P30" s="3"/>
      <c r="Q30" s="3"/>
    </row>
    <row r="31" spans="1:19">
      <c r="A31" s="8" t="s">
        <v>21</v>
      </c>
      <c r="B31" s="3">
        <f>PRP_NCL_fin!B89</f>
        <v>1228</v>
      </c>
      <c r="C31" s="3">
        <f>PRP_NCL_fin!C89</f>
        <v>316</v>
      </c>
      <c r="D31" s="3">
        <f>PRP_NCL_fin!D89</f>
        <v>105</v>
      </c>
      <c r="E31" s="3">
        <f>PRP_NCL_fin!E89</f>
        <v>96</v>
      </c>
      <c r="F31" s="3">
        <f>PRP_NCL_fin!F89</f>
        <v>59</v>
      </c>
      <c r="G31" s="3">
        <f>PRP_NCL_fin!G89</f>
        <v>70</v>
      </c>
      <c r="H31" s="3">
        <f>PRP_NCL_fin!H89</f>
        <v>0</v>
      </c>
      <c r="I31" s="3">
        <f>PRP_NCL_fin!I89</f>
        <v>0</v>
      </c>
      <c r="J31" s="3">
        <f>PRP_NCL_fin!J89</f>
        <v>0</v>
      </c>
      <c r="K31" s="10">
        <f>PRP_NCL_fin!K89</f>
        <v>0</v>
      </c>
      <c r="L31" s="3"/>
      <c r="M31" s="3"/>
      <c r="N31" s="3"/>
      <c r="O31" s="3"/>
      <c r="P31" s="3"/>
      <c r="Q31" s="3"/>
    </row>
    <row r="32" spans="1:19">
      <c r="A32" s="8" t="s">
        <v>22</v>
      </c>
      <c r="B32" s="3">
        <f>PRP_NCL_fin!B90</f>
        <v>1218</v>
      </c>
      <c r="C32" s="3">
        <f>PRP_NCL_fin!C90</f>
        <v>199</v>
      </c>
      <c r="D32" s="3">
        <f>PRP_NCL_fin!D90</f>
        <v>90</v>
      </c>
      <c r="E32" s="3">
        <f>PRP_NCL_fin!E90</f>
        <v>261</v>
      </c>
      <c r="F32" s="3">
        <f>PRP_NCL_fin!F90</f>
        <v>99</v>
      </c>
      <c r="G32" s="3">
        <f>PRP_NCL_fin!G90</f>
        <v>45</v>
      </c>
      <c r="H32" s="3">
        <f>PRP_NCL_fin!H90</f>
        <v>0</v>
      </c>
      <c r="I32" s="3">
        <f>PRP_NCL_fin!I90</f>
        <v>0</v>
      </c>
      <c r="J32" s="10">
        <f>PRP_NCL_fin!J90</f>
        <v>0</v>
      </c>
      <c r="K32" s="3"/>
      <c r="L32" s="3"/>
      <c r="M32" s="3"/>
      <c r="N32" s="3"/>
      <c r="O32" s="3"/>
      <c r="P32" s="3"/>
      <c r="Q32" s="3"/>
    </row>
    <row r="33" spans="1:19">
      <c r="A33" s="8" t="s">
        <v>23</v>
      </c>
      <c r="B33" s="3">
        <f>PRP_NCL_fin!B91</f>
        <v>1016</v>
      </c>
      <c r="C33" s="3">
        <f>PRP_NCL_fin!C91</f>
        <v>460</v>
      </c>
      <c r="D33" s="3">
        <f>PRP_NCL_fin!D91</f>
        <v>179</v>
      </c>
      <c r="E33" s="3">
        <f>PRP_NCL_fin!E91</f>
        <v>49</v>
      </c>
      <c r="F33" s="3">
        <f>PRP_NCL_fin!F91</f>
        <v>124</v>
      </c>
      <c r="G33" s="3">
        <f>PRP_NCL_fin!G91</f>
        <v>0</v>
      </c>
      <c r="H33" s="3">
        <f>PRP_NCL_fin!H91</f>
        <v>23</v>
      </c>
      <c r="I33" s="10">
        <f>PRP_NCL_fin!I91</f>
        <v>0</v>
      </c>
      <c r="J33" s="3"/>
      <c r="K33" s="3"/>
      <c r="L33" s="3"/>
      <c r="M33" s="3"/>
      <c r="N33" s="3"/>
      <c r="O33" s="3"/>
      <c r="P33" s="3"/>
      <c r="Q33" s="3"/>
    </row>
    <row r="34" spans="1:19">
      <c r="A34" s="8" t="s">
        <v>24</v>
      </c>
      <c r="B34" s="3">
        <f>PRP_NCL_fin!B92</f>
        <v>1146</v>
      </c>
      <c r="C34" s="3">
        <f>PRP_NCL_fin!C92</f>
        <v>272</v>
      </c>
      <c r="D34" s="3">
        <f>PRP_NCL_fin!D92</f>
        <v>194</v>
      </c>
      <c r="E34" s="3">
        <f>PRP_NCL_fin!E92</f>
        <v>52</v>
      </c>
      <c r="F34" s="3">
        <f>PRP_NCL_fin!F92</f>
        <v>110</v>
      </c>
      <c r="G34" s="3">
        <f>PRP_NCL_fin!G92</f>
        <v>0</v>
      </c>
      <c r="H34" s="10">
        <f>PRP_NCL_fin!H92</f>
        <v>0</v>
      </c>
      <c r="I34" s="3"/>
      <c r="J34" s="3"/>
      <c r="K34" s="3"/>
      <c r="L34" s="3"/>
      <c r="M34" s="3"/>
      <c r="N34" s="3"/>
      <c r="O34" s="3"/>
      <c r="P34" s="3"/>
      <c r="Q34" s="3"/>
    </row>
    <row r="35" spans="1:19">
      <c r="A35" s="8" t="s">
        <v>25</v>
      </c>
      <c r="B35" s="3">
        <f>PRP_NCL_fin!B93</f>
        <v>1578</v>
      </c>
      <c r="C35" s="3">
        <f>PRP_NCL_fin!C93</f>
        <v>296</v>
      </c>
      <c r="D35" s="3">
        <f>PRP_NCL_fin!D93</f>
        <v>172</v>
      </c>
      <c r="E35" s="3">
        <f>PRP_NCL_fin!E93</f>
        <v>68</v>
      </c>
      <c r="F35" s="3">
        <f>PRP_NCL_fin!F93</f>
        <v>142</v>
      </c>
      <c r="G35" s="10">
        <f>PRP_NCL_fin!G93</f>
        <v>0</v>
      </c>
      <c r="H35" s="3"/>
      <c r="I35" s="3"/>
      <c r="J35" s="3"/>
      <c r="K35" s="3"/>
      <c r="L35" s="3"/>
      <c r="M35" s="3"/>
      <c r="N35" s="3"/>
      <c r="O35" s="3"/>
      <c r="P35" s="3"/>
      <c r="Q35" s="3"/>
    </row>
    <row r="36" spans="1:19">
      <c r="A36" s="8" t="s">
        <v>26</v>
      </c>
      <c r="B36" s="3">
        <f>PRP_NCL_fin!B94</f>
        <v>2084</v>
      </c>
      <c r="C36" s="3">
        <f>PRP_NCL_fin!C94</f>
        <v>402</v>
      </c>
      <c r="D36" s="3">
        <f>PRP_NCL_fin!D94</f>
        <v>238</v>
      </c>
      <c r="E36" s="3">
        <f>PRP_NCL_fin!E94</f>
        <v>184</v>
      </c>
      <c r="F36" s="10">
        <f>PRP_NCL_fin!F94</f>
        <v>120</v>
      </c>
      <c r="G36" s="3"/>
      <c r="H36" s="3"/>
      <c r="I36" s="3"/>
      <c r="J36" s="3"/>
      <c r="K36" s="3"/>
      <c r="L36" s="3"/>
      <c r="M36" s="3"/>
      <c r="N36" s="3"/>
      <c r="O36" s="3"/>
      <c r="P36" s="3"/>
      <c r="Q36" s="3"/>
    </row>
    <row r="37" spans="1:19">
      <c r="A37" s="8" t="s">
        <v>27</v>
      </c>
      <c r="B37" s="3">
        <f>PRP_NCL_fin!B95</f>
        <v>2104</v>
      </c>
      <c r="C37" s="3">
        <f>PRP_NCL_fin!C95</f>
        <v>204</v>
      </c>
      <c r="D37" s="3">
        <f>PRP_NCL_fin!D95</f>
        <v>140</v>
      </c>
      <c r="E37" s="10">
        <f>PRP_NCL_fin!E95</f>
        <v>48</v>
      </c>
      <c r="F37" s="3"/>
      <c r="G37" s="3"/>
      <c r="H37" s="3"/>
      <c r="I37" s="3"/>
      <c r="J37" s="3"/>
      <c r="K37" s="3"/>
      <c r="L37" s="3"/>
      <c r="M37" s="3"/>
      <c r="N37" s="3"/>
      <c r="O37" s="3"/>
      <c r="P37" s="3"/>
      <c r="Q37" s="3"/>
    </row>
    <row r="38" spans="1:19">
      <c r="A38" s="8" t="s">
        <v>28</v>
      </c>
      <c r="B38" s="3">
        <f>PRP_NCL_fin!B96</f>
        <v>1842</v>
      </c>
      <c r="C38" s="3">
        <f>PRP_NCL_fin!C96</f>
        <v>665</v>
      </c>
      <c r="D38" s="10">
        <f>PRP_NCL_fin!D96</f>
        <v>221</v>
      </c>
      <c r="E38" s="3"/>
      <c r="F38" s="3"/>
      <c r="G38" s="3"/>
      <c r="H38" s="3"/>
      <c r="I38" s="3"/>
      <c r="J38" s="3"/>
      <c r="K38" s="3"/>
      <c r="L38" s="3"/>
      <c r="M38" s="3"/>
      <c r="N38" s="3"/>
      <c r="O38" s="3"/>
      <c r="P38" s="3"/>
      <c r="Q38" s="3"/>
    </row>
    <row r="39" spans="1:19">
      <c r="A39" s="8" t="s">
        <v>29</v>
      </c>
      <c r="B39" s="3">
        <f>PRP_NCL_fin!B97</f>
        <v>2007</v>
      </c>
      <c r="C39" s="10">
        <f>PRP_NCL_fin!C97</f>
        <v>320</v>
      </c>
      <c r="D39" s="3"/>
      <c r="E39" s="3"/>
      <c r="F39" s="3"/>
      <c r="G39" s="3"/>
      <c r="H39" s="3"/>
      <c r="I39" s="3"/>
      <c r="J39" s="3"/>
      <c r="K39" s="3"/>
      <c r="L39" s="3"/>
      <c r="M39" s="3"/>
      <c r="N39" s="3"/>
      <c r="O39" s="3"/>
      <c r="P39" s="3"/>
      <c r="Q39" s="3"/>
    </row>
    <row r="40" spans="1:19">
      <c r="A40" s="9" t="s">
        <v>30</v>
      </c>
      <c r="B40" s="10">
        <f>PRP_NCL_fin!B98</f>
        <v>2338</v>
      </c>
      <c r="C40" s="3"/>
      <c r="D40" s="3"/>
      <c r="E40" s="3"/>
      <c r="F40" s="3"/>
      <c r="G40" s="3"/>
      <c r="H40" s="3"/>
      <c r="I40" s="3"/>
      <c r="J40" s="3"/>
      <c r="K40" s="3"/>
      <c r="L40" s="3"/>
      <c r="M40" s="3"/>
      <c r="N40" s="3"/>
      <c r="O40" s="3"/>
      <c r="P40" s="3"/>
      <c r="Q40" s="3"/>
    </row>
    <row r="42" spans="1:19">
      <c r="A42" s="17" t="s">
        <v>180</v>
      </c>
    </row>
    <row r="43" spans="1:19">
      <c r="B43" s="1" t="s">
        <v>181</v>
      </c>
    </row>
    <row r="44" spans="1:19">
      <c r="A44" s="4" t="s">
        <v>13</v>
      </c>
      <c r="B44" s="5">
        <v>0</v>
      </c>
      <c r="C44" s="5">
        <v>1</v>
      </c>
      <c r="D44" s="5">
        <f t="shared" ref="D44:R44" si="1">C44+1</f>
        <v>2</v>
      </c>
      <c r="E44" s="5">
        <f t="shared" si="1"/>
        <v>3</v>
      </c>
      <c r="F44" s="5">
        <f t="shared" si="1"/>
        <v>4</v>
      </c>
      <c r="G44" s="5">
        <f t="shared" si="1"/>
        <v>5</v>
      </c>
      <c r="H44" s="5">
        <f t="shared" si="1"/>
        <v>6</v>
      </c>
      <c r="I44" s="5">
        <f t="shared" si="1"/>
        <v>7</v>
      </c>
      <c r="J44" s="5">
        <f t="shared" si="1"/>
        <v>8</v>
      </c>
      <c r="K44" s="5">
        <f t="shared" si="1"/>
        <v>9</v>
      </c>
      <c r="L44" s="5">
        <f t="shared" si="1"/>
        <v>10</v>
      </c>
      <c r="M44" s="5">
        <f t="shared" si="1"/>
        <v>11</v>
      </c>
      <c r="N44" s="5">
        <f t="shared" si="1"/>
        <v>12</v>
      </c>
      <c r="O44" s="5">
        <f t="shared" si="1"/>
        <v>13</v>
      </c>
      <c r="P44" s="5">
        <f t="shared" si="1"/>
        <v>14</v>
      </c>
      <c r="Q44" s="5">
        <f t="shared" si="1"/>
        <v>15</v>
      </c>
      <c r="R44" s="6">
        <f t="shared" si="1"/>
        <v>16</v>
      </c>
      <c r="S44" s="1" t="s">
        <v>182</v>
      </c>
    </row>
    <row r="45" spans="1:19">
      <c r="A45" s="7" t="s">
        <v>15</v>
      </c>
      <c r="B45" s="44">
        <v>0</v>
      </c>
      <c r="C45" s="44">
        <f>SUM($B25:B25)/$S5</f>
        <v>0.61148325358851674</v>
      </c>
      <c r="D45" s="44">
        <f>SUM($B25:C25)/$S5</f>
        <v>0.77990430622009566</v>
      </c>
      <c r="E45" s="44">
        <f>SUM($B25:D25)/$S5</f>
        <v>0.8401913875598086</v>
      </c>
      <c r="F45" s="44">
        <f>SUM($B25:E25)/$S5</f>
        <v>0.91483253588516744</v>
      </c>
      <c r="G45" s="44">
        <f>SUM($B25:F25)/$S5</f>
        <v>0.93205741626794258</v>
      </c>
      <c r="H45" s="44">
        <f>SUM($B25:G25)/$S5</f>
        <v>1</v>
      </c>
      <c r="I45" s="44">
        <f>SUM($B25:H25)/$S5</f>
        <v>1</v>
      </c>
      <c r="J45" s="44">
        <f>SUM($B25:I25)/$S5</f>
        <v>1</v>
      </c>
      <c r="K45" s="44">
        <f>SUM($B25:J25)/$S5</f>
        <v>1</v>
      </c>
      <c r="L45" s="44">
        <f>SUM($B25:K25)/$S5</f>
        <v>1</v>
      </c>
      <c r="M45" s="44">
        <f>SUM($B25:L25)/$S5</f>
        <v>1</v>
      </c>
      <c r="N45" s="44">
        <f>SUM($B25:M25)/$S5</f>
        <v>1</v>
      </c>
      <c r="O45" s="44">
        <f>SUM($B25:N25)/$S5</f>
        <v>1</v>
      </c>
      <c r="P45" s="44">
        <f>SUM($B25:O25)/$S5</f>
        <v>1</v>
      </c>
      <c r="Q45" s="44">
        <f>SUM($B25:P25)/$S5</f>
        <v>1</v>
      </c>
      <c r="R45" s="49">
        <f>SUM($B25:Q25)/$S5</f>
        <v>1</v>
      </c>
      <c r="S45" s="44">
        <f>R45</f>
        <v>1</v>
      </c>
    </row>
    <row r="46" spans="1:19">
      <c r="A46" s="8" t="s">
        <v>16</v>
      </c>
      <c r="B46" s="44">
        <v>0</v>
      </c>
      <c r="C46" s="44">
        <f>SUM($B26:B26)/$S6</f>
        <v>0.51034482758620692</v>
      </c>
      <c r="D46" s="44">
        <f>SUM($B26:C26)/$S6</f>
        <v>0.7625615763546798</v>
      </c>
      <c r="E46" s="44">
        <f>SUM($B26:D26)/$S6</f>
        <v>0.7931034482758621</v>
      </c>
      <c r="F46" s="44">
        <f>SUM($B26:E26)/$S6</f>
        <v>0.91034482758620694</v>
      </c>
      <c r="G46" s="44">
        <f>SUM($B26:F26)/$S6</f>
        <v>0.96157635467980296</v>
      </c>
      <c r="H46" s="44">
        <f>SUM($B26:G26)/$S6</f>
        <v>0.97044334975369462</v>
      </c>
      <c r="I46" s="44">
        <f>SUM($B26:H26)/$S6</f>
        <v>1</v>
      </c>
      <c r="J46" s="44">
        <f>SUM($B26:I26)/$S6</f>
        <v>1</v>
      </c>
      <c r="K46" s="44">
        <f>SUM($B26:J26)/$S6</f>
        <v>1</v>
      </c>
      <c r="L46" s="44">
        <f>SUM($B26:K26)/$S6</f>
        <v>1</v>
      </c>
      <c r="M46" s="44">
        <f>SUM($B26:L26)/$S6</f>
        <v>1</v>
      </c>
      <c r="N46" s="44">
        <f>SUM($B26:M26)/$S6</f>
        <v>1</v>
      </c>
      <c r="O46" s="44">
        <f>SUM($B26:N26)/$S6</f>
        <v>1</v>
      </c>
      <c r="P46" s="44">
        <f>SUM($B26:O26)/$S6</f>
        <v>1</v>
      </c>
      <c r="Q46" s="49">
        <f>SUM($B26:P26)/$S6</f>
        <v>1</v>
      </c>
      <c r="R46" s="3"/>
      <c r="S46" s="44">
        <f>Q46</f>
        <v>1</v>
      </c>
    </row>
    <row r="47" spans="1:19">
      <c r="A47" s="8" t="s">
        <v>17</v>
      </c>
      <c r="B47" s="44">
        <v>0</v>
      </c>
      <c r="C47" s="44">
        <f>SUM($B27:B27)/$S7</f>
        <v>0.52264492753623193</v>
      </c>
      <c r="D47" s="44">
        <f>SUM($B27:C27)/$S7</f>
        <v>0.7626811594202898</v>
      </c>
      <c r="E47" s="44">
        <f>SUM($B27:D27)/$S7</f>
        <v>0.84963768115942029</v>
      </c>
      <c r="F47" s="44">
        <f>SUM($B27:E27)/$S7</f>
        <v>0.90398550724637683</v>
      </c>
      <c r="G47" s="44">
        <f>SUM($B27:F27)/$S7</f>
        <v>1</v>
      </c>
      <c r="H47" s="44">
        <f>SUM($B27:G27)/$S7</f>
        <v>1</v>
      </c>
      <c r="I47" s="44">
        <f>SUM($B27:H27)/$S7</f>
        <v>1</v>
      </c>
      <c r="J47" s="44">
        <f>SUM($B27:I27)/$S7</f>
        <v>1</v>
      </c>
      <c r="K47" s="44">
        <f>SUM($B27:J27)/$S7</f>
        <v>1</v>
      </c>
      <c r="L47" s="44">
        <f>SUM($B27:K27)/$S7</f>
        <v>1</v>
      </c>
      <c r="M47" s="44">
        <f>SUM($B27:L27)/$S7</f>
        <v>1</v>
      </c>
      <c r="N47" s="44">
        <f>SUM($B27:M27)/$S7</f>
        <v>1</v>
      </c>
      <c r="O47" s="44">
        <f>SUM($B27:N27)/$S7</f>
        <v>1</v>
      </c>
      <c r="P47" s="49">
        <f>SUM($B27:O27)/$S7</f>
        <v>1</v>
      </c>
      <c r="Q47" s="3"/>
      <c r="R47" s="3"/>
      <c r="S47" s="44">
        <f>P47</f>
        <v>1</v>
      </c>
    </row>
    <row r="48" spans="1:19">
      <c r="A48" s="8" t="s">
        <v>18</v>
      </c>
      <c r="B48" s="44">
        <v>0</v>
      </c>
      <c r="C48" s="44">
        <f>SUM($B28:B28)/$S8</f>
        <v>0.61533665835411466</v>
      </c>
      <c r="D48" s="44">
        <f>SUM($B28:C28)/$S8</f>
        <v>0.72194513715710729</v>
      </c>
      <c r="E48" s="44">
        <f>SUM($B28:D28)/$S8</f>
        <v>0.78241895261845384</v>
      </c>
      <c r="F48" s="44">
        <f>SUM($B28:E28)/$S8</f>
        <v>0.88029925187032421</v>
      </c>
      <c r="G48" s="44">
        <f>SUM($B28:F28)/$S8</f>
        <v>0.94638403990024933</v>
      </c>
      <c r="H48" s="44">
        <f>SUM($B28:G28)/$S8</f>
        <v>0.98379052369077302</v>
      </c>
      <c r="I48" s="44">
        <f>SUM($B28:H28)/$S8</f>
        <v>1</v>
      </c>
      <c r="J48" s="44">
        <f>SUM($B28:I28)/$S8</f>
        <v>1</v>
      </c>
      <c r="K48" s="44">
        <f>SUM($B28:J28)/$S8</f>
        <v>1</v>
      </c>
      <c r="L48" s="44">
        <f>SUM($B28:K28)/$S8</f>
        <v>1</v>
      </c>
      <c r="M48" s="44">
        <f>SUM($B28:L28)/$S8</f>
        <v>1</v>
      </c>
      <c r="N48" s="44">
        <f>SUM($B28:M28)/$S8</f>
        <v>1</v>
      </c>
      <c r="O48" s="49">
        <f>SUM($B28:N28)/$S8</f>
        <v>1</v>
      </c>
      <c r="P48" s="3"/>
      <c r="Q48" s="3"/>
      <c r="R48" s="3"/>
      <c r="S48" s="44">
        <f>O48</f>
        <v>1</v>
      </c>
    </row>
    <row r="49" spans="1:73">
      <c r="A49" s="8" t="s">
        <v>19</v>
      </c>
      <c r="B49" s="44">
        <v>0</v>
      </c>
      <c r="C49" s="44">
        <f>SUM($B29:B29)/$S9</f>
        <v>0.49321628092577813</v>
      </c>
      <c r="D49" s="44">
        <f>SUM($B29:C29)/$S9</f>
        <v>0.80766161213088583</v>
      </c>
      <c r="E49" s="44">
        <f>SUM($B29:D29)/$S9</f>
        <v>0.81245011971268954</v>
      </c>
      <c r="F49" s="44">
        <f>SUM($B29:E29)/$S9</f>
        <v>0.90742218675179565</v>
      </c>
      <c r="G49" s="44">
        <f>SUM($B29:F29)/$S9</f>
        <v>0.96727853152434162</v>
      </c>
      <c r="H49" s="44">
        <f>SUM($B29:G29)/$S9</f>
        <v>1</v>
      </c>
      <c r="I49" s="44">
        <f>SUM($B29:H29)/$S9</f>
        <v>1</v>
      </c>
      <c r="J49" s="44">
        <f>SUM($B29:I29)/$S9</f>
        <v>1</v>
      </c>
      <c r="K49" s="44">
        <f>SUM($B29:J29)/$S9</f>
        <v>1</v>
      </c>
      <c r="L49" s="44">
        <f>SUM($B29:K29)/$S9</f>
        <v>1</v>
      </c>
      <c r="M49" s="44">
        <f>SUM($B29:L29)/$S9</f>
        <v>1</v>
      </c>
      <c r="N49" s="49">
        <f>SUM($B29:M29)/$S9</f>
        <v>1</v>
      </c>
      <c r="O49" s="3"/>
      <c r="P49" s="3"/>
      <c r="Q49" s="3"/>
      <c r="R49" s="3"/>
      <c r="S49" s="44">
        <f>N49</f>
        <v>1</v>
      </c>
    </row>
    <row r="50" spans="1:73">
      <c r="A50" s="8" t="s">
        <v>20</v>
      </c>
      <c r="B50" s="44">
        <v>0</v>
      </c>
      <c r="C50" s="44">
        <f>SUM($B30:B30)/$S10</f>
        <v>0.35347432024169184</v>
      </c>
      <c r="D50" s="44">
        <f>SUM($B30:C30)/$S10</f>
        <v>0.71601208459214505</v>
      </c>
      <c r="E50" s="44">
        <f>SUM($B30:D30)/$S10</f>
        <v>0.85498489425981872</v>
      </c>
      <c r="F50" s="44">
        <f>SUM($B30:E30)/$S10</f>
        <v>0.90936555891238668</v>
      </c>
      <c r="G50" s="44">
        <f>SUM($B30:F30)/$S10</f>
        <v>0.96223564954682783</v>
      </c>
      <c r="H50" s="44">
        <f>SUM($B30:G30)/$S10</f>
        <v>1</v>
      </c>
      <c r="I50" s="44">
        <f>SUM($B30:H30)/$S10</f>
        <v>1</v>
      </c>
      <c r="J50" s="44">
        <f>SUM($B30:I30)/$S10</f>
        <v>1</v>
      </c>
      <c r="K50" s="44">
        <f>SUM($B30:J30)/$S10</f>
        <v>1</v>
      </c>
      <c r="L50" s="44">
        <f>SUM($B30:K30)/$S10</f>
        <v>1</v>
      </c>
      <c r="M50" s="49">
        <f>SUM($B30:L30)/$S10</f>
        <v>1</v>
      </c>
      <c r="N50" s="3"/>
      <c r="O50" s="3"/>
      <c r="P50" s="3"/>
      <c r="Q50" s="3"/>
      <c r="R50" s="3"/>
      <c r="S50" s="44">
        <f>M50</f>
        <v>1</v>
      </c>
    </row>
    <row r="51" spans="1:73">
      <c r="A51" s="8" t="s">
        <v>21</v>
      </c>
      <c r="B51" s="44">
        <v>0</v>
      </c>
      <c r="C51" s="44">
        <f>SUM($B31:B31)/$S11</f>
        <v>0.65528281750266804</v>
      </c>
      <c r="D51" s="44">
        <f>SUM($B31:C31)/$S11</f>
        <v>0.82390608324439696</v>
      </c>
      <c r="E51" s="44">
        <f>SUM($B31:D31)/$S11</f>
        <v>0.87993596584845246</v>
      </c>
      <c r="F51" s="44">
        <f>SUM($B31:E31)/$S11</f>
        <v>0.93116328708644613</v>
      </c>
      <c r="G51" s="44">
        <f>SUM($B31:F31)/$S11</f>
        <v>0.96264674493062963</v>
      </c>
      <c r="H51" s="44">
        <f>SUM($B31:G31)/$S11</f>
        <v>1</v>
      </c>
      <c r="I51" s="44">
        <f>SUM($B31:H31)/$S11</f>
        <v>1</v>
      </c>
      <c r="J51" s="44">
        <f>SUM($B31:I31)/$S11</f>
        <v>1</v>
      </c>
      <c r="K51" s="44">
        <f>SUM($B31:J31)/$S11</f>
        <v>1</v>
      </c>
      <c r="L51" s="49">
        <f>SUM($B31:K31)/$S11</f>
        <v>1</v>
      </c>
      <c r="M51" s="3"/>
      <c r="N51" s="3"/>
      <c r="O51" s="3"/>
      <c r="P51" s="3"/>
      <c r="Q51" s="3"/>
      <c r="R51" s="3"/>
      <c r="S51" s="44">
        <f>L51</f>
        <v>1</v>
      </c>
    </row>
    <row r="52" spans="1:73">
      <c r="A52" s="8" t="s">
        <v>22</v>
      </c>
      <c r="B52" s="44">
        <v>0</v>
      </c>
      <c r="C52" s="44">
        <f>SUM($B32:B32)/$S12</f>
        <v>0.63702928870292885</v>
      </c>
      <c r="D52" s="44">
        <f>SUM($B32:C32)/$S12</f>
        <v>0.74110878661087864</v>
      </c>
      <c r="E52" s="44">
        <f>SUM($B32:D32)/$S12</f>
        <v>0.78817991631799167</v>
      </c>
      <c r="F52" s="44">
        <f>SUM($B32:E32)/$S12</f>
        <v>0.92468619246861927</v>
      </c>
      <c r="G52" s="44">
        <f>SUM($B32:F32)/$S12</f>
        <v>0.97646443514644354</v>
      </c>
      <c r="H52" s="44">
        <f>SUM($B32:G32)/$S12</f>
        <v>1</v>
      </c>
      <c r="I52" s="44">
        <f>SUM($B32:H32)/$S12</f>
        <v>1</v>
      </c>
      <c r="J52" s="44">
        <f>SUM($B32:I32)/$S12</f>
        <v>1</v>
      </c>
      <c r="K52" s="49">
        <f>SUM($B32:J32)/$S12</f>
        <v>1</v>
      </c>
      <c r="L52" s="3"/>
      <c r="M52" s="3"/>
      <c r="N52" s="3"/>
      <c r="O52" s="3"/>
      <c r="P52" s="3"/>
      <c r="Q52" s="3"/>
      <c r="R52" s="3"/>
      <c r="S52" s="44">
        <f>K52</f>
        <v>1</v>
      </c>
    </row>
    <row r="53" spans="1:73">
      <c r="A53" s="8" t="s">
        <v>23</v>
      </c>
      <c r="B53" s="44">
        <v>0</v>
      </c>
      <c r="C53" s="44">
        <f>SUM($B33:B33)/$S13</f>
        <v>0.54889249054565104</v>
      </c>
      <c r="D53" s="44">
        <f>SUM($B33:C33)/$S13</f>
        <v>0.79740680713128043</v>
      </c>
      <c r="E53" s="44">
        <f>SUM($B33:D33)/$S13</f>
        <v>0.89411129119394916</v>
      </c>
      <c r="F53" s="44">
        <f>SUM($B33:E33)/$S13</f>
        <v>0.9205834683954619</v>
      </c>
      <c r="G53" s="44">
        <f>SUM($B33:F33)/$S13</f>
        <v>0.98757428417071857</v>
      </c>
      <c r="H53" s="44">
        <f>SUM($B33:G33)/$S13</f>
        <v>0.98757428417071857</v>
      </c>
      <c r="I53" s="44">
        <f>SUM($B33:H33)/$S13</f>
        <v>1</v>
      </c>
      <c r="J53" s="49">
        <f>SUM($B33:I33)/$S13</f>
        <v>1</v>
      </c>
      <c r="K53" s="3"/>
      <c r="L53" s="3"/>
      <c r="M53" s="3"/>
      <c r="N53" s="3"/>
      <c r="O53" s="3"/>
      <c r="P53" s="3"/>
      <c r="Q53" s="3"/>
      <c r="R53" s="3"/>
      <c r="S53" s="44">
        <f>J53</f>
        <v>1</v>
      </c>
    </row>
    <row r="54" spans="1:73">
      <c r="A54" s="8" t="s">
        <v>24</v>
      </c>
      <c r="B54" s="44">
        <v>0</v>
      </c>
      <c r="C54" s="44">
        <f>SUM($B34:B34)/$S14</f>
        <v>0.64599774520856823</v>
      </c>
      <c r="D54" s="44">
        <f>SUM($B34:C34)/$S14</f>
        <v>0.79932356257046222</v>
      </c>
      <c r="E54" s="44">
        <f>SUM($B34:D34)/$S14</f>
        <v>0.90868094701240132</v>
      </c>
      <c r="F54" s="44">
        <f>SUM($B34:E34)/$S14</f>
        <v>0.93799323562570458</v>
      </c>
      <c r="G54" s="44">
        <f>SUM($B34:F34)/$S14</f>
        <v>1</v>
      </c>
      <c r="H54" s="44">
        <f>SUM($B34:G34)/$S14</f>
        <v>1</v>
      </c>
      <c r="I54" s="49">
        <f>SUM($B34:H34)/$S14</f>
        <v>1</v>
      </c>
      <c r="J54" s="3"/>
      <c r="K54" s="3"/>
      <c r="L54" s="3"/>
      <c r="M54" s="3"/>
      <c r="N54" s="3"/>
      <c r="O54" s="3"/>
      <c r="P54" s="3"/>
      <c r="Q54" s="3"/>
      <c r="R54" s="3"/>
      <c r="S54" s="44">
        <f>I54</f>
        <v>1</v>
      </c>
    </row>
    <row r="55" spans="1:73">
      <c r="A55" s="8" t="s">
        <v>25</v>
      </c>
      <c r="B55" s="44">
        <v>0</v>
      </c>
      <c r="C55" s="44">
        <f>SUM($B35:B35)/$S15</f>
        <v>0.69946808510638303</v>
      </c>
      <c r="D55" s="44">
        <f>SUM($B35:C35)/$S15</f>
        <v>0.83067375886524819</v>
      </c>
      <c r="E55" s="44">
        <f>SUM($B35:D35)/$S15</f>
        <v>0.90691489361702127</v>
      </c>
      <c r="F55" s="44">
        <f>SUM($B35:E35)/$S15</f>
        <v>0.93705673758865249</v>
      </c>
      <c r="G55" s="44">
        <f>SUM($B35:F35)/$S15</f>
        <v>1</v>
      </c>
      <c r="H55" s="49">
        <f>SUM($B35:G35)/$S15</f>
        <v>1</v>
      </c>
      <c r="I55" s="3"/>
      <c r="J55" s="3"/>
      <c r="K55" s="3"/>
      <c r="L55" s="3"/>
      <c r="M55" s="3"/>
      <c r="N55" s="3"/>
      <c r="O55" s="3"/>
      <c r="P55" s="3"/>
      <c r="Q55" s="3"/>
      <c r="R55" s="3"/>
      <c r="S55" s="44">
        <f>H55</f>
        <v>1</v>
      </c>
    </row>
    <row r="56" spans="1:73">
      <c r="A56" s="8" t="s">
        <v>26</v>
      </c>
      <c r="B56" s="44">
        <v>0</v>
      </c>
      <c r="C56" s="44">
        <f>SUM($B36:B36)/$S16</f>
        <v>0.67794404684450227</v>
      </c>
      <c r="D56" s="44">
        <f>SUM($B36:C36)/$S16</f>
        <v>0.80871828236824983</v>
      </c>
      <c r="E56" s="44">
        <f>SUM($B36:D36)/$S16</f>
        <v>0.8861418347430059</v>
      </c>
      <c r="F56" s="44">
        <f>SUM($B36:E36)/$S16</f>
        <v>0.94599869876382559</v>
      </c>
      <c r="G56" s="49">
        <f>SUM($B36:F36)/$S16</f>
        <v>0.98503578399479508</v>
      </c>
      <c r="H56" s="3"/>
      <c r="I56" s="3"/>
      <c r="J56" s="3"/>
      <c r="K56" s="3"/>
      <c r="L56" s="3"/>
      <c r="M56" s="3"/>
      <c r="N56" s="3"/>
      <c r="O56" s="3"/>
      <c r="P56" s="3"/>
      <c r="Q56" s="3"/>
      <c r="R56" s="3"/>
      <c r="S56" s="44">
        <f>G56</f>
        <v>0.98503578399479508</v>
      </c>
    </row>
    <row r="57" spans="1:73">
      <c r="A57" s="8" t="s">
        <v>27</v>
      </c>
      <c r="B57" s="44">
        <v>0</v>
      </c>
      <c r="C57" s="44">
        <f>SUM($B37:B37)/$S17</f>
        <v>0.80060882800608824</v>
      </c>
      <c r="D57" s="44">
        <f>SUM($B37:C37)/$S17</f>
        <v>0.87823439878234399</v>
      </c>
      <c r="E57" s="44">
        <f>SUM($B37:D37)/$S17</f>
        <v>0.93150684931506844</v>
      </c>
      <c r="F57" s="49">
        <f>SUM($B37:E37)/$S17</f>
        <v>0.94977168949771684</v>
      </c>
      <c r="G57" s="3"/>
      <c r="H57" s="3"/>
      <c r="I57" s="3"/>
      <c r="J57" s="3"/>
      <c r="K57" s="3"/>
      <c r="L57" s="3"/>
      <c r="M57" s="3"/>
      <c r="N57" s="3"/>
      <c r="O57" s="3"/>
      <c r="P57" s="3"/>
      <c r="Q57" s="3"/>
      <c r="R57" s="3"/>
      <c r="S57" s="44">
        <f>F57</f>
        <v>0.94977168949771684</v>
      </c>
    </row>
    <row r="58" spans="1:73">
      <c r="A58" s="8" t="s">
        <v>28</v>
      </c>
      <c r="B58" s="44">
        <v>0</v>
      </c>
      <c r="C58" s="44">
        <f>SUM($B38:B38)/$S18</f>
        <v>0.62759795570698462</v>
      </c>
      <c r="D58" s="44">
        <f>SUM($B38:C38)/$S18</f>
        <v>0.85417376490630326</v>
      </c>
      <c r="E58" s="49">
        <f>SUM($B38:D38)/$S18</f>
        <v>0.92947189097103922</v>
      </c>
      <c r="F58" s="3"/>
      <c r="G58" s="3"/>
      <c r="H58" s="3"/>
      <c r="I58" s="3"/>
      <c r="J58" s="3"/>
      <c r="K58" s="3"/>
      <c r="L58" s="3"/>
      <c r="M58" s="3"/>
      <c r="N58" s="3"/>
      <c r="O58" s="3"/>
      <c r="P58" s="3"/>
      <c r="Q58" s="3"/>
      <c r="R58" s="3"/>
      <c r="S58" s="44">
        <f>E58</f>
        <v>0.92947189097103922</v>
      </c>
    </row>
    <row r="59" spans="1:73">
      <c r="A59" s="8" t="s">
        <v>29</v>
      </c>
      <c r="B59" s="44">
        <v>0</v>
      </c>
      <c r="C59" s="44">
        <f>SUM($B39:B39)/$S19</f>
        <v>0.72605851879721006</v>
      </c>
      <c r="D59" s="49">
        <f>SUM($B39:C39)/$S19</f>
        <v>0.84182270714554441</v>
      </c>
      <c r="E59" s="3"/>
      <c r="F59" s="3"/>
      <c r="G59" s="3"/>
      <c r="H59" s="3"/>
      <c r="I59" s="3"/>
      <c r="J59" s="3"/>
      <c r="K59" s="3"/>
      <c r="L59" s="3"/>
      <c r="M59" s="3"/>
      <c r="N59" s="3"/>
      <c r="O59" s="3"/>
      <c r="P59" s="3"/>
      <c r="Q59" s="3"/>
      <c r="R59" s="3"/>
      <c r="S59" s="44">
        <f>D59</f>
        <v>0.84182270714554441</v>
      </c>
    </row>
    <row r="60" spans="1:73">
      <c r="A60" s="9" t="s">
        <v>30</v>
      </c>
      <c r="B60" s="49">
        <v>0</v>
      </c>
      <c r="C60" s="49">
        <f>SUM($B40:B40)/$S20</f>
        <v>0.67431243133037833</v>
      </c>
      <c r="D60" s="3"/>
      <c r="E60" s="3"/>
      <c r="F60" s="3"/>
      <c r="G60" s="3"/>
      <c r="H60" s="3"/>
      <c r="I60" s="3"/>
      <c r="J60" s="3"/>
      <c r="K60" s="3"/>
      <c r="L60" s="3"/>
      <c r="M60" s="3"/>
      <c r="N60" s="3"/>
      <c r="O60" s="3"/>
      <c r="P60" s="3"/>
      <c r="Q60" s="3"/>
      <c r="R60" s="3"/>
      <c r="S60" s="3"/>
      <c r="T60" s="44">
        <f>C60</f>
        <v>0.67431243133037833</v>
      </c>
    </row>
    <row r="61" spans="1:73">
      <c r="O61" s="1" t="s">
        <v>183</v>
      </c>
      <c r="AA61" s="1" t="s">
        <v>184</v>
      </c>
      <c r="AM61" s="1" t="s">
        <v>185</v>
      </c>
      <c r="AY61" s="1" t="s">
        <v>186</v>
      </c>
      <c r="BK61" s="1" t="s">
        <v>187</v>
      </c>
    </row>
    <row r="62" spans="1:73">
      <c r="B62" s="84" t="s">
        <v>188</v>
      </c>
      <c r="C62" s="5"/>
      <c r="D62" s="5"/>
      <c r="E62" s="5"/>
      <c r="F62" s="5"/>
      <c r="G62" s="5"/>
      <c r="H62" s="5"/>
      <c r="I62" s="5"/>
      <c r="J62" s="5"/>
      <c r="K62" s="6"/>
      <c r="P62" s="84" t="s">
        <v>188</v>
      </c>
      <c r="Q62" s="5"/>
      <c r="R62" s="5"/>
      <c r="S62" s="5"/>
      <c r="T62" s="5"/>
      <c r="U62" s="5"/>
      <c r="V62" s="5"/>
      <c r="W62" s="5"/>
      <c r="X62" s="5"/>
      <c r="Y62" s="6"/>
      <c r="AB62" s="84" t="s">
        <v>188</v>
      </c>
      <c r="AC62" s="5"/>
      <c r="AD62" s="5"/>
      <c r="AE62" s="5"/>
      <c r="AF62" s="5"/>
      <c r="AG62" s="5"/>
      <c r="AH62" s="5"/>
      <c r="AI62" s="5"/>
      <c r="AJ62" s="5"/>
      <c r="AK62" s="6"/>
      <c r="AN62" s="84" t="s">
        <v>188</v>
      </c>
      <c r="AO62" s="5"/>
      <c r="AP62" s="5"/>
      <c r="AQ62" s="5"/>
      <c r="AR62" s="5"/>
      <c r="AS62" s="5"/>
      <c r="AT62" s="5"/>
      <c r="AU62" s="5"/>
      <c r="AV62" s="5"/>
      <c r="AW62" s="6"/>
      <c r="AZ62" s="84" t="s">
        <v>188</v>
      </c>
      <c r="BA62" s="5"/>
      <c r="BB62" s="5"/>
      <c r="BC62" s="5"/>
      <c r="BD62" s="5"/>
      <c r="BE62" s="5"/>
      <c r="BF62" s="5"/>
      <c r="BG62" s="5"/>
      <c r="BH62" s="5"/>
      <c r="BI62" s="6"/>
      <c r="BL62" s="84" t="s">
        <v>188</v>
      </c>
      <c r="BM62" s="5"/>
      <c r="BN62" s="5"/>
      <c r="BO62" s="5"/>
      <c r="BP62" s="5"/>
      <c r="BQ62" s="5"/>
      <c r="BR62" s="5"/>
      <c r="BS62" s="5"/>
      <c r="BT62" s="5"/>
      <c r="BU62" s="6"/>
    </row>
    <row r="63" spans="1:73">
      <c r="A63" s="1" t="s">
        <v>189</v>
      </c>
      <c r="B63" s="85">
        <v>0</v>
      </c>
      <c r="C63" s="85">
        <f>B64</f>
        <v>0.5</v>
      </c>
      <c r="D63" s="85">
        <f t="shared" ref="D63:K63" si="2">C64</f>
        <v>0.6</v>
      </c>
      <c r="E63" s="85">
        <f t="shared" si="2"/>
        <v>0.7</v>
      </c>
      <c r="F63" s="85">
        <f t="shared" si="2"/>
        <v>0.8</v>
      </c>
      <c r="G63" s="85">
        <f t="shared" si="2"/>
        <v>0.9</v>
      </c>
      <c r="H63" s="85">
        <f t="shared" si="2"/>
        <v>0.95</v>
      </c>
      <c r="I63" s="85">
        <f t="shared" si="2"/>
        <v>0.97</v>
      </c>
      <c r="J63" s="85">
        <f t="shared" si="2"/>
        <v>0.98</v>
      </c>
      <c r="K63" s="85">
        <f t="shared" si="2"/>
        <v>0.99</v>
      </c>
      <c r="P63" s="85">
        <f t="shared" ref="P63:Y64" si="3">B63</f>
        <v>0</v>
      </c>
      <c r="Q63" s="85">
        <f t="shared" si="3"/>
        <v>0.5</v>
      </c>
      <c r="R63" s="85">
        <f t="shared" si="3"/>
        <v>0.6</v>
      </c>
      <c r="S63" s="85">
        <f t="shared" si="3"/>
        <v>0.7</v>
      </c>
      <c r="T63" s="85">
        <f t="shared" si="3"/>
        <v>0.8</v>
      </c>
      <c r="U63" s="85">
        <f t="shared" si="3"/>
        <v>0.9</v>
      </c>
      <c r="V63" s="85">
        <f t="shared" si="3"/>
        <v>0.95</v>
      </c>
      <c r="W63" s="85">
        <f t="shared" si="3"/>
        <v>0.97</v>
      </c>
      <c r="X63" s="85">
        <f t="shared" si="3"/>
        <v>0.98</v>
      </c>
      <c r="Y63" s="85">
        <f t="shared" si="3"/>
        <v>0.99</v>
      </c>
      <c r="AB63" s="85">
        <f t="shared" ref="AB63:AK64" si="4">B63</f>
        <v>0</v>
      </c>
      <c r="AC63" s="85">
        <f t="shared" si="4"/>
        <v>0.5</v>
      </c>
      <c r="AD63" s="85">
        <f t="shared" si="4"/>
        <v>0.6</v>
      </c>
      <c r="AE63" s="85">
        <f t="shared" si="4"/>
        <v>0.7</v>
      </c>
      <c r="AF63" s="85">
        <f t="shared" si="4"/>
        <v>0.8</v>
      </c>
      <c r="AG63" s="85">
        <f t="shared" si="4"/>
        <v>0.9</v>
      </c>
      <c r="AH63" s="85">
        <f t="shared" si="4"/>
        <v>0.95</v>
      </c>
      <c r="AI63" s="85">
        <f t="shared" si="4"/>
        <v>0.97</v>
      </c>
      <c r="AJ63" s="85">
        <f t="shared" si="4"/>
        <v>0.98</v>
      </c>
      <c r="AK63" s="85">
        <f t="shared" si="4"/>
        <v>0.99</v>
      </c>
      <c r="AN63" s="85">
        <f t="shared" ref="AN63:AW64" si="5">B63</f>
        <v>0</v>
      </c>
      <c r="AO63" s="85">
        <f t="shared" si="5"/>
        <v>0.5</v>
      </c>
      <c r="AP63" s="85">
        <f t="shared" si="5"/>
        <v>0.6</v>
      </c>
      <c r="AQ63" s="85">
        <f t="shared" si="5"/>
        <v>0.7</v>
      </c>
      <c r="AR63" s="85">
        <f t="shared" si="5"/>
        <v>0.8</v>
      </c>
      <c r="AS63" s="85">
        <f t="shared" si="5"/>
        <v>0.9</v>
      </c>
      <c r="AT63" s="85">
        <f t="shared" si="5"/>
        <v>0.95</v>
      </c>
      <c r="AU63" s="85">
        <f t="shared" si="5"/>
        <v>0.97</v>
      </c>
      <c r="AV63" s="85">
        <f t="shared" si="5"/>
        <v>0.98</v>
      </c>
      <c r="AW63" s="85">
        <f t="shared" si="5"/>
        <v>0.99</v>
      </c>
      <c r="AZ63" s="85">
        <f t="shared" ref="AZ63:BI64" si="6">B63</f>
        <v>0</v>
      </c>
      <c r="BA63" s="85">
        <f t="shared" si="6"/>
        <v>0.5</v>
      </c>
      <c r="BB63" s="85">
        <f t="shared" si="6"/>
        <v>0.6</v>
      </c>
      <c r="BC63" s="85">
        <f t="shared" si="6"/>
        <v>0.7</v>
      </c>
      <c r="BD63" s="85">
        <f t="shared" si="6"/>
        <v>0.8</v>
      </c>
      <c r="BE63" s="85">
        <f t="shared" si="6"/>
        <v>0.9</v>
      </c>
      <c r="BF63" s="85">
        <f t="shared" si="6"/>
        <v>0.95</v>
      </c>
      <c r="BG63" s="85">
        <f t="shared" si="6"/>
        <v>0.97</v>
      </c>
      <c r="BH63" s="85">
        <f t="shared" si="6"/>
        <v>0.98</v>
      </c>
      <c r="BI63" s="85">
        <f t="shared" si="6"/>
        <v>0.99</v>
      </c>
      <c r="BL63" s="85">
        <f t="shared" ref="BL63:BU64" si="7">B63</f>
        <v>0</v>
      </c>
      <c r="BM63" s="85">
        <f t="shared" si="7"/>
        <v>0.5</v>
      </c>
      <c r="BN63" s="85">
        <f t="shared" si="7"/>
        <v>0.6</v>
      </c>
      <c r="BO63" s="85">
        <f t="shared" si="7"/>
        <v>0.7</v>
      </c>
      <c r="BP63" s="85">
        <f t="shared" si="7"/>
        <v>0.8</v>
      </c>
      <c r="BQ63" s="85">
        <f t="shared" si="7"/>
        <v>0.9</v>
      </c>
      <c r="BR63" s="85">
        <f t="shared" si="7"/>
        <v>0.95</v>
      </c>
      <c r="BS63" s="85">
        <f t="shared" si="7"/>
        <v>0.97</v>
      </c>
      <c r="BT63" s="85">
        <f t="shared" si="7"/>
        <v>0.98</v>
      </c>
      <c r="BU63" s="85">
        <f t="shared" si="7"/>
        <v>0.99</v>
      </c>
    </row>
    <row r="64" spans="1:73">
      <c r="A64" s="84" t="s">
        <v>13</v>
      </c>
      <c r="B64" s="85">
        <v>0.5</v>
      </c>
      <c r="C64" s="85">
        <v>0.6</v>
      </c>
      <c r="D64" s="85">
        <v>0.7</v>
      </c>
      <c r="E64" s="85">
        <v>0.8</v>
      </c>
      <c r="F64" s="85">
        <v>0.9</v>
      </c>
      <c r="G64" s="85">
        <v>0.95</v>
      </c>
      <c r="H64" s="85">
        <v>0.97</v>
      </c>
      <c r="I64" s="85">
        <v>0.98</v>
      </c>
      <c r="J64" s="85">
        <v>0.99</v>
      </c>
      <c r="K64" s="85">
        <v>1</v>
      </c>
      <c r="O64" s="4" t="s">
        <v>13</v>
      </c>
      <c r="P64" s="85">
        <f t="shared" si="3"/>
        <v>0.5</v>
      </c>
      <c r="Q64" s="85">
        <f t="shared" si="3"/>
        <v>0.6</v>
      </c>
      <c r="R64" s="85">
        <f t="shared" si="3"/>
        <v>0.7</v>
      </c>
      <c r="S64" s="85">
        <f t="shared" si="3"/>
        <v>0.8</v>
      </c>
      <c r="T64" s="85">
        <f t="shared" si="3"/>
        <v>0.9</v>
      </c>
      <c r="U64" s="85">
        <f t="shared" si="3"/>
        <v>0.95</v>
      </c>
      <c r="V64" s="85">
        <f t="shared" si="3"/>
        <v>0.97</v>
      </c>
      <c r="W64" s="85">
        <f t="shared" si="3"/>
        <v>0.98</v>
      </c>
      <c r="X64" s="85">
        <f t="shared" si="3"/>
        <v>0.99</v>
      </c>
      <c r="Y64" s="85">
        <f t="shared" si="3"/>
        <v>1</v>
      </c>
      <c r="AA64" s="4" t="s">
        <v>13</v>
      </c>
      <c r="AB64" s="85">
        <f t="shared" si="4"/>
        <v>0.5</v>
      </c>
      <c r="AC64" s="85">
        <f t="shared" si="4"/>
        <v>0.6</v>
      </c>
      <c r="AD64" s="85">
        <f t="shared" si="4"/>
        <v>0.7</v>
      </c>
      <c r="AE64" s="85">
        <f t="shared" si="4"/>
        <v>0.8</v>
      </c>
      <c r="AF64" s="85">
        <f t="shared" si="4"/>
        <v>0.9</v>
      </c>
      <c r="AG64" s="85">
        <f t="shared" si="4"/>
        <v>0.95</v>
      </c>
      <c r="AH64" s="85">
        <f t="shared" si="4"/>
        <v>0.97</v>
      </c>
      <c r="AI64" s="85">
        <f t="shared" si="4"/>
        <v>0.98</v>
      </c>
      <c r="AJ64" s="85">
        <f t="shared" si="4"/>
        <v>0.99</v>
      </c>
      <c r="AK64" s="85">
        <f t="shared" si="4"/>
        <v>1</v>
      </c>
      <c r="AM64" s="4" t="s">
        <v>13</v>
      </c>
      <c r="AN64" s="85">
        <f t="shared" si="5"/>
        <v>0.5</v>
      </c>
      <c r="AO64" s="85">
        <f t="shared" si="5"/>
        <v>0.6</v>
      </c>
      <c r="AP64" s="85">
        <f t="shared" si="5"/>
        <v>0.7</v>
      </c>
      <c r="AQ64" s="85">
        <f t="shared" si="5"/>
        <v>0.8</v>
      </c>
      <c r="AR64" s="85">
        <f t="shared" si="5"/>
        <v>0.9</v>
      </c>
      <c r="AS64" s="85">
        <f t="shared" si="5"/>
        <v>0.95</v>
      </c>
      <c r="AT64" s="85">
        <f t="shared" si="5"/>
        <v>0.97</v>
      </c>
      <c r="AU64" s="85">
        <f t="shared" si="5"/>
        <v>0.98</v>
      </c>
      <c r="AV64" s="85">
        <f t="shared" si="5"/>
        <v>0.99</v>
      </c>
      <c r="AW64" s="85">
        <f t="shared" si="5"/>
        <v>1</v>
      </c>
      <c r="AY64" s="4" t="s">
        <v>13</v>
      </c>
      <c r="AZ64" s="85">
        <f t="shared" si="6"/>
        <v>0.5</v>
      </c>
      <c r="BA64" s="85">
        <f t="shared" si="6"/>
        <v>0.6</v>
      </c>
      <c r="BB64" s="85">
        <f t="shared" si="6"/>
        <v>0.7</v>
      </c>
      <c r="BC64" s="85">
        <f t="shared" si="6"/>
        <v>0.8</v>
      </c>
      <c r="BD64" s="85">
        <f t="shared" si="6"/>
        <v>0.9</v>
      </c>
      <c r="BE64" s="85">
        <f t="shared" si="6"/>
        <v>0.95</v>
      </c>
      <c r="BF64" s="85">
        <f t="shared" si="6"/>
        <v>0.97</v>
      </c>
      <c r="BG64" s="85">
        <f t="shared" si="6"/>
        <v>0.98</v>
      </c>
      <c r="BH64" s="85">
        <f t="shared" si="6"/>
        <v>0.99</v>
      </c>
      <c r="BI64" s="85">
        <f t="shared" si="6"/>
        <v>1</v>
      </c>
      <c r="BK64" s="4" t="s">
        <v>13</v>
      </c>
      <c r="BL64" s="85">
        <f t="shared" si="7"/>
        <v>0.5</v>
      </c>
      <c r="BM64" s="85">
        <f t="shared" si="7"/>
        <v>0.6</v>
      </c>
      <c r="BN64" s="85">
        <f t="shared" si="7"/>
        <v>0.7</v>
      </c>
      <c r="BO64" s="85">
        <f t="shared" si="7"/>
        <v>0.8</v>
      </c>
      <c r="BP64" s="85">
        <f t="shared" si="7"/>
        <v>0.9</v>
      </c>
      <c r="BQ64" s="85">
        <f t="shared" si="7"/>
        <v>0.95</v>
      </c>
      <c r="BR64" s="85">
        <f t="shared" si="7"/>
        <v>0.97</v>
      </c>
      <c r="BS64" s="85">
        <f t="shared" si="7"/>
        <v>0.98</v>
      </c>
      <c r="BT64" s="85">
        <f t="shared" si="7"/>
        <v>0.99</v>
      </c>
      <c r="BU64" s="85">
        <f t="shared" si="7"/>
        <v>1</v>
      </c>
    </row>
    <row r="65" spans="1:73">
      <c r="A65" s="7" t="s">
        <v>15</v>
      </c>
      <c r="B65" s="21">
        <f t="shared" ref="B65:I74" si="8">IF(B$64&gt;$S45,"",(B$64-INDEX($B45:$R45,MATCH(B$64,$B45:$R45,1)))/(INDEX($B45:$R45,MATCH(B$64,$B45:$R45,1)+1)-INDEX($B45:$R45,MATCH(B$64,$B45:$R45,1)))*(INDEX($B$44:$R$44,MATCH(B$64,$B45:$R45,1)+1)-INDEX($B$44:$R$44,MATCH(B$64,$B45:$R45,1)))+
INDEX($B$44:$R$44,MATCH(B$64,$B45:$R45,1)))</f>
        <v>0.81768388106416279</v>
      </c>
      <c r="C65" s="21">
        <f t="shared" si="8"/>
        <v>0.98122065727699526</v>
      </c>
      <c r="D65" s="21">
        <f t="shared" si="8"/>
        <v>1.5255681818181817</v>
      </c>
      <c r="E65" s="21">
        <f t="shared" si="8"/>
        <v>2.3333333333333344</v>
      </c>
      <c r="F65" s="21">
        <f t="shared" si="8"/>
        <v>3.801282051282052</v>
      </c>
      <c r="G65" s="21">
        <f t="shared" si="8"/>
        <v>5.2640845070422531</v>
      </c>
      <c r="H65" s="21">
        <f t="shared" si="8"/>
        <v>5.5584507042253515</v>
      </c>
      <c r="I65" s="21">
        <f t="shared" si="8"/>
        <v>5.7056338028169016</v>
      </c>
      <c r="J65" s="21">
        <f t="shared" ref="J65" si="9">IF(J$64&gt;$S45,"",(J$64-INDEX($B45:$R45,MATCH(J$64,$B45:$R45,1)))/(INDEX($B45:$R45,MATCH(J$64,$B45:$R45,1)+1)-INDEX($B45:$R45,MATCH(J$64,$B45:$R45,1)))*(INDEX($B$44:$R$44,MATCH(J$64,$B45:$R45,1)+1)-INDEX($B$44:$R$44,MATCH(J$64,$B45:$R45,1)))+
INDEX($B$44:$R$44,MATCH(J$64,$B45:$R45,1)))</f>
        <v>5.8528169014084508</v>
      </c>
      <c r="K65" s="65">
        <f>IF(K$64&gt;$S45,"",INDEX($B$44:$R$44,MATCH(K$64,$B45:$R45,0)))</f>
        <v>6</v>
      </c>
      <c r="O65" s="7" t="s">
        <v>15</v>
      </c>
      <c r="P65" s="1">
        <f t="shared" ref="P65:P80" si="10">IF(B65="","",FLOOR(B65,1))</f>
        <v>0</v>
      </c>
      <c r="Q65" s="1">
        <f t="shared" ref="Q65:Q80" si="11">IF(C65="","",FLOOR(C65,1))</f>
        <v>0</v>
      </c>
      <c r="R65" s="1">
        <f t="shared" ref="R65:R80" si="12">IF(D65="","",FLOOR(D65,1))</f>
        <v>1</v>
      </c>
      <c r="S65" s="1">
        <f t="shared" ref="S65:S80" si="13">IF(E65="","",FLOOR(E65,1))</f>
        <v>2</v>
      </c>
      <c r="T65" s="1">
        <f t="shared" ref="T65:T80" si="14">IF(F65="","",FLOOR(F65,1))</f>
        <v>3</v>
      </c>
      <c r="U65" s="1">
        <f t="shared" ref="U65:U80" si="15">IF(G65="","",FLOOR(G65,1))</f>
        <v>5</v>
      </c>
      <c r="V65" s="1">
        <f t="shared" ref="V65:V80" si="16">IF(H65="","",FLOOR(H65,1))</f>
        <v>5</v>
      </c>
      <c r="W65" s="1">
        <f t="shared" ref="W65:W80" si="17">IF(I65="","",FLOOR(I65,1))</f>
        <v>5</v>
      </c>
      <c r="X65" s="1">
        <f t="shared" ref="X65:Y80" si="18">IF(J65="","",FLOOR(J65,1))</f>
        <v>5</v>
      </c>
      <c r="Y65" s="1">
        <f t="shared" si="18"/>
        <v>6</v>
      </c>
      <c r="AA65" s="7" t="s">
        <v>15</v>
      </c>
      <c r="AB65" s="23">
        <f t="shared" ref="AB65:AB80" si="19">SUMIF($B$4:$Q$4,"&lt;"&amp;$P65,B5:Q5)</f>
        <v>0</v>
      </c>
      <c r="AC65" s="3">
        <f t="shared" ref="AC65:AC80" si="20">IF(Q65="","",SUMIFS($B5:$Q5,$B$4:$Q$4,"&lt;"&amp;Q65,$B$4:$Q$4,"&gt;"&amp;P65))</f>
        <v>0</v>
      </c>
      <c r="AD65" s="3">
        <f t="shared" ref="AD65:AD80" si="21">IF(R65="","",SUMIFS($B5:$Q5,$B$4:$Q$4,"&lt;"&amp;R65,$B$4:$Q$4,"&gt;"&amp;Q65))</f>
        <v>0</v>
      </c>
      <c r="AE65" s="3">
        <f t="shared" ref="AE65:AE80" si="22">IF(S65="","",SUMIFS($B5:$Q5,$B$4:$Q$4,"&lt;"&amp;S65,$B$4:$Q$4,"&gt;"&amp;R65))</f>
        <v>0</v>
      </c>
      <c r="AF65" s="3">
        <f t="shared" ref="AF65:AF80" si="23">IF(T65="","",SUMIFS($B5:$Q5,$B$4:$Q$4,"&lt;"&amp;T65,$B$4:$Q$4,"&gt;"&amp;S65))</f>
        <v>0</v>
      </c>
      <c r="AG65" s="3">
        <f t="shared" ref="AG65:AG80" si="24">IF(U65="","",SUMIFS($B5:$Q5,$B$4:$Q$4,"&lt;"&amp;U65,$B$4:$Q$4,"&gt;"&amp;T65))</f>
        <v>78905.82334812617</v>
      </c>
      <c r="AH65" s="3">
        <f t="shared" ref="AH65:AH80" si="25">IF(V65="","",SUMIFS($B5:$Q5,$B$4:$Q$4,"&lt;"&amp;V65,$B$4:$Q$4,"&gt;"&amp;U65))</f>
        <v>0</v>
      </c>
      <c r="AI65" s="3">
        <f t="shared" ref="AI65:AI80" si="26">IF(W65="","",SUMIFS($B5:$Q5,$B$4:$Q$4,"&lt;"&amp;W65,$B$4:$Q$4,"&gt;"&amp;V65))</f>
        <v>0</v>
      </c>
      <c r="AJ65" s="3">
        <f t="shared" ref="AJ65:AJ80" si="27">IF(X65="","",SUMIFS($B5:$Q5,$B$4:$Q$4,"&lt;"&amp;X65,$B$4:$Q$4,"&gt;"&amp;W65))</f>
        <v>0</v>
      </c>
      <c r="AK65" s="3">
        <f t="shared" ref="AK65:AK80" si="28">IF(Y65="","",SUMIFS($B5:$Q5,$B$4:$Q$4,"&lt;"&amp;Y65,$B$4:$Q$4,"&gt;"&amp;X65))</f>
        <v>0</v>
      </c>
      <c r="AM65" s="7" t="s">
        <v>15</v>
      </c>
      <c r="AN65" s="23">
        <v>0</v>
      </c>
      <c r="AO65" s="3">
        <f t="shared" ref="AO65:AO80" si="29">IF(Q65="","",IF(Q65&gt;P65,(CEILING(B65,1)-B65)*INDEX($B5:$Q5,MATCH(P65,$B$4:$Q$4,0)),0))</f>
        <v>0</v>
      </c>
      <c r="AP65" s="3">
        <f t="shared" ref="AP65:AP80" si="30">IF(R65="","",IF(R65&gt;Q65,(CEILING(C65,1)-C65)*INDEX($B5:$Q5,MATCH(Q65,$B$4:$Q$4,0)),0))</f>
        <v>185297.50165877424</v>
      </c>
      <c r="AQ65" s="3">
        <f t="shared" ref="AQ65:AQ80" si="31">IF(S65="","",IF(S65&gt;R65,(CEILING(D65,1)-D65)*INDEX($B5:$Q5,MATCH(R65,$B$4:$Q$4,0)),0))</f>
        <v>883712.71705038613</v>
      </c>
      <c r="AR65" s="3">
        <f t="shared" ref="AR65:AR80" si="32">IF(T65="","",IF(T65&gt;S65,(CEILING(E65,1)-E65)*INDEX($B5:$Q5,MATCH(S65,$B$4:$Q$4,0)),0))</f>
        <v>352324.93576080346</v>
      </c>
      <c r="AS65" s="3">
        <f t="shared" ref="AS65:AS80" si="33">IF(U65="","",IF(U65&gt;T65,(CEILING(F65,1)-F65)*INDEX($B5:$Q5,MATCH(T65,$B$4:$Q$4,0)),0))</f>
        <v>10181.837531961773</v>
      </c>
      <c r="AT65" s="3">
        <f t="shared" ref="AT65:AT80" si="34">IF(V65="","",IF(V65&gt;U65,(CEILING(G65,1)-G65)*INDEX($B5:$Q5,MATCH(U65,$B$4:$Q$4,0)),0))</f>
        <v>0</v>
      </c>
      <c r="AU65" s="3">
        <f t="shared" ref="AU65:AU80" si="35">IF(W65="","",IF(W65&gt;V65,(CEILING(H65,1)-H65)*INDEX($B5:$Q5,MATCH(V65,$B$4:$Q$4,0)),0))</f>
        <v>0</v>
      </c>
      <c r="AV65" s="3">
        <f t="shared" ref="AV65:AV80" si="36">IF(X65="","",IF(X65&gt;W65,(CEILING(I65,1)-I65)*INDEX($B5:$Q5,MATCH(W65,$B$4:$Q$4,0)),0))</f>
        <v>0</v>
      </c>
      <c r="AW65" s="3">
        <f t="shared" ref="AW65:AW80" si="37">IF(Y65="","",IF(Y65&gt;X65,(CEILING(J65,1)-J65)*INDEX($B5:$Q5,MATCH(X65,$B$4:$Q$4,0)),0))</f>
        <v>5404.875457930274</v>
      </c>
      <c r="AY65" s="7" t="s">
        <v>15</v>
      </c>
      <c r="AZ65" s="23">
        <v>0</v>
      </c>
      <c r="BA65" s="3">
        <f t="shared" ref="BA65:BA80" si="38">IF(Q65="","",IF(Q65&gt;P65,(C65-FLOOR(C65,1))*INDEX($B5:$Q5,MATCH(Q65,$B$4:$Q$4,0)),0))</f>
        <v>0</v>
      </c>
      <c r="BB65" s="3">
        <f t="shared" ref="BB65:BB80" si="39">IF(R65="","",IF(R65&gt;Q65,(D65-FLOOR(D65,1))*INDEX($B5:$Q5,MATCH(R65,$B$4:$Q$4,0)),0))</f>
        <v>978963.18954683421</v>
      </c>
      <c r="BC65" s="3">
        <f t="shared" ref="BC65:BC80" si="40">IF(S65="","",IF(S65&gt;R65,(E65-FLOOR(E65,1))*INDEX($B5:$Q5,MATCH(S65,$B$4:$Q$4,0)),0))</f>
        <v>176162.46788040255</v>
      </c>
      <c r="BD65" s="3">
        <f t="shared" ref="BD65:BD80" si="41">IF(T65="","",IF(T65&gt;S65,(F65-FLOOR(F65,1))*INDEX($B5:$Q5,MATCH(T65,$B$4:$Q$4,0)),0))</f>
        <v>41055.796499846045</v>
      </c>
      <c r="BE65" s="3">
        <f t="shared" ref="BE65:BE80" si="42">IF(U65="","",IF(U65&gt;T65,(G65-FLOOR(G65,1))*INDEX($B5:$Q5,MATCH(U65,$B$4:$Q$4,0)),0))</f>
        <v>9697.7430465256002</v>
      </c>
      <c r="BF65" s="3">
        <f t="shared" ref="BF65:BF80" si="43">IF(V65="","",IF(V65&gt;U65,(H65-FLOOR(H65,1))*INDEX($B5:$Q5,MATCH(V65,$B$4:$Q$4,0)),0))</f>
        <v>0</v>
      </c>
      <c r="BG65" s="3">
        <f t="shared" ref="BG65:BG80" si="44">IF(W65="","",IF(W65&gt;V65,(I65-FLOOR(I65,1))*INDEX($B5:$Q5,MATCH(W65,$B$4:$Q$4,0)),0))</f>
        <v>0</v>
      </c>
      <c r="BH65" s="3">
        <f t="shared" ref="BH65:BH80" si="45">IF(X65="","",IF(X65&gt;W65,(J65-FLOOR(J65,1))*INDEX($B5:$Q5,MATCH(X65,$B$4:$Q$4,0)),0))</f>
        <v>0</v>
      </c>
      <c r="BI65" s="3">
        <f t="shared" ref="BI65:BI80" si="46">IF(Y65="","",IF(Y65&gt;X65,(K65-FLOOR(K65,1))*INDEX($B5:$Q5,MATCH(Y65,$B$4:$Q$4,0)),0))</f>
        <v>0</v>
      </c>
      <c r="BK65" s="7" t="s">
        <v>15</v>
      </c>
      <c r="BL65" s="23">
        <v>0</v>
      </c>
      <c r="BM65" s="3">
        <f t="shared" ref="BM65:BM80" si="47">IF(Q65="","",IF(Q65=P65,(C65-B65)*INDEX($B5:$Q5,MATCH(P65,$B$4:$Q$4,0)),0))</f>
        <v>1613632.4102784873</v>
      </c>
      <c r="BN65" s="3">
        <f t="shared" ref="BN65:BN80" si="48">IF(R65="","",IF(R65=Q65,(D65-C65)*INDEX($B5:$Q5,MATCH(Q65,$B$4:$Q$4,0)),0))</f>
        <v>0</v>
      </c>
      <c r="BO65" s="3">
        <f t="shared" ref="BO65:BO80" si="49">IF(S65="","",IF(S65=R65,(E65-D65)*INDEX($B5:$Q5,MATCH(R65,$B$4:$Q$4,0)),0))</f>
        <v>0</v>
      </c>
      <c r="BP65" s="3">
        <f t="shared" ref="BP65:BP80" si="50">IF(T65="","",IF(T65=S65,(F65-E65)*INDEX($B5:$Q5,MATCH(S65,$B$4:$Q$4,0)),0))</f>
        <v>0</v>
      </c>
      <c r="BQ65" s="3">
        <f t="shared" ref="BQ65:BQ80" si="51">IF(U65="","",IF(U65=T65,(G65-F65)*INDEX($B5:$Q5,MATCH(T65,$B$4:$Q$4,0)),0))</f>
        <v>0</v>
      </c>
      <c r="BR65" s="3">
        <f t="shared" ref="BR65:BR80" si="52">IF(V65="","",IF(V65=U65,(H65-G65)*INDEX($B5:$Q5,MATCH(U65,$B$4:$Q$4,0)),0))</f>
        <v>10809.750915860548</v>
      </c>
      <c r="BS65" s="3">
        <f t="shared" ref="BS65:BS80" si="53">IF(W65="","",IF(W65=V65,(I65-H65)*INDEX($B5:$Q5,MATCH(V65,$B$4:$Q$4,0)),0))</f>
        <v>5404.8754579303068</v>
      </c>
      <c r="BT65" s="3">
        <f t="shared" ref="BT65:BT80" si="54">IF(X65="","",IF(X65=W65,(J65-I65)*INDEX($B5:$Q5,MATCH(W65,$B$4:$Q$4,0)),0))</f>
        <v>5404.875457930274</v>
      </c>
      <c r="BU65" s="3">
        <f t="shared" ref="BU65:BU80" si="55">IF(Y65="","",IF(Y65=X65,(K65-J65)*INDEX($B5:$Q5,MATCH(X65,$B$4:$Q$4,0)),0))</f>
        <v>0</v>
      </c>
    </row>
    <row r="66" spans="1:73">
      <c r="A66" s="8" t="s">
        <v>16</v>
      </c>
      <c r="B66" s="21">
        <f t="shared" si="8"/>
        <v>0.97972972972972971</v>
      </c>
      <c r="C66" s="21">
        <f t="shared" si="8"/>
        <v>1.3554687499999998</v>
      </c>
      <c r="D66" s="21">
        <f t="shared" si="8"/>
        <v>1.7519531249999998</v>
      </c>
      <c r="E66" s="21">
        <f t="shared" si="8"/>
        <v>3.0588235294117649</v>
      </c>
      <c r="F66" s="21">
        <f t="shared" si="8"/>
        <v>3.9117647058823528</v>
      </c>
      <c r="G66" s="21">
        <f t="shared" si="8"/>
        <v>4.7740384615384608</v>
      </c>
      <c r="H66" s="21">
        <f t="shared" si="8"/>
        <v>5.9499999999999931</v>
      </c>
      <c r="I66" s="21">
        <f t="shared" si="8"/>
        <v>6.3233333333333324</v>
      </c>
      <c r="J66" s="21">
        <f t="shared" ref="J66" si="56">IF(J$64&gt;$S46,"",(J$64-INDEX($B46:$R46,MATCH(J$64,$B46:$R46,1)))/(INDEX($B46:$R46,MATCH(J$64,$B46:$R46,1)+1)-INDEX($B46:$R46,MATCH(J$64,$B46:$R46,1)))*(INDEX($B$44:$R$44,MATCH(J$64,$B46:$R46,1)+1)-INDEX($B$44:$R$44,MATCH(J$64,$B46:$R46,1)))+
INDEX($B$44:$R$44,MATCH(J$64,$B46:$R46,1)))</f>
        <v>6.6616666666666662</v>
      </c>
      <c r="K66" s="65">
        <f t="shared" ref="K66:K79" si="57">IF(K$64&gt;$S46,"",INDEX($B$44:$R$44,MATCH(K$64,$B46:$R46,0)))</f>
        <v>7</v>
      </c>
      <c r="O66" s="8" t="s">
        <v>16</v>
      </c>
      <c r="P66" s="1">
        <f t="shared" si="10"/>
        <v>0</v>
      </c>
      <c r="Q66" s="1">
        <f t="shared" si="11"/>
        <v>1</v>
      </c>
      <c r="R66" s="1">
        <f t="shared" si="12"/>
        <v>1</v>
      </c>
      <c r="S66" s="1">
        <f t="shared" si="13"/>
        <v>3</v>
      </c>
      <c r="T66" s="1">
        <f t="shared" si="14"/>
        <v>3</v>
      </c>
      <c r="U66" s="1">
        <f t="shared" si="15"/>
        <v>4</v>
      </c>
      <c r="V66" s="1">
        <f t="shared" si="16"/>
        <v>5</v>
      </c>
      <c r="W66" s="1">
        <f t="shared" si="17"/>
        <v>6</v>
      </c>
      <c r="X66" s="1">
        <f t="shared" si="18"/>
        <v>6</v>
      </c>
      <c r="Y66" s="1">
        <f t="shared" si="18"/>
        <v>7</v>
      </c>
      <c r="AA66" s="8" t="s">
        <v>16</v>
      </c>
      <c r="AB66" s="23">
        <f t="shared" si="19"/>
        <v>0</v>
      </c>
      <c r="AC66" s="3">
        <f t="shared" si="20"/>
        <v>0</v>
      </c>
      <c r="AD66" s="3">
        <f t="shared" si="21"/>
        <v>0</v>
      </c>
      <c r="AE66" s="3">
        <f t="shared" si="22"/>
        <v>223865.57740550593</v>
      </c>
      <c r="AF66" s="3">
        <f t="shared" si="23"/>
        <v>0</v>
      </c>
      <c r="AG66" s="3">
        <f t="shared" si="24"/>
        <v>0</v>
      </c>
      <c r="AH66" s="3">
        <f t="shared" si="25"/>
        <v>0</v>
      </c>
      <c r="AI66" s="3">
        <f t="shared" si="26"/>
        <v>0</v>
      </c>
      <c r="AJ66" s="3">
        <f t="shared" si="27"/>
        <v>0</v>
      </c>
      <c r="AK66" s="3">
        <f t="shared" si="28"/>
        <v>0</v>
      </c>
      <c r="AL66" s="3"/>
      <c r="AM66" s="8" t="s">
        <v>16</v>
      </c>
      <c r="AN66" s="23">
        <v>0</v>
      </c>
      <c r="AO66" s="3">
        <f t="shared" si="29"/>
        <v>151910.49522346517</v>
      </c>
      <c r="AP66" s="3">
        <f t="shared" si="30"/>
        <v>0</v>
      </c>
      <c r="AQ66" s="3">
        <f t="shared" si="31"/>
        <v>841360.10408291407</v>
      </c>
      <c r="AR66" s="3">
        <f t="shared" si="32"/>
        <v>0</v>
      </c>
      <c r="AS66" s="3">
        <f t="shared" si="33"/>
        <v>14313.493427657178</v>
      </c>
      <c r="AT66" s="3">
        <f t="shared" si="34"/>
        <v>10033.176732952439</v>
      </c>
      <c r="AU66" s="3">
        <f t="shared" si="35"/>
        <v>-12860.544369730618</v>
      </c>
      <c r="AV66" s="3">
        <f t="shared" si="36"/>
        <v>0</v>
      </c>
      <c r="AW66" s="3">
        <f t="shared" si="37"/>
        <v>4249.6663973248933</v>
      </c>
      <c r="AX66" s="3"/>
      <c r="AY66" s="8" t="s">
        <v>16</v>
      </c>
      <c r="AZ66" s="23">
        <v>0</v>
      </c>
      <c r="BA66" s="3">
        <f t="shared" si="38"/>
        <v>1205728.6530951979</v>
      </c>
      <c r="BB66" s="3">
        <f t="shared" si="39"/>
        <v>0</v>
      </c>
      <c r="BC66" s="3">
        <f t="shared" si="40"/>
        <v>9542.3289517714766</v>
      </c>
      <c r="BD66" s="3">
        <f t="shared" si="41"/>
        <v>0</v>
      </c>
      <c r="BE66" s="3">
        <f t="shared" si="42"/>
        <v>34368.967106496508</v>
      </c>
      <c r="BF66" s="3">
        <f t="shared" si="43"/>
        <v>-244350.34302484611</v>
      </c>
      <c r="BG66" s="3">
        <f t="shared" si="44"/>
        <v>4061.2575422710624</v>
      </c>
      <c r="BH66" s="3">
        <f t="shared" si="45"/>
        <v>0</v>
      </c>
      <c r="BI66" s="3">
        <f t="shared" si="46"/>
        <v>0</v>
      </c>
      <c r="BJ66" s="3"/>
      <c r="BK66" s="8" t="s">
        <v>16</v>
      </c>
      <c r="BL66" s="23">
        <v>0</v>
      </c>
      <c r="BM66" s="3">
        <f t="shared" si="47"/>
        <v>0</v>
      </c>
      <c r="BN66" s="3">
        <f t="shared" si="48"/>
        <v>1344851.1899907985</v>
      </c>
      <c r="BO66" s="3">
        <f t="shared" si="49"/>
        <v>0</v>
      </c>
      <c r="BP66" s="3">
        <f t="shared" si="50"/>
        <v>138363.76980068578</v>
      </c>
      <c r="BQ66" s="3">
        <f t="shared" si="51"/>
        <v>0</v>
      </c>
      <c r="BR66" s="3">
        <f t="shared" si="52"/>
        <v>0</v>
      </c>
      <c r="BS66" s="3">
        <f t="shared" si="53"/>
        <v>0</v>
      </c>
      <c r="BT66" s="3">
        <f t="shared" si="54"/>
        <v>4249.6663973248933</v>
      </c>
      <c r="BU66" s="3">
        <f t="shared" si="55"/>
        <v>0</v>
      </c>
    </row>
    <row r="67" spans="1:73">
      <c r="A67" s="8" t="s">
        <v>17</v>
      </c>
      <c r="B67" s="21">
        <f t="shared" si="8"/>
        <v>0.9566724436741767</v>
      </c>
      <c r="C67" s="21">
        <f t="shared" si="8"/>
        <v>1.3222641509433961</v>
      </c>
      <c r="D67" s="21">
        <f t="shared" si="8"/>
        <v>1.7388679245283019</v>
      </c>
      <c r="E67" s="21">
        <f t="shared" si="8"/>
        <v>2.4291666666666676</v>
      </c>
      <c r="F67" s="21">
        <f t="shared" si="8"/>
        <v>3.9266666666666667</v>
      </c>
      <c r="G67" s="21">
        <f t="shared" si="8"/>
        <v>4.4792452830188676</v>
      </c>
      <c r="H67" s="21">
        <f t="shared" si="8"/>
        <v>4.6875471698113209</v>
      </c>
      <c r="I67" s="21">
        <f t="shared" si="8"/>
        <v>4.7916981132075467</v>
      </c>
      <c r="J67" s="21">
        <f t="shared" ref="J67" si="58">IF(J$64&gt;$S47,"",(J$64-INDEX($B47:$R47,MATCH(J$64,$B47:$R47,1)))/(INDEX($B47:$R47,MATCH(J$64,$B47:$R47,1)+1)-INDEX($B47:$R47,MATCH(J$64,$B47:$R47,1)))*(INDEX($B$44:$R$44,MATCH(J$64,$B47:$R47,1)+1)-INDEX($B$44:$R$44,MATCH(J$64,$B47:$R47,1)))+
INDEX($B$44:$R$44,MATCH(J$64,$B47:$R47,1)))</f>
        <v>4.8958490566037733</v>
      </c>
      <c r="K67" s="65">
        <f t="shared" si="57"/>
        <v>5</v>
      </c>
      <c r="O67" s="8" t="s">
        <v>17</v>
      </c>
      <c r="P67" s="1">
        <f t="shared" si="10"/>
        <v>0</v>
      </c>
      <c r="Q67" s="1">
        <f t="shared" si="11"/>
        <v>1</v>
      </c>
      <c r="R67" s="1">
        <f t="shared" si="12"/>
        <v>1</v>
      </c>
      <c r="S67" s="1">
        <f t="shared" si="13"/>
        <v>2</v>
      </c>
      <c r="T67" s="1">
        <f t="shared" si="14"/>
        <v>3</v>
      </c>
      <c r="U67" s="1">
        <f t="shared" si="15"/>
        <v>4</v>
      </c>
      <c r="V67" s="1">
        <f t="shared" si="16"/>
        <v>4</v>
      </c>
      <c r="W67" s="1">
        <f t="shared" si="17"/>
        <v>4</v>
      </c>
      <c r="X67" s="1">
        <f t="shared" si="18"/>
        <v>4</v>
      </c>
      <c r="Y67" s="1">
        <f t="shared" si="18"/>
        <v>5</v>
      </c>
      <c r="AA67" s="8" t="s">
        <v>17</v>
      </c>
      <c r="AB67" s="23">
        <f t="shared" si="19"/>
        <v>0</v>
      </c>
      <c r="AC67" s="3">
        <f t="shared" si="20"/>
        <v>0</v>
      </c>
      <c r="AD67" s="3">
        <f t="shared" si="21"/>
        <v>0</v>
      </c>
      <c r="AE67" s="3">
        <f t="shared" si="22"/>
        <v>0</v>
      </c>
      <c r="AF67" s="3">
        <f t="shared" si="23"/>
        <v>0</v>
      </c>
      <c r="AG67" s="3">
        <f t="shared" si="24"/>
        <v>0</v>
      </c>
      <c r="AH67" s="3">
        <f t="shared" si="25"/>
        <v>0</v>
      </c>
      <c r="AI67" s="3">
        <f t="shared" si="26"/>
        <v>0</v>
      </c>
      <c r="AJ67" s="3">
        <f t="shared" si="27"/>
        <v>0</v>
      </c>
      <c r="AK67" s="3">
        <f t="shared" si="28"/>
        <v>0</v>
      </c>
      <c r="AL67" s="3"/>
      <c r="AM67" s="8" t="s">
        <v>17</v>
      </c>
      <c r="AN67" s="23">
        <v>0</v>
      </c>
      <c r="AO67" s="3">
        <f t="shared" si="29"/>
        <v>53160.495313827552</v>
      </c>
      <c r="AP67" s="3">
        <f t="shared" si="30"/>
        <v>0</v>
      </c>
      <c r="AQ67" s="3">
        <f t="shared" si="31"/>
        <v>875853.54153110541</v>
      </c>
      <c r="AR67" s="3">
        <f t="shared" si="32"/>
        <v>1719965.6134796892</v>
      </c>
      <c r="AS67" s="3">
        <f t="shared" si="33"/>
        <v>-30710.059035182403</v>
      </c>
      <c r="AT67" s="3">
        <f t="shared" si="34"/>
        <v>0</v>
      </c>
      <c r="AU67" s="3">
        <f t="shared" si="35"/>
        <v>0</v>
      </c>
      <c r="AV67" s="3">
        <f t="shared" si="36"/>
        <v>0</v>
      </c>
      <c r="AW67" s="3">
        <f t="shared" si="37"/>
        <v>4554.745798731451</v>
      </c>
      <c r="AX67" s="3"/>
      <c r="AY67" s="8" t="s">
        <v>17</v>
      </c>
      <c r="AZ67" s="23">
        <v>0</v>
      </c>
      <c r="BA67" s="3">
        <f t="shared" si="38"/>
        <v>1080894.3995196007</v>
      </c>
      <c r="BB67" s="3">
        <f t="shared" si="39"/>
        <v>0</v>
      </c>
      <c r="BC67" s="3">
        <f t="shared" si="40"/>
        <v>1293112.8334920341</v>
      </c>
      <c r="BD67" s="3">
        <f t="shared" si="41"/>
        <v>-388063.47326275992</v>
      </c>
      <c r="BE67" s="3">
        <f t="shared" si="42"/>
        <v>20958.431755032336</v>
      </c>
      <c r="BF67" s="3">
        <f t="shared" si="43"/>
        <v>0</v>
      </c>
      <c r="BG67" s="3">
        <f t="shared" si="44"/>
        <v>0</v>
      </c>
      <c r="BH67" s="3">
        <f t="shared" si="45"/>
        <v>0</v>
      </c>
      <c r="BI67" s="3">
        <f t="shared" si="46"/>
        <v>0</v>
      </c>
      <c r="BJ67" s="3"/>
      <c r="BK67" s="8" t="s">
        <v>17</v>
      </c>
      <c r="BL67" s="23">
        <v>0</v>
      </c>
      <c r="BM67" s="3">
        <f t="shared" si="47"/>
        <v>0</v>
      </c>
      <c r="BN67" s="3">
        <f t="shared" si="48"/>
        <v>1397315.4766623417</v>
      </c>
      <c r="BO67" s="3">
        <f t="shared" si="49"/>
        <v>0</v>
      </c>
      <c r="BP67" s="3">
        <f t="shared" si="50"/>
        <v>0</v>
      </c>
      <c r="BQ67" s="3">
        <f t="shared" si="51"/>
        <v>0</v>
      </c>
      <c r="BR67" s="3">
        <f t="shared" si="52"/>
        <v>9109.4915974629021</v>
      </c>
      <c r="BS67" s="3">
        <f t="shared" si="53"/>
        <v>4554.7457987314119</v>
      </c>
      <c r="BT67" s="3">
        <f t="shared" si="54"/>
        <v>4554.745798731451</v>
      </c>
      <c r="BU67" s="3">
        <f t="shared" si="55"/>
        <v>0</v>
      </c>
    </row>
    <row r="68" spans="1:73">
      <c r="A68" s="8" t="s">
        <v>18</v>
      </c>
      <c r="B68" s="21">
        <f t="shared" si="8"/>
        <v>0.81256332320162117</v>
      </c>
      <c r="C68" s="21">
        <f t="shared" si="8"/>
        <v>0.97507598784194538</v>
      </c>
      <c r="D68" s="21">
        <f t="shared" si="8"/>
        <v>1.7941520467836249</v>
      </c>
      <c r="E68" s="21">
        <f t="shared" si="8"/>
        <v>3.1796178343949051</v>
      </c>
      <c r="F68" s="21">
        <f t="shared" si="8"/>
        <v>4.2981132075471704</v>
      </c>
      <c r="G68" s="21">
        <f t="shared" si="8"/>
        <v>5.0966666666666667</v>
      </c>
      <c r="H68" s="21">
        <f t="shared" si="8"/>
        <v>5.631333333333334</v>
      </c>
      <c r="I68" s="21">
        <f t="shared" si="8"/>
        <v>5.8986666666666672</v>
      </c>
      <c r="J68" s="21">
        <f t="shared" ref="J68" si="59">IF(J$64&gt;$S48,"",(J$64-INDEX($B48:$R48,MATCH(J$64,$B48:$R48,1)))/(INDEX($B48:$R48,MATCH(J$64,$B48:$R48,1)+1)-INDEX($B48:$R48,MATCH(J$64,$B48:$R48,1)))*(INDEX($B$44:$R$44,MATCH(J$64,$B48:$R48,1)+1)-INDEX($B$44:$R$44,MATCH(J$64,$B48:$R48,1)))+
INDEX($B$44:$R$44,MATCH(J$64,$B48:$R48,1)))</f>
        <v>6.3830769230769242</v>
      </c>
      <c r="K68" s="65">
        <f t="shared" si="57"/>
        <v>7</v>
      </c>
      <c r="O68" s="8" t="s">
        <v>18</v>
      </c>
      <c r="P68" s="1">
        <f t="shared" si="10"/>
        <v>0</v>
      </c>
      <c r="Q68" s="1">
        <f t="shared" si="11"/>
        <v>0</v>
      </c>
      <c r="R68" s="1">
        <f t="shared" si="12"/>
        <v>1</v>
      </c>
      <c r="S68" s="1">
        <f t="shared" si="13"/>
        <v>3</v>
      </c>
      <c r="T68" s="1">
        <f t="shared" si="14"/>
        <v>4</v>
      </c>
      <c r="U68" s="1">
        <f t="shared" si="15"/>
        <v>5</v>
      </c>
      <c r="V68" s="1">
        <f t="shared" si="16"/>
        <v>5</v>
      </c>
      <c r="W68" s="1">
        <f t="shared" si="17"/>
        <v>5</v>
      </c>
      <c r="X68" s="1">
        <f t="shared" si="18"/>
        <v>6</v>
      </c>
      <c r="Y68" s="1">
        <f t="shared" si="18"/>
        <v>7</v>
      </c>
      <c r="AA68" s="8" t="s">
        <v>18</v>
      </c>
      <c r="AB68" s="23">
        <f t="shared" si="19"/>
        <v>0</v>
      </c>
      <c r="AC68" s="3">
        <f t="shared" si="20"/>
        <v>0</v>
      </c>
      <c r="AD68" s="3">
        <f t="shared" si="21"/>
        <v>0</v>
      </c>
      <c r="AE68" s="3">
        <f t="shared" si="22"/>
        <v>2869012.8234169176</v>
      </c>
      <c r="AF68" s="3">
        <f t="shared" si="23"/>
        <v>0</v>
      </c>
      <c r="AG68" s="3">
        <f t="shared" si="24"/>
        <v>0</v>
      </c>
      <c r="AH68" s="3">
        <f t="shared" si="25"/>
        <v>0</v>
      </c>
      <c r="AI68" s="3">
        <f t="shared" si="26"/>
        <v>0</v>
      </c>
      <c r="AJ68" s="3">
        <f t="shared" si="27"/>
        <v>0</v>
      </c>
      <c r="AK68" s="3">
        <f t="shared" si="28"/>
        <v>0</v>
      </c>
      <c r="AL68" s="3"/>
      <c r="AM68" s="8" t="s">
        <v>18</v>
      </c>
      <c r="AN68" s="23">
        <v>0</v>
      </c>
      <c r="AO68" s="3">
        <f t="shared" si="29"/>
        <v>0</v>
      </c>
      <c r="AP68" s="3">
        <f t="shared" si="30"/>
        <v>594432.33431676356</v>
      </c>
      <c r="AQ68" s="3">
        <f t="shared" si="31"/>
        <v>3657629.2334795543</v>
      </c>
      <c r="AR68" s="3">
        <f t="shared" si="32"/>
        <v>-1612491.9320877967</v>
      </c>
      <c r="AS68" s="3">
        <f t="shared" si="33"/>
        <v>48185.914692781102</v>
      </c>
      <c r="AT68" s="3">
        <f t="shared" si="34"/>
        <v>0</v>
      </c>
      <c r="AU68" s="3">
        <f t="shared" si="35"/>
        <v>0</v>
      </c>
      <c r="AV68" s="3">
        <f t="shared" si="36"/>
        <v>7528.1375623673666</v>
      </c>
      <c r="AW68" s="3">
        <f t="shared" si="37"/>
        <v>22140.432416226733</v>
      </c>
      <c r="AX68" s="3"/>
      <c r="AY68" s="8" t="s">
        <v>18</v>
      </c>
      <c r="AZ68" s="23">
        <v>0</v>
      </c>
      <c r="BA68" s="3">
        <f t="shared" si="38"/>
        <v>0</v>
      </c>
      <c r="BB68" s="3">
        <f t="shared" si="39"/>
        <v>14110967.326889804</v>
      </c>
      <c r="BC68" s="3">
        <f t="shared" si="40"/>
        <v>-353045.59382667748</v>
      </c>
      <c r="BD68" s="3">
        <f t="shared" si="41"/>
        <v>20466.060541557621</v>
      </c>
      <c r="BE68" s="3">
        <f t="shared" si="42"/>
        <v>7181.4470167320642</v>
      </c>
      <c r="BF68" s="3">
        <f t="shared" si="43"/>
        <v>0</v>
      </c>
      <c r="BG68" s="3">
        <f t="shared" si="44"/>
        <v>0</v>
      </c>
      <c r="BH68" s="3">
        <f t="shared" si="45"/>
        <v>13748.049056460057</v>
      </c>
      <c r="BI68" s="3">
        <f t="shared" si="46"/>
        <v>0</v>
      </c>
      <c r="BJ68" s="3"/>
      <c r="BK68" s="8" t="s">
        <v>18</v>
      </c>
      <c r="BL68" s="23">
        <v>0</v>
      </c>
      <c r="BM68" s="3">
        <f t="shared" si="47"/>
        <v>3875892.1310735452</v>
      </c>
      <c r="BN68" s="3">
        <f t="shared" si="48"/>
        <v>0</v>
      </c>
      <c r="BO68" s="3">
        <f t="shared" si="49"/>
        <v>0</v>
      </c>
      <c r="BP68" s="3">
        <f t="shared" si="50"/>
        <v>0</v>
      </c>
      <c r="BQ68" s="3">
        <f t="shared" si="51"/>
        <v>0</v>
      </c>
      <c r="BR68" s="3">
        <f t="shared" si="52"/>
        <v>39720.831085649108</v>
      </c>
      <c r="BS68" s="3">
        <f t="shared" si="53"/>
        <v>19860.415542824521</v>
      </c>
      <c r="BT68" s="3">
        <f t="shared" si="54"/>
        <v>0</v>
      </c>
      <c r="BU68" s="3">
        <f t="shared" si="55"/>
        <v>0</v>
      </c>
    </row>
    <row r="69" spans="1:73">
      <c r="A69" s="8" t="s">
        <v>19</v>
      </c>
      <c r="B69" s="21">
        <f t="shared" si="8"/>
        <v>1.0215736040609138</v>
      </c>
      <c r="C69" s="21">
        <f t="shared" si="8"/>
        <v>1.3395939086294417</v>
      </c>
      <c r="D69" s="21">
        <f t="shared" si="8"/>
        <v>1.6576142131979696</v>
      </c>
      <c r="E69" s="21">
        <f t="shared" si="8"/>
        <v>1.9756345177664978</v>
      </c>
      <c r="F69" s="21">
        <f t="shared" si="8"/>
        <v>3.921848739495799</v>
      </c>
      <c r="G69" s="21">
        <f t="shared" si="8"/>
        <v>4.7113333333333323</v>
      </c>
      <c r="H69" s="21">
        <f t="shared" si="8"/>
        <v>5.0831707317073151</v>
      </c>
      <c r="I69" s="21">
        <f t="shared" si="8"/>
        <v>5.3887804878048771</v>
      </c>
      <c r="J69" s="21">
        <f t="shared" ref="J69" si="60">IF(J$64&gt;$S49,"",(J$64-INDEX($B49:$R49,MATCH(J$64,$B49:$R49,1)))/(INDEX($B49:$R49,MATCH(J$64,$B49:$R49,1)+1)-INDEX($B49:$R49,MATCH(J$64,$B49:$R49,1)))*(INDEX($B$44:$R$44,MATCH(J$64,$B49:$R49,1)+1)-INDEX($B$44:$R$44,MATCH(J$64,$B49:$R49,1)))+
INDEX($B$44:$R$44,MATCH(J$64,$B49:$R49,1)))</f>
        <v>5.6943902439024381</v>
      </c>
      <c r="K69" s="65">
        <f t="shared" si="57"/>
        <v>6</v>
      </c>
      <c r="O69" s="8" t="s">
        <v>19</v>
      </c>
      <c r="P69" s="1">
        <f t="shared" si="10"/>
        <v>1</v>
      </c>
      <c r="Q69" s="1">
        <f t="shared" si="11"/>
        <v>1</v>
      </c>
      <c r="R69" s="1">
        <f t="shared" si="12"/>
        <v>1</v>
      </c>
      <c r="S69" s="1">
        <f t="shared" si="13"/>
        <v>1</v>
      </c>
      <c r="T69" s="1">
        <f t="shared" si="14"/>
        <v>3</v>
      </c>
      <c r="U69" s="1">
        <f t="shared" si="15"/>
        <v>4</v>
      </c>
      <c r="V69" s="1">
        <f t="shared" si="16"/>
        <v>5</v>
      </c>
      <c r="W69" s="1">
        <f t="shared" si="17"/>
        <v>5</v>
      </c>
      <c r="X69" s="1">
        <f t="shared" si="18"/>
        <v>5</v>
      </c>
      <c r="Y69" s="1">
        <f t="shared" si="18"/>
        <v>6</v>
      </c>
      <c r="AA69" s="8" t="s">
        <v>19</v>
      </c>
      <c r="AB69" s="23">
        <f t="shared" si="19"/>
        <v>8951641.7153129466</v>
      </c>
      <c r="AC69" s="3">
        <f t="shared" si="20"/>
        <v>0</v>
      </c>
      <c r="AD69" s="3">
        <f t="shared" si="21"/>
        <v>0</v>
      </c>
      <c r="AE69" s="3">
        <f t="shared" si="22"/>
        <v>0</v>
      </c>
      <c r="AF69" s="3">
        <f t="shared" si="23"/>
        <v>166366.26681960194</v>
      </c>
      <c r="AG69" s="3">
        <f t="shared" si="24"/>
        <v>0</v>
      </c>
      <c r="AH69" s="3">
        <f t="shared" si="25"/>
        <v>0</v>
      </c>
      <c r="AI69" s="3">
        <f t="shared" si="26"/>
        <v>0</v>
      </c>
      <c r="AJ69" s="3">
        <f t="shared" si="27"/>
        <v>0</v>
      </c>
      <c r="AK69" s="3">
        <f t="shared" si="28"/>
        <v>0</v>
      </c>
      <c r="AL69" s="3"/>
      <c r="AM69" s="8" t="s">
        <v>19</v>
      </c>
      <c r="AN69" s="23">
        <v>0</v>
      </c>
      <c r="AO69" s="3">
        <f t="shared" si="29"/>
        <v>0</v>
      </c>
      <c r="AP69" s="3">
        <f t="shared" si="30"/>
        <v>0</v>
      </c>
      <c r="AQ69" s="3">
        <f t="shared" si="31"/>
        <v>0</v>
      </c>
      <c r="AR69" s="3">
        <f t="shared" si="32"/>
        <v>153434.52094003046</v>
      </c>
      <c r="AS69" s="3">
        <f t="shared" si="33"/>
        <v>21069.705189145916</v>
      </c>
      <c r="AT69" s="3">
        <f t="shared" si="34"/>
        <v>24695.198866104616</v>
      </c>
      <c r="AU69" s="3">
        <f t="shared" si="35"/>
        <v>0</v>
      </c>
      <c r="AV69" s="3">
        <f t="shared" si="36"/>
        <v>0</v>
      </c>
      <c r="AW69" s="3">
        <f t="shared" si="37"/>
        <v>-73180.992180417175</v>
      </c>
      <c r="AX69" s="3"/>
      <c r="AY69" s="8" t="s">
        <v>19</v>
      </c>
      <c r="AZ69" s="23">
        <v>0</v>
      </c>
      <c r="BA69" s="3">
        <f t="shared" si="38"/>
        <v>0</v>
      </c>
      <c r="BB69" s="3">
        <f t="shared" si="39"/>
        <v>0</v>
      </c>
      <c r="BC69" s="3">
        <f t="shared" si="40"/>
        <v>0</v>
      </c>
      <c r="BD69" s="3">
        <f t="shared" si="41"/>
        <v>248531.89884401398</v>
      </c>
      <c r="BE69" s="3">
        <f t="shared" si="42"/>
        <v>60853.988891763249</v>
      </c>
      <c r="BF69" s="3">
        <f t="shared" si="43"/>
        <v>-19915.976323640545</v>
      </c>
      <c r="BG69" s="3">
        <f t="shared" si="44"/>
        <v>0</v>
      </c>
      <c r="BH69" s="3">
        <f t="shared" si="45"/>
        <v>0</v>
      </c>
      <c r="BI69" s="3">
        <f t="shared" si="46"/>
        <v>0</v>
      </c>
      <c r="BJ69" s="3"/>
      <c r="BK69" s="8" t="s">
        <v>19</v>
      </c>
      <c r="BL69" s="23">
        <v>0</v>
      </c>
      <c r="BM69" s="3">
        <f t="shared" si="47"/>
        <v>2002640.1535193827</v>
      </c>
      <c r="BN69" s="3">
        <f t="shared" si="48"/>
        <v>2002640.1535193827</v>
      </c>
      <c r="BO69" s="3">
        <f t="shared" si="49"/>
        <v>2002640.1535193841</v>
      </c>
      <c r="BP69" s="3">
        <f t="shared" si="50"/>
        <v>0</v>
      </c>
      <c r="BQ69" s="3">
        <f t="shared" si="51"/>
        <v>0</v>
      </c>
      <c r="BR69" s="3">
        <f t="shared" si="52"/>
        <v>0</v>
      </c>
      <c r="BS69" s="3">
        <f t="shared" si="53"/>
        <v>-73180.992180417175</v>
      </c>
      <c r="BT69" s="3">
        <f t="shared" si="54"/>
        <v>-73180.992180416957</v>
      </c>
      <c r="BU69" s="3">
        <f t="shared" si="55"/>
        <v>0</v>
      </c>
    </row>
    <row r="70" spans="1:73">
      <c r="A70" s="8" t="s">
        <v>20</v>
      </c>
      <c r="B70" s="21">
        <f t="shared" si="8"/>
        <v>1.4041666666666666</v>
      </c>
      <c r="C70" s="21">
        <f t="shared" si="8"/>
        <v>1.6799999999999997</v>
      </c>
      <c r="D70" s="21">
        <f t="shared" si="8"/>
        <v>1.9558333333333331</v>
      </c>
      <c r="E70" s="21">
        <f t="shared" si="8"/>
        <v>2.6043478260869568</v>
      </c>
      <c r="F70" s="21">
        <f t="shared" si="8"/>
        <v>3.8277777777777784</v>
      </c>
      <c r="G70" s="21">
        <f t="shared" si="8"/>
        <v>4.7685714285714269</v>
      </c>
      <c r="H70" s="21">
        <f t="shared" si="8"/>
        <v>5.2055999999999987</v>
      </c>
      <c r="I70" s="21">
        <f t="shared" si="8"/>
        <v>5.4703999999999988</v>
      </c>
      <c r="J70" s="21">
        <f t="shared" ref="J70" si="61">IF(J$64&gt;$S50,"",(J$64-INDEX($B50:$R50,MATCH(J$64,$B50:$R50,1)))/(INDEX($B50:$R50,MATCH(J$64,$B50:$R50,1)+1)-INDEX($B50:$R50,MATCH(J$64,$B50:$R50,1)))*(INDEX($B$44:$R$44,MATCH(J$64,$B50:$R50,1)+1)-INDEX($B$44:$R$44,MATCH(J$64,$B50:$R50,1)))+
INDEX($B$44:$R$44,MATCH(J$64,$B50:$R50,1)))</f>
        <v>5.7351999999999999</v>
      </c>
      <c r="K70" s="65">
        <f t="shared" si="57"/>
        <v>6</v>
      </c>
      <c r="O70" s="8" t="s">
        <v>20</v>
      </c>
      <c r="P70" s="1">
        <f t="shared" si="10"/>
        <v>1</v>
      </c>
      <c r="Q70" s="1">
        <f t="shared" si="11"/>
        <v>1</v>
      </c>
      <c r="R70" s="1">
        <f t="shared" si="12"/>
        <v>1</v>
      </c>
      <c r="S70" s="1">
        <f t="shared" si="13"/>
        <v>2</v>
      </c>
      <c r="T70" s="1">
        <f t="shared" si="14"/>
        <v>3</v>
      </c>
      <c r="U70" s="1">
        <f t="shared" si="15"/>
        <v>4</v>
      </c>
      <c r="V70" s="1">
        <f t="shared" si="16"/>
        <v>5</v>
      </c>
      <c r="W70" s="1">
        <f t="shared" si="17"/>
        <v>5</v>
      </c>
      <c r="X70" s="1">
        <f t="shared" si="18"/>
        <v>5</v>
      </c>
      <c r="Y70" s="1">
        <f t="shared" si="18"/>
        <v>6</v>
      </c>
      <c r="AA70" s="8" t="s">
        <v>20</v>
      </c>
      <c r="AB70" s="23">
        <f t="shared" si="19"/>
        <v>11296029.478171898</v>
      </c>
      <c r="AC70" s="3">
        <f t="shared" si="20"/>
        <v>0</v>
      </c>
      <c r="AD70" s="3">
        <f t="shared" si="21"/>
        <v>0</v>
      </c>
      <c r="AE70" s="3">
        <f t="shared" si="22"/>
        <v>0</v>
      </c>
      <c r="AF70" s="3">
        <f t="shared" si="23"/>
        <v>0</v>
      </c>
      <c r="AG70" s="3">
        <f t="shared" si="24"/>
        <v>0</v>
      </c>
      <c r="AH70" s="3">
        <f t="shared" si="25"/>
        <v>0</v>
      </c>
      <c r="AI70" s="3">
        <f t="shared" si="26"/>
        <v>0</v>
      </c>
      <c r="AJ70" s="3">
        <f t="shared" si="27"/>
        <v>0</v>
      </c>
      <c r="AK70" s="3">
        <f t="shared" si="28"/>
        <v>0</v>
      </c>
      <c r="AL70" s="3"/>
      <c r="AM70" s="8" t="s">
        <v>20</v>
      </c>
      <c r="AN70" s="23">
        <v>0</v>
      </c>
      <c r="AO70" s="3">
        <f t="shared" si="29"/>
        <v>0</v>
      </c>
      <c r="AP70" s="3">
        <f t="shared" si="30"/>
        <v>0</v>
      </c>
      <c r="AQ70" s="3">
        <f t="shared" si="31"/>
        <v>198489.08212269645</v>
      </c>
      <c r="AR70" s="3">
        <f t="shared" si="32"/>
        <v>361130.3381829643</v>
      </c>
      <c r="AS70" s="3">
        <f t="shared" si="33"/>
        <v>-124621.70554208035</v>
      </c>
      <c r="AT70" s="3">
        <f t="shared" si="34"/>
        <v>17370.533122469889</v>
      </c>
      <c r="AU70" s="3">
        <f t="shared" si="35"/>
        <v>0</v>
      </c>
      <c r="AV70" s="3">
        <f t="shared" si="36"/>
        <v>0</v>
      </c>
      <c r="AW70" s="3">
        <f t="shared" si="37"/>
        <v>-116575.93272816198</v>
      </c>
      <c r="AX70" s="3"/>
      <c r="AY70" s="8" t="s">
        <v>20</v>
      </c>
      <c r="AZ70" s="23">
        <v>0</v>
      </c>
      <c r="BA70" s="3">
        <f t="shared" si="38"/>
        <v>0</v>
      </c>
      <c r="BB70" s="3">
        <f t="shared" si="39"/>
        <v>0</v>
      </c>
      <c r="BC70" s="3">
        <f t="shared" si="40"/>
        <v>551616.67041134171</v>
      </c>
      <c r="BD70" s="3">
        <f t="shared" si="41"/>
        <v>-598988.19760548556</v>
      </c>
      <c r="BE70" s="3">
        <f t="shared" si="42"/>
        <v>57687.326048695759</v>
      </c>
      <c r="BF70" s="3">
        <f t="shared" si="43"/>
        <v>-90513.639610687067</v>
      </c>
      <c r="BG70" s="3">
        <f t="shared" si="44"/>
        <v>0</v>
      </c>
      <c r="BH70" s="3">
        <f t="shared" si="45"/>
        <v>0</v>
      </c>
      <c r="BI70" s="3">
        <f t="shared" si="46"/>
        <v>0</v>
      </c>
      <c r="BJ70" s="3"/>
      <c r="BK70" s="8" t="s">
        <v>20</v>
      </c>
      <c r="BL70" s="23">
        <v>0</v>
      </c>
      <c r="BM70" s="3">
        <f t="shared" si="47"/>
        <v>1239620.4940115495</v>
      </c>
      <c r="BN70" s="3">
        <f t="shared" si="48"/>
        <v>1239620.4940115504</v>
      </c>
      <c r="BO70" s="3">
        <f t="shared" si="49"/>
        <v>0</v>
      </c>
      <c r="BP70" s="3">
        <f t="shared" si="50"/>
        <v>0</v>
      </c>
      <c r="BQ70" s="3">
        <f t="shared" si="51"/>
        <v>0</v>
      </c>
      <c r="BR70" s="3">
        <f t="shared" si="52"/>
        <v>0</v>
      </c>
      <c r="BS70" s="3">
        <f t="shared" si="53"/>
        <v>-116575.93272816198</v>
      </c>
      <c r="BT70" s="3">
        <f t="shared" si="54"/>
        <v>-116575.93272816237</v>
      </c>
      <c r="BU70" s="3">
        <f t="shared" si="55"/>
        <v>0</v>
      </c>
    </row>
    <row r="71" spans="1:73">
      <c r="A71" s="8" t="s">
        <v>21</v>
      </c>
      <c r="B71" s="21">
        <f t="shared" si="8"/>
        <v>0.76302931596091217</v>
      </c>
      <c r="C71" s="21">
        <f t="shared" si="8"/>
        <v>0.91563517915309456</v>
      </c>
      <c r="D71" s="21">
        <f t="shared" si="8"/>
        <v>1.2651898734177216</v>
      </c>
      <c r="E71" s="21">
        <f t="shared" si="8"/>
        <v>1.8582278481012664</v>
      </c>
      <c r="F71" s="21">
        <f t="shared" si="8"/>
        <v>3.3916666666666675</v>
      </c>
      <c r="G71" s="21">
        <f t="shared" si="8"/>
        <v>4.5983050847457614</v>
      </c>
      <c r="H71" s="21">
        <f t="shared" si="8"/>
        <v>5.1968571428571426</v>
      </c>
      <c r="I71" s="21">
        <f t="shared" si="8"/>
        <v>5.4645714285714284</v>
      </c>
      <c r="J71" s="21">
        <f t="shared" ref="J71" si="62">IF(J$64&gt;$S51,"",(J$64-INDEX($B51:$R51,MATCH(J$64,$B51:$R51,1)))/(INDEX($B51:$R51,MATCH(J$64,$B51:$R51,1)+1)-INDEX($B51:$R51,MATCH(J$64,$B51:$R51,1)))*(INDEX($B$44:$R$44,MATCH(J$64,$B51:$R51,1)+1)-INDEX($B$44:$R$44,MATCH(J$64,$B51:$R51,1)))+
INDEX($B$44:$R$44,MATCH(J$64,$B51:$R51,1)))</f>
        <v>5.7322857142857142</v>
      </c>
      <c r="K71" s="65">
        <f t="shared" si="57"/>
        <v>6</v>
      </c>
      <c r="O71" s="8" t="s">
        <v>21</v>
      </c>
      <c r="P71" s="1">
        <f t="shared" si="10"/>
        <v>0</v>
      </c>
      <c r="Q71" s="1">
        <f t="shared" si="11"/>
        <v>0</v>
      </c>
      <c r="R71" s="1">
        <f t="shared" si="12"/>
        <v>1</v>
      </c>
      <c r="S71" s="1">
        <f t="shared" si="13"/>
        <v>1</v>
      </c>
      <c r="T71" s="1">
        <f t="shared" si="14"/>
        <v>3</v>
      </c>
      <c r="U71" s="1">
        <f t="shared" si="15"/>
        <v>4</v>
      </c>
      <c r="V71" s="1">
        <f t="shared" si="16"/>
        <v>5</v>
      </c>
      <c r="W71" s="1">
        <f t="shared" si="17"/>
        <v>5</v>
      </c>
      <c r="X71" s="1">
        <f t="shared" si="18"/>
        <v>5</v>
      </c>
      <c r="Y71" s="1">
        <f t="shared" si="18"/>
        <v>6</v>
      </c>
      <c r="AA71" s="8" t="s">
        <v>21</v>
      </c>
      <c r="AB71" s="23">
        <f t="shared" si="19"/>
        <v>0</v>
      </c>
      <c r="AC71" s="3">
        <f t="shared" si="20"/>
        <v>0</v>
      </c>
      <c r="AD71" s="3">
        <f t="shared" si="21"/>
        <v>0</v>
      </c>
      <c r="AE71" s="3">
        <f t="shared" si="22"/>
        <v>0</v>
      </c>
      <c r="AF71" s="3">
        <f t="shared" si="23"/>
        <v>4129125.7663351353</v>
      </c>
      <c r="AG71" s="3">
        <f t="shared" si="24"/>
        <v>0</v>
      </c>
      <c r="AH71" s="3">
        <f t="shared" si="25"/>
        <v>0</v>
      </c>
      <c r="AI71" s="3">
        <f t="shared" si="26"/>
        <v>0</v>
      </c>
      <c r="AJ71" s="3">
        <f t="shared" si="27"/>
        <v>0</v>
      </c>
      <c r="AK71" s="3">
        <f t="shared" si="28"/>
        <v>0</v>
      </c>
      <c r="AL71" s="3"/>
      <c r="AM71" s="8" t="s">
        <v>21</v>
      </c>
      <c r="AN71" s="23">
        <v>0</v>
      </c>
      <c r="AO71" s="3">
        <f t="shared" si="29"/>
        <v>0</v>
      </c>
      <c r="AP71" s="3">
        <f t="shared" si="30"/>
        <v>1582524.6543938057</v>
      </c>
      <c r="AQ71" s="3">
        <f t="shared" si="31"/>
        <v>0</v>
      </c>
      <c r="AR71" s="3">
        <f t="shared" si="32"/>
        <v>1327273.1741201328</v>
      </c>
      <c r="AS71" s="3">
        <f t="shared" si="33"/>
        <v>-994657.4085968479</v>
      </c>
      <c r="AT71" s="3">
        <f t="shared" si="34"/>
        <v>35184.778516098057</v>
      </c>
      <c r="AU71" s="3">
        <f t="shared" si="35"/>
        <v>0</v>
      </c>
      <c r="AV71" s="3">
        <f t="shared" si="36"/>
        <v>0</v>
      </c>
      <c r="AW71" s="3">
        <f t="shared" si="37"/>
        <v>26666.902597342309</v>
      </c>
      <c r="AX71" s="3"/>
      <c r="AY71" s="8" t="s">
        <v>21</v>
      </c>
      <c r="AZ71" s="23">
        <v>0</v>
      </c>
      <c r="BA71" s="3">
        <f t="shared" si="38"/>
        <v>0</v>
      </c>
      <c r="BB71" s="3">
        <f t="shared" si="39"/>
        <v>2482711.8748050807</v>
      </c>
      <c r="BC71" s="3">
        <f t="shared" si="40"/>
        <v>0</v>
      </c>
      <c r="BD71" s="3">
        <f t="shared" si="41"/>
        <v>-640395.86580893165</v>
      </c>
      <c r="BE71" s="3">
        <f t="shared" si="42"/>
        <v>52406.020321445336</v>
      </c>
      <c r="BF71" s="3">
        <f t="shared" si="43"/>
        <v>19608.853670831188</v>
      </c>
      <c r="BG71" s="3">
        <f t="shared" si="44"/>
        <v>0</v>
      </c>
      <c r="BH71" s="3">
        <f t="shared" si="45"/>
        <v>0</v>
      </c>
      <c r="BI71" s="3">
        <f t="shared" si="46"/>
        <v>0</v>
      </c>
      <c r="BJ71" s="3"/>
      <c r="BK71" s="8" t="s">
        <v>21</v>
      </c>
      <c r="BL71" s="23">
        <v>0</v>
      </c>
      <c r="BM71" s="3">
        <f t="shared" si="47"/>
        <v>2862597.685650574</v>
      </c>
      <c r="BN71" s="3">
        <f t="shared" si="48"/>
        <v>0</v>
      </c>
      <c r="BO71" s="3">
        <f t="shared" si="49"/>
        <v>5552031.0899579041</v>
      </c>
      <c r="BP71" s="3">
        <f t="shared" si="50"/>
        <v>0</v>
      </c>
      <c r="BQ71" s="3">
        <f t="shared" si="51"/>
        <v>0</v>
      </c>
      <c r="BR71" s="3">
        <f t="shared" si="52"/>
        <v>0</v>
      </c>
      <c r="BS71" s="3">
        <f t="shared" si="53"/>
        <v>26666.902597342309</v>
      </c>
      <c r="BT71" s="3">
        <f t="shared" si="54"/>
        <v>26666.902597342309</v>
      </c>
      <c r="BU71" s="3">
        <f t="shared" si="55"/>
        <v>0</v>
      </c>
    </row>
    <row r="72" spans="1:73">
      <c r="A72" s="8" t="s">
        <v>22</v>
      </c>
      <c r="B72" s="21">
        <f t="shared" si="8"/>
        <v>0.78489326765188838</v>
      </c>
      <c r="C72" s="21">
        <f t="shared" si="8"/>
        <v>0.94187192118226604</v>
      </c>
      <c r="D72" s="21">
        <f t="shared" si="8"/>
        <v>1.6050251256281405</v>
      </c>
      <c r="E72" s="21">
        <f t="shared" si="8"/>
        <v>3.0865900383141764</v>
      </c>
      <c r="F72" s="21">
        <f t="shared" si="8"/>
        <v>3.8191570881226053</v>
      </c>
      <c r="G72" s="21">
        <f t="shared" si="8"/>
        <v>4.4888888888888872</v>
      </c>
      <c r="H72" s="21">
        <f t="shared" si="8"/>
        <v>4.8751515151515141</v>
      </c>
      <c r="I72" s="21">
        <f t="shared" si="8"/>
        <v>5.1502222222222205</v>
      </c>
      <c r="J72" s="21">
        <f t="shared" ref="J72" si="63">IF(J$64&gt;$S52,"",(J$64-INDEX($B52:$R52,MATCH(J$64,$B52:$R52,1)))/(INDEX($B52:$R52,MATCH(J$64,$B52:$R52,1)+1)-INDEX($B52:$R52,MATCH(J$64,$B52:$R52,1)))*(INDEX($B$44:$R$44,MATCH(J$64,$B52:$R52,1)+1)-INDEX($B$44:$R$44,MATCH(J$64,$B52:$R52,1)))+
INDEX($B$44:$R$44,MATCH(J$64,$B52:$R52,1)))</f>
        <v>5.5751111111111102</v>
      </c>
      <c r="K72" s="65">
        <f t="shared" si="57"/>
        <v>6</v>
      </c>
      <c r="O72" s="8" t="s">
        <v>22</v>
      </c>
      <c r="P72" s="1">
        <f t="shared" si="10"/>
        <v>0</v>
      </c>
      <c r="Q72" s="1">
        <f t="shared" si="11"/>
        <v>0</v>
      </c>
      <c r="R72" s="1">
        <f t="shared" si="12"/>
        <v>1</v>
      </c>
      <c r="S72" s="1">
        <f t="shared" si="13"/>
        <v>3</v>
      </c>
      <c r="T72" s="1">
        <f t="shared" si="14"/>
        <v>3</v>
      </c>
      <c r="U72" s="1">
        <f t="shared" si="15"/>
        <v>4</v>
      </c>
      <c r="V72" s="1">
        <f t="shared" si="16"/>
        <v>4</v>
      </c>
      <c r="W72" s="1">
        <f t="shared" si="17"/>
        <v>5</v>
      </c>
      <c r="X72" s="1">
        <f t="shared" si="18"/>
        <v>5</v>
      </c>
      <c r="Y72" s="1">
        <f t="shared" si="18"/>
        <v>6</v>
      </c>
      <c r="AA72" s="8" t="s">
        <v>22</v>
      </c>
      <c r="AB72" s="23">
        <f t="shared" si="19"/>
        <v>0</v>
      </c>
      <c r="AC72" s="3">
        <f t="shared" si="20"/>
        <v>0</v>
      </c>
      <c r="AD72" s="3">
        <f t="shared" si="21"/>
        <v>0</v>
      </c>
      <c r="AE72" s="3">
        <f t="shared" si="22"/>
        <v>6389574.8317547394</v>
      </c>
      <c r="AF72" s="3">
        <f t="shared" si="23"/>
        <v>0</v>
      </c>
      <c r="AG72" s="3">
        <f t="shared" si="24"/>
        <v>0</v>
      </c>
      <c r="AH72" s="3">
        <f t="shared" si="25"/>
        <v>0</v>
      </c>
      <c r="AI72" s="3">
        <f t="shared" si="26"/>
        <v>0</v>
      </c>
      <c r="AJ72" s="3">
        <f t="shared" si="27"/>
        <v>0</v>
      </c>
      <c r="AK72" s="3">
        <f t="shared" si="28"/>
        <v>0</v>
      </c>
      <c r="AL72" s="3"/>
      <c r="AM72" s="8" t="s">
        <v>22</v>
      </c>
      <c r="AN72" s="23">
        <v>0</v>
      </c>
      <c r="AO72" s="3">
        <f t="shared" si="29"/>
        <v>0</v>
      </c>
      <c r="AP72" s="3">
        <f t="shared" si="30"/>
        <v>1361839.5419991051</v>
      </c>
      <c r="AQ72" s="3">
        <f t="shared" si="31"/>
        <v>8110729.3224771116</v>
      </c>
      <c r="AR72" s="3">
        <f t="shared" si="32"/>
        <v>0</v>
      </c>
      <c r="AS72" s="3">
        <f t="shared" si="33"/>
        <v>-924687.83019874617</v>
      </c>
      <c r="AT72" s="3">
        <f t="shared" si="34"/>
        <v>0</v>
      </c>
      <c r="AU72" s="3">
        <f t="shared" si="35"/>
        <v>15041.792860088439</v>
      </c>
      <c r="AV72" s="3">
        <f t="shared" si="36"/>
        <v>0</v>
      </c>
      <c r="AW72" s="3">
        <f t="shared" si="37"/>
        <v>52243.56495247229</v>
      </c>
      <c r="AX72" s="3"/>
      <c r="AY72" s="8" t="s">
        <v>22</v>
      </c>
      <c r="AZ72" s="23">
        <v>0</v>
      </c>
      <c r="BA72" s="3">
        <f t="shared" si="38"/>
        <v>0</v>
      </c>
      <c r="BB72" s="3">
        <f t="shared" si="39"/>
        <v>12424068.834939482</v>
      </c>
      <c r="BC72" s="3">
        <f t="shared" si="40"/>
        <v>-442753.0712392311</v>
      </c>
      <c r="BD72" s="3">
        <f t="shared" si="41"/>
        <v>0</v>
      </c>
      <c r="BE72" s="3">
        <f t="shared" si="42"/>
        <v>58901.518966688658</v>
      </c>
      <c r="BF72" s="3">
        <f t="shared" si="43"/>
        <v>0</v>
      </c>
      <c r="BG72" s="3">
        <f t="shared" si="44"/>
        <v>18471.051207045391</v>
      </c>
      <c r="BH72" s="3">
        <f t="shared" si="45"/>
        <v>0</v>
      </c>
      <c r="BI72" s="3">
        <f t="shared" si="46"/>
        <v>0</v>
      </c>
      <c r="BJ72" s="3"/>
      <c r="BK72" s="8" t="s">
        <v>22</v>
      </c>
      <c r="BL72" s="23">
        <v>0</v>
      </c>
      <c r="BM72" s="3">
        <f t="shared" si="47"/>
        <v>3677736.1642687712</v>
      </c>
      <c r="BN72" s="3">
        <f t="shared" si="48"/>
        <v>0</v>
      </c>
      <c r="BO72" s="3">
        <f t="shared" si="49"/>
        <v>0</v>
      </c>
      <c r="BP72" s="3">
        <f t="shared" si="50"/>
        <v>-3745769.3460593261</v>
      </c>
      <c r="BQ72" s="3">
        <f t="shared" si="51"/>
        <v>0</v>
      </c>
      <c r="BR72" s="3">
        <f t="shared" si="52"/>
        <v>46537.067877813774</v>
      </c>
      <c r="BS72" s="3">
        <f t="shared" si="53"/>
        <v>0</v>
      </c>
      <c r="BT72" s="3">
        <f t="shared" si="54"/>
        <v>52243.56495247229</v>
      </c>
      <c r="BU72" s="3">
        <f t="shared" si="55"/>
        <v>0</v>
      </c>
    </row>
    <row r="73" spans="1:73">
      <c r="A73" s="8" t="s">
        <v>23</v>
      </c>
      <c r="B73" s="21">
        <f t="shared" si="8"/>
        <v>0.91092519685039364</v>
      </c>
      <c r="C73" s="21">
        <f t="shared" si="8"/>
        <v>1.2056521739130432</v>
      </c>
      <c r="D73" s="21">
        <f t="shared" si="8"/>
        <v>1.6080434782608692</v>
      </c>
      <c r="E73" s="21">
        <f t="shared" si="8"/>
        <v>2.0268156424581005</v>
      </c>
      <c r="F73" s="21">
        <f t="shared" si="8"/>
        <v>3.2224489795918392</v>
      </c>
      <c r="G73" s="21">
        <f t="shared" si="8"/>
        <v>4.4391129032258059</v>
      </c>
      <c r="H73" s="21">
        <f t="shared" si="8"/>
        <v>4.7376612903225794</v>
      </c>
      <c r="I73" s="21">
        <f t="shared" si="8"/>
        <v>4.8869354838709667</v>
      </c>
      <c r="J73" s="21">
        <f t="shared" ref="J73" si="64">IF(J$64&gt;$S53,"",(J$64-INDEX($B53:$R53,MATCH(J$64,$B53:$R53,1)))/(INDEX($B53:$R53,MATCH(J$64,$B53:$R53,1)+1)-INDEX($B53:$R53,MATCH(J$64,$B53:$R53,1)))*(INDEX($B$44:$R$44,MATCH(J$64,$B53:$R53,1)+1)-INDEX($B$44:$R$44,MATCH(J$64,$B53:$R53,1)))+
INDEX($B$44:$R$44,MATCH(J$64,$B53:$R53,1)))</f>
        <v>6.195217391304344</v>
      </c>
      <c r="K73" s="65">
        <f t="shared" si="57"/>
        <v>7</v>
      </c>
      <c r="O73" s="8" t="s">
        <v>23</v>
      </c>
      <c r="P73" s="1">
        <f t="shared" si="10"/>
        <v>0</v>
      </c>
      <c r="Q73" s="1">
        <f t="shared" si="11"/>
        <v>1</v>
      </c>
      <c r="R73" s="1">
        <f t="shared" si="12"/>
        <v>1</v>
      </c>
      <c r="S73" s="1">
        <f t="shared" si="13"/>
        <v>2</v>
      </c>
      <c r="T73" s="1">
        <f t="shared" si="14"/>
        <v>3</v>
      </c>
      <c r="U73" s="1">
        <f t="shared" si="15"/>
        <v>4</v>
      </c>
      <c r="V73" s="1">
        <f t="shared" si="16"/>
        <v>4</v>
      </c>
      <c r="W73" s="1">
        <f t="shared" si="17"/>
        <v>4</v>
      </c>
      <c r="X73" s="1">
        <f t="shared" si="18"/>
        <v>6</v>
      </c>
      <c r="Y73" s="1">
        <f t="shared" si="18"/>
        <v>7</v>
      </c>
      <c r="AA73" s="8" t="s">
        <v>23</v>
      </c>
      <c r="AB73" s="23">
        <f t="shared" si="19"/>
        <v>0</v>
      </c>
      <c r="AC73" s="3">
        <f t="shared" si="20"/>
        <v>0</v>
      </c>
      <c r="AD73" s="3">
        <f t="shared" si="21"/>
        <v>0</v>
      </c>
      <c r="AE73" s="3">
        <f t="shared" si="22"/>
        <v>0</v>
      </c>
      <c r="AF73" s="3">
        <f t="shared" si="23"/>
        <v>0</v>
      </c>
      <c r="AG73" s="3">
        <f t="shared" si="24"/>
        <v>0</v>
      </c>
      <c r="AH73" s="3">
        <f t="shared" si="25"/>
        <v>0</v>
      </c>
      <c r="AI73" s="3">
        <f t="shared" si="26"/>
        <v>0</v>
      </c>
      <c r="AJ73" s="3">
        <f t="shared" si="27"/>
        <v>0</v>
      </c>
      <c r="AK73" s="3">
        <f t="shared" si="28"/>
        <v>0</v>
      </c>
      <c r="AL73" s="3"/>
      <c r="AM73" s="8" t="s">
        <v>23</v>
      </c>
      <c r="AN73" s="23">
        <v>0</v>
      </c>
      <c r="AO73" s="3">
        <f t="shared" si="29"/>
        <v>1650374.7397977477</v>
      </c>
      <c r="AP73" s="3">
        <f t="shared" si="30"/>
        <v>0</v>
      </c>
      <c r="AQ73" s="3">
        <f t="shared" si="31"/>
        <v>3175957.2765859216</v>
      </c>
      <c r="AR73" s="3">
        <f t="shared" si="32"/>
        <v>-1273323.6806955086</v>
      </c>
      <c r="AS73" s="3">
        <f t="shared" si="33"/>
        <v>28396.636566175024</v>
      </c>
      <c r="AT73" s="3">
        <f t="shared" si="34"/>
        <v>0</v>
      </c>
      <c r="AU73" s="3">
        <f t="shared" si="35"/>
        <v>0</v>
      </c>
      <c r="AV73" s="3">
        <f t="shared" si="36"/>
        <v>2827.930247233578</v>
      </c>
      <c r="AW73" s="3">
        <f t="shared" si="37"/>
        <v>6365.4428672769372</v>
      </c>
      <c r="AX73" s="3"/>
      <c r="AY73" s="8" t="s">
        <v>23</v>
      </c>
      <c r="AZ73" s="23">
        <v>0</v>
      </c>
      <c r="BA73" s="3">
        <f t="shared" si="38"/>
        <v>1666364.716389504</v>
      </c>
      <c r="BB73" s="3">
        <f t="shared" si="39"/>
        <v>0</v>
      </c>
      <c r="BC73" s="3">
        <f t="shared" si="40"/>
        <v>-35085.841947981833</v>
      </c>
      <c r="BD73" s="3">
        <f t="shared" si="41"/>
        <v>8123.972140979321</v>
      </c>
      <c r="BE73" s="3">
        <f t="shared" si="42"/>
        <v>10982.938798991914</v>
      </c>
      <c r="BF73" s="3">
        <f t="shared" si="43"/>
        <v>0</v>
      </c>
      <c r="BG73" s="3">
        <f t="shared" si="44"/>
        <v>0</v>
      </c>
      <c r="BH73" s="3">
        <f t="shared" si="45"/>
        <v>1544.0755523540115</v>
      </c>
      <c r="BI73" s="3">
        <f t="shared" si="46"/>
        <v>0</v>
      </c>
      <c r="BJ73" s="3"/>
      <c r="BK73" s="8" t="s">
        <v>23</v>
      </c>
      <c r="BL73" s="23">
        <v>0</v>
      </c>
      <c r="BM73" s="3">
        <f t="shared" si="47"/>
        <v>0</v>
      </c>
      <c r="BN73" s="3">
        <f t="shared" si="48"/>
        <v>3260508.5518361256</v>
      </c>
      <c r="BO73" s="3">
        <f t="shared" si="49"/>
        <v>0</v>
      </c>
      <c r="BP73" s="3">
        <f t="shared" si="50"/>
        <v>0</v>
      </c>
      <c r="BQ73" s="3">
        <f t="shared" si="51"/>
        <v>0</v>
      </c>
      <c r="BR73" s="3">
        <f t="shared" si="52"/>
        <v>7467.1881421245243</v>
      </c>
      <c r="BS73" s="3">
        <f t="shared" si="53"/>
        <v>3733.5940710622735</v>
      </c>
      <c r="BT73" s="3">
        <f t="shared" si="54"/>
        <v>0</v>
      </c>
      <c r="BU73" s="3">
        <f t="shared" si="55"/>
        <v>0</v>
      </c>
    </row>
    <row r="74" spans="1:73">
      <c r="A74" s="8" t="s">
        <v>24</v>
      </c>
      <c r="B74" s="21">
        <f t="shared" si="8"/>
        <v>0.77399650959860378</v>
      </c>
      <c r="C74" s="21">
        <f t="shared" si="8"/>
        <v>0.92879581151832458</v>
      </c>
      <c r="D74" s="21">
        <f t="shared" si="8"/>
        <v>1.3522058823529408</v>
      </c>
      <c r="E74" s="21">
        <f t="shared" si="8"/>
        <v>2.0061855670103097</v>
      </c>
      <c r="F74" s="21">
        <f t="shared" si="8"/>
        <v>2.9206185567010312</v>
      </c>
      <c r="G74" s="21">
        <f t="shared" si="8"/>
        <v>4.1936363636363634</v>
      </c>
      <c r="H74" s="21">
        <f t="shared" si="8"/>
        <v>4.5161818181818179</v>
      </c>
      <c r="I74" s="21">
        <f t="shared" si="8"/>
        <v>4.6774545454545455</v>
      </c>
      <c r="J74" s="21">
        <f t="shared" ref="J74" si="65">IF(J$64&gt;$S54,"",(J$64-INDEX($B54:$R54,MATCH(J$64,$B54:$R54,1)))/(INDEX($B54:$R54,MATCH(J$64,$B54:$R54,1)+1)-INDEX($B54:$R54,MATCH(J$64,$B54:$R54,1)))*(INDEX($B$44:$R$44,MATCH(J$64,$B54:$R54,1)+1)-INDEX($B$44:$R$44,MATCH(J$64,$B54:$R54,1)))+
INDEX($B$44:$R$44,MATCH(J$64,$B54:$R54,1)))</f>
        <v>4.8387272727272723</v>
      </c>
      <c r="K74" s="65">
        <f t="shared" si="57"/>
        <v>5</v>
      </c>
      <c r="O74" s="8" t="s">
        <v>24</v>
      </c>
      <c r="P74" s="1">
        <f t="shared" si="10"/>
        <v>0</v>
      </c>
      <c r="Q74" s="1">
        <f t="shared" si="11"/>
        <v>0</v>
      </c>
      <c r="R74" s="1">
        <f t="shared" si="12"/>
        <v>1</v>
      </c>
      <c r="S74" s="1">
        <f t="shared" si="13"/>
        <v>2</v>
      </c>
      <c r="T74" s="1">
        <f t="shared" si="14"/>
        <v>2</v>
      </c>
      <c r="U74" s="1">
        <f t="shared" si="15"/>
        <v>4</v>
      </c>
      <c r="V74" s="1">
        <f t="shared" si="16"/>
        <v>4</v>
      </c>
      <c r="W74" s="1">
        <f t="shared" si="17"/>
        <v>4</v>
      </c>
      <c r="X74" s="1">
        <f t="shared" si="18"/>
        <v>4</v>
      </c>
      <c r="Y74" s="1">
        <f t="shared" si="18"/>
        <v>5</v>
      </c>
      <c r="AA74" s="8" t="s">
        <v>24</v>
      </c>
      <c r="AB74" s="23">
        <f t="shared" si="19"/>
        <v>0</v>
      </c>
      <c r="AC74" s="3">
        <f t="shared" si="20"/>
        <v>0</v>
      </c>
      <c r="AD74" s="3">
        <f t="shared" si="21"/>
        <v>0</v>
      </c>
      <c r="AE74" s="3">
        <f t="shared" si="22"/>
        <v>0</v>
      </c>
      <c r="AF74" s="3">
        <f t="shared" si="23"/>
        <v>0</v>
      </c>
      <c r="AG74" s="3">
        <f t="shared" si="24"/>
        <v>47803.164895846894</v>
      </c>
      <c r="AH74" s="3">
        <f t="shared" si="25"/>
        <v>0</v>
      </c>
      <c r="AI74" s="3">
        <f t="shared" si="26"/>
        <v>0</v>
      </c>
      <c r="AJ74" s="3">
        <f t="shared" si="27"/>
        <v>0</v>
      </c>
      <c r="AK74" s="3">
        <f t="shared" si="28"/>
        <v>0</v>
      </c>
      <c r="AL74" s="3"/>
      <c r="AM74" s="8" t="s">
        <v>24</v>
      </c>
      <c r="AN74" s="23">
        <v>0</v>
      </c>
      <c r="AO74" s="3">
        <f t="shared" si="29"/>
        <v>0</v>
      </c>
      <c r="AP74" s="3">
        <f t="shared" si="30"/>
        <v>1013737.4468547081</v>
      </c>
      <c r="AQ74" s="3">
        <f t="shared" si="31"/>
        <v>4312588.0286874333</v>
      </c>
      <c r="AR74" s="3">
        <f t="shared" si="32"/>
        <v>0</v>
      </c>
      <c r="AS74" s="3">
        <f t="shared" si="33"/>
        <v>30459.839856123435</v>
      </c>
      <c r="AT74" s="3">
        <f t="shared" si="34"/>
        <v>0</v>
      </c>
      <c r="AU74" s="3">
        <f t="shared" si="35"/>
        <v>0</v>
      </c>
      <c r="AV74" s="3">
        <f t="shared" si="36"/>
        <v>0</v>
      </c>
      <c r="AW74" s="3">
        <f t="shared" si="37"/>
        <v>5184.5029220560546</v>
      </c>
      <c r="AX74" s="3"/>
      <c r="AY74" s="8" t="s">
        <v>24</v>
      </c>
      <c r="AZ74" s="23">
        <v>0</v>
      </c>
      <c r="BA74" s="3">
        <f t="shared" si="38"/>
        <v>0</v>
      </c>
      <c r="BB74" s="3">
        <f t="shared" si="39"/>
        <v>2344755.5797290322</v>
      </c>
      <c r="BC74" s="3">
        <f t="shared" si="40"/>
        <v>2373.4940147630355</v>
      </c>
      <c r="BD74" s="3">
        <f t="shared" si="41"/>
        <v>0</v>
      </c>
      <c r="BE74" s="3">
        <f t="shared" si="42"/>
        <v>6224.9104982972676</v>
      </c>
      <c r="BF74" s="3">
        <f t="shared" si="43"/>
        <v>0</v>
      </c>
      <c r="BG74" s="3">
        <f t="shared" si="44"/>
        <v>0</v>
      </c>
      <c r="BH74" s="3">
        <f t="shared" si="45"/>
        <v>0</v>
      </c>
      <c r="BI74" s="3">
        <f t="shared" si="46"/>
        <v>0</v>
      </c>
      <c r="BJ74" s="3"/>
      <c r="BK74" s="8" t="s">
        <v>24</v>
      </c>
      <c r="BL74" s="23">
        <v>0</v>
      </c>
      <c r="BM74" s="3">
        <f t="shared" si="47"/>
        <v>2203885.0866669752</v>
      </c>
      <c r="BN74" s="3">
        <f t="shared" si="48"/>
        <v>0</v>
      </c>
      <c r="BO74" s="3">
        <f t="shared" si="49"/>
        <v>0</v>
      </c>
      <c r="BP74" s="3">
        <f t="shared" si="50"/>
        <v>350881.53184911143</v>
      </c>
      <c r="BQ74" s="3">
        <f t="shared" si="51"/>
        <v>0</v>
      </c>
      <c r="BR74" s="3">
        <f t="shared" si="52"/>
        <v>10369.00584411208</v>
      </c>
      <c r="BS74" s="3">
        <f t="shared" si="53"/>
        <v>5184.5029220560546</v>
      </c>
      <c r="BT74" s="3">
        <f t="shared" si="54"/>
        <v>5184.5029220560255</v>
      </c>
      <c r="BU74" s="3">
        <f t="shared" si="55"/>
        <v>0</v>
      </c>
    </row>
    <row r="75" spans="1:73">
      <c r="A75" s="8" t="s">
        <v>25</v>
      </c>
      <c r="B75" s="21">
        <f t="shared" ref="B75:I79" si="66">IF(B$64&gt;$S55,"",(B$64-INDEX($B55:$R55,MATCH(B$64,$B55:$R55,1)))/(INDEX($B55:$R55,MATCH(B$64,$B55:$R55,1)+1)-INDEX($B55:$R55,MATCH(B$64,$B55:$R55,1)))*(INDEX($B$44:$R$44,MATCH(B$64,$B55:$R55,1)+1)-INDEX($B$44:$R$44,MATCH(B$64,$B55:$R55,1)))+
INDEX($B$44:$R$44,MATCH(B$64,$B55:$R55,1)))</f>
        <v>0.71482889733840294</v>
      </c>
      <c r="C75" s="21">
        <f t="shared" si="66"/>
        <v>0.85779467680608357</v>
      </c>
      <c r="D75" s="21">
        <f t="shared" si="66"/>
        <v>1.0040540540540532</v>
      </c>
      <c r="E75" s="21">
        <f t="shared" si="66"/>
        <v>1.7662162162162167</v>
      </c>
      <c r="F75" s="21">
        <f t="shared" si="66"/>
        <v>2.9093023255813959</v>
      </c>
      <c r="G75" s="21">
        <f t="shared" si="66"/>
        <v>4.2056338028169007</v>
      </c>
      <c r="H75" s="21">
        <f t="shared" si="66"/>
        <v>4.5233802816901401</v>
      </c>
      <c r="I75" s="21">
        <f t="shared" si="66"/>
        <v>4.6822535211267606</v>
      </c>
      <c r="J75" s="21">
        <f t="shared" ref="J75" si="67">IF(J$64&gt;$S55,"",(J$64-INDEX($B55:$R55,MATCH(J$64,$B55:$R55,1)))/(INDEX($B55:$R55,MATCH(J$64,$B55:$R55,1)+1)-INDEX($B55:$R55,MATCH(J$64,$B55:$R55,1)))*(INDEX($B$44:$R$44,MATCH(J$64,$B55:$R55,1)+1)-INDEX($B$44:$R$44,MATCH(J$64,$B55:$R55,1)))+
INDEX($B$44:$R$44,MATCH(J$64,$B55:$R55,1)))</f>
        <v>4.8411267605633803</v>
      </c>
      <c r="K75" s="65">
        <f t="shared" si="57"/>
        <v>5</v>
      </c>
      <c r="O75" s="8" t="s">
        <v>25</v>
      </c>
      <c r="P75" s="1">
        <f t="shared" si="10"/>
        <v>0</v>
      </c>
      <c r="Q75" s="1">
        <f t="shared" si="11"/>
        <v>0</v>
      </c>
      <c r="R75" s="1">
        <f t="shared" si="12"/>
        <v>1</v>
      </c>
      <c r="S75" s="1">
        <f t="shared" si="13"/>
        <v>1</v>
      </c>
      <c r="T75" s="1">
        <f t="shared" si="14"/>
        <v>2</v>
      </c>
      <c r="U75" s="1">
        <f t="shared" si="15"/>
        <v>4</v>
      </c>
      <c r="V75" s="1">
        <f t="shared" si="16"/>
        <v>4</v>
      </c>
      <c r="W75" s="1">
        <f t="shared" si="17"/>
        <v>4</v>
      </c>
      <c r="X75" s="1">
        <f t="shared" si="18"/>
        <v>4</v>
      </c>
      <c r="Y75" s="1">
        <f t="shared" si="18"/>
        <v>5</v>
      </c>
      <c r="AA75" s="8" t="s">
        <v>25</v>
      </c>
      <c r="AB75" s="23">
        <f t="shared" si="19"/>
        <v>0</v>
      </c>
      <c r="AC75" s="3">
        <f t="shared" si="20"/>
        <v>0</v>
      </c>
      <c r="AD75" s="3">
        <f t="shared" si="21"/>
        <v>0</v>
      </c>
      <c r="AE75" s="3">
        <f t="shared" si="22"/>
        <v>0</v>
      </c>
      <c r="AF75" s="3">
        <f t="shared" si="23"/>
        <v>0</v>
      </c>
      <c r="AG75" s="3">
        <f t="shared" si="24"/>
        <v>81770.810937712915</v>
      </c>
      <c r="AH75" s="3">
        <f t="shared" si="25"/>
        <v>0</v>
      </c>
      <c r="AI75" s="3">
        <f t="shared" si="26"/>
        <v>0</v>
      </c>
      <c r="AJ75" s="3">
        <f t="shared" si="27"/>
        <v>0</v>
      </c>
      <c r="AK75" s="3">
        <f t="shared" si="28"/>
        <v>0</v>
      </c>
      <c r="AL75" s="3"/>
      <c r="AM75" s="8" t="s">
        <v>25</v>
      </c>
      <c r="AN75" s="23">
        <v>0</v>
      </c>
      <c r="AO75" s="3">
        <f t="shared" si="29"/>
        <v>0</v>
      </c>
      <c r="AP75" s="3">
        <f t="shared" si="30"/>
        <v>3189555.3575922134</v>
      </c>
      <c r="AQ75" s="3">
        <f t="shared" si="31"/>
        <v>0</v>
      </c>
      <c r="AR75" s="3">
        <f t="shared" si="32"/>
        <v>4034189.4404444532</v>
      </c>
      <c r="AS75" s="3">
        <f t="shared" si="33"/>
        <v>59847.777082815373</v>
      </c>
      <c r="AT75" s="3">
        <f t="shared" si="34"/>
        <v>0</v>
      </c>
      <c r="AU75" s="3">
        <f t="shared" si="35"/>
        <v>0</v>
      </c>
      <c r="AV75" s="3">
        <f t="shared" si="36"/>
        <v>0</v>
      </c>
      <c r="AW75" s="3">
        <f t="shared" si="37"/>
        <v>-25167.26884944678</v>
      </c>
      <c r="AX75" s="3"/>
      <c r="AY75" s="8" t="s">
        <v>25</v>
      </c>
      <c r="AZ75" s="23">
        <v>0</v>
      </c>
      <c r="BA75" s="3">
        <f t="shared" si="38"/>
        <v>0</v>
      </c>
      <c r="BB75" s="3">
        <f t="shared" si="39"/>
        <v>69957.042319832035</v>
      </c>
      <c r="BC75" s="3">
        <f t="shared" si="40"/>
        <v>0</v>
      </c>
      <c r="BD75" s="3">
        <f t="shared" si="41"/>
        <v>600012.32921489654</v>
      </c>
      <c r="BE75" s="3">
        <f t="shared" si="42"/>
        <v>-32574.656489532073</v>
      </c>
      <c r="BF75" s="3">
        <f t="shared" si="43"/>
        <v>0</v>
      </c>
      <c r="BG75" s="3">
        <f t="shared" si="44"/>
        <v>0</v>
      </c>
      <c r="BH75" s="3">
        <f t="shared" si="45"/>
        <v>0</v>
      </c>
      <c r="BI75" s="3">
        <f t="shared" si="46"/>
        <v>0</v>
      </c>
      <c r="BJ75" s="3"/>
      <c r="BK75" s="8" t="s">
        <v>25</v>
      </c>
      <c r="BL75" s="23">
        <v>0</v>
      </c>
      <c r="BM75" s="3">
        <f t="shared" si="47"/>
        <v>3206611.8033547373</v>
      </c>
      <c r="BN75" s="3">
        <f t="shared" si="48"/>
        <v>0</v>
      </c>
      <c r="BO75" s="3">
        <f t="shared" si="49"/>
        <v>13151923.956131101</v>
      </c>
      <c r="BP75" s="3">
        <f t="shared" si="50"/>
        <v>0</v>
      </c>
      <c r="BQ75" s="3">
        <f t="shared" si="51"/>
        <v>0</v>
      </c>
      <c r="BR75" s="3">
        <f t="shared" si="52"/>
        <v>-50334.53769889356</v>
      </c>
      <c r="BS75" s="3">
        <f t="shared" si="53"/>
        <v>-25167.268849446922</v>
      </c>
      <c r="BT75" s="3">
        <f t="shared" si="54"/>
        <v>-25167.26884944678</v>
      </c>
      <c r="BU75" s="3">
        <f t="shared" si="55"/>
        <v>0</v>
      </c>
    </row>
    <row r="76" spans="1:73">
      <c r="A76" s="8" t="s">
        <v>26</v>
      </c>
      <c r="B76" s="21">
        <f t="shared" si="66"/>
        <v>0.7375239923224568</v>
      </c>
      <c r="C76" s="21">
        <f t="shared" si="66"/>
        <v>0.88502879078694818</v>
      </c>
      <c r="D76" s="21">
        <f t="shared" si="66"/>
        <v>1.1686567164179102</v>
      </c>
      <c r="E76" s="21">
        <f t="shared" si="66"/>
        <v>1.9333333333333336</v>
      </c>
      <c r="F76" s="21">
        <f t="shared" si="66"/>
        <v>3.2315217391304349</v>
      </c>
      <c r="G76" s="21">
        <f t="shared" si="66"/>
        <v>4.1025</v>
      </c>
      <c r="H76" s="21">
        <f t="shared" si="66"/>
        <v>4.6148333333333325</v>
      </c>
      <c r="I76" s="21">
        <f t="shared" si="66"/>
        <v>4.8709999999999996</v>
      </c>
      <c r="J76" s="21" t="str">
        <f t="shared" ref="J76" si="68">IF(J$64&gt;$S56,"",(J$64-INDEX($B56:$R56,MATCH(J$64,$B56:$R56,1)))/(INDEX($B56:$R56,MATCH(J$64,$B56:$R56,1)+1)-INDEX($B56:$R56,MATCH(J$64,$B56:$R56,1)))*(INDEX($B$44:$R$44,MATCH(J$64,$B56:$R56,1)+1)-INDEX($B$44:$R$44,MATCH(J$64,$B56:$R56,1)))+
INDEX($B$44:$R$44,MATCH(J$64,$B56:$R56,1)))</f>
        <v/>
      </c>
      <c r="K76" s="65" t="str">
        <f t="shared" si="57"/>
        <v/>
      </c>
      <c r="O76" s="8" t="s">
        <v>26</v>
      </c>
      <c r="P76" s="1">
        <f t="shared" si="10"/>
        <v>0</v>
      </c>
      <c r="Q76" s="1">
        <f t="shared" si="11"/>
        <v>0</v>
      </c>
      <c r="R76" s="1">
        <f t="shared" si="12"/>
        <v>1</v>
      </c>
      <c r="S76" s="1">
        <f t="shared" si="13"/>
        <v>1</v>
      </c>
      <c r="T76" s="1">
        <f t="shared" si="14"/>
        <v>3</v>
      </c>
      <c r="U76" s="1">
        <f t="shared" si="15"/>
        <v>4</v>
      </c>
      <c r="V76" s="1">
        <f t="shared" si="16"/>
        <v>4</v>
      </c>
      <c r="W76" s="1">
        <f t="shared" si="17"/>
        <v>4</v>
      </c>
      <c r="X76" s="1" t="str">
        <f t="shared" si="18"/>
        <v/>
      </c>
      <c r="Y76" s="1" t="str">
        <f t="shared" si="18"/>
        <v/>
      </c>
      <c r="AA76" s="8" t="s">
        <v>26</v>
      </c>
      <c r="AB76" s="23">
        <f t="shared" si="19"/>
        <v>0</v>
      </c>
      <c r="AC76" s="3">
        <f t="shared" si="20"/>
        <v>0</v>
      </c>
      <c r="AD76" s="3">
        <f t="shared" si="21"/>
        <v>0</v>
      </c>
      <c r="AE76" s="3">
        <f t="shared" si="22"/>
        <v>0</v>
      </c>
      <c r="AF76" s="3">
        <f t="shared" si="23"/>
        <v>1172315.9153288433</v>
      </c>
      <c r="AG76" s="3">
        <f t="shared" si="24"/>
        <v>0</v>
      </c>
      <c r="AH76" s="3">
        <f t="shared" si="25"/>
        <v>0</v>
      </c>
      <c r="AI76" s="3">
        <f t="shared" si="26"/>
        <v>0</v>
      </c>
      <c r="AJ76" s="3" t="str">
        <f t="shared" si="27"/>
        <v/>
      </c>
      <c r="AK76" s="3" t="str">
        <f t="shared" si="28"/>
        <v/>
      </c>
      <c r="AL76" s="3"/>
      <c r="AM76" s="8" t="s">
        <v>26</v>
      </c>
      <c r="AN76" s="23">
        <v>0</v>
      </c>
      <c r="AO76" s="3">
        <f t="shared" si="29"/>
        <v>0</v>
      </c>
      <c r="AP76" s="3">
        <f t="shared" si="30"/>
        <v>5736558.4807730215</v>
      </c>
      <c r="AQ76" s="3">
        <f t="shared" si="31"/>
        <v>0</v>
      </c>
      <c r="AR76" s="3">
        <f t="shared" si="32"/>
        <v>2501308.658211621</v>
      </c>
      <c r="AS76" s="3">
        <f t="shared" si="33"/>
        <v>-1082001.1801009038</v>
      </c>
      <c r="AT76" s="3">
        <f t="shared" si="34"/>
        <v>0</v>
      </c>
      <c r="AU76" s="3">
        <f t="shared" si="35"/>
        <v>0</v>
      </c>
      <c r="AV76" s="3" t="str">
        <f t="shared" si="36"/>
        <v/>
      </c>
      <c r="AW76" s="3" t="str">
        <f t="shared" si="37"/>
        <v/>
      </c>
      <c r="AX76" s="3"/>
      <c r="AY76" s="8" t="s">
        <v>26</v>
      </c>
      <c r="AZ76" s="23">
        <v>0</v>
      </c>
      <c r="BA76" s="3">
        <f t="shared" si="38"/>
        <v>0</v>
      </c>
      <c r="BB76" s="3">
        <f t="shared" si="39"/>
        <v>6327937.5756249372</v>
      </c>
      <c r="BC76" s="3">
        <f t="shared" si="40"/>
        <v>0</v>
      </c>
      <c r="BD76" s="3">
        <f t="shared" si="41"/>
        <v>-325977.72469800949</v>
      </c>
      <c r="BE76" s="3">
        <f t="shared" si="42"/>
        <v>3623.5183058653288</v>
      </c>
      <c r="BF76" s="3">
        <f t="shared" si="43"/>
        <v>0</v>
      </c>
      <c r="BG76" s="3">
        <f t="shared" si="44"/>
        <v>0</v>
      </c>
      <c r="BH76" s="3" t="str">
        <f t="shared" si="45"/>
        <v/>
      </c>
      <c r="BI76" s="3" t="str">
        <f t="shared" si="46"/>
        <v/>
      </c>
      <c r="BJ76" s="3"/>
      <c r="BK76" s="8" t="s">
        <v>26</v>
      </c>
      <c r="BL76" s="23">
        <v>0</v>
      </c>
      <c r="BM76" s="3">
        <f t="shared" si="47"/>
        <v>7359841.7236628849</v>
      </c>
      <c r="BN76" s="3">
        <f t="shared" si="48"/>
        <v>0</v>
      </c>
      <c r="BO76" s="3">
        <f t="shared" si="49"/>
        <v>28690383.639337894</v>
      </c>
      <c r="BP76" s="3">
        <f t="shared" si="50"/>
        <v>0</v>
      </c>
      <c r="BQ76" s="3">
        <f t="shared" si="51"/>
        <v>0</v>
      </c>
      <c r="BR76" s="3">
        <f t="shared" si="52"/>
        <v>18111.699629642269</v>
      </c>
      <c r="BS76" s="3">
        <f t="shared" si="53"/>
        <v>9055.8498148211675</v>
      </c>
      <c r="BT76" s="3" t="str">
        <f t="shared" si="54"/>
        <v/>
      </c>
      <c r="BU76" s="3" t="str">
        <f t="shared" si="55"/>
        <v/>
      </c>
    </row>
    <row r="77" spans="1:73">
      <c r="A77" s="8" t="s">
        <v>27</v>
      </c>
      <c r="B77" s="21">
        <f t="shared" si="66"/>
        <v>0.62452471482889738</v>
      </c>
      <c r="C77" s="21">
        <f t="shared" si="66"/>
        <v>0.74942965779467685</v>
      </c>
      <c r="D77" s="21">
        <f t="shared" si="66"/>
        <v>0.87433460076045622</v>
      </c>
      <c r="E77" s="21">
        <f t="shared" si="66"/>
        <v>0.9992395437262358</v>
      </c>
      <c r="F77" s="21">
        <f t="shared" si="66"/>
        <v>2.4085714285714293</v>
      </c>
      <c r="G77" s="21" t="str">
        <f t="shared" si="66"/>
        <v/>
      </c>
      <c r="H77" s="21" t="str">
        <f t="shared" si="66"/>
        <v/>
      </c>
      <c r="I77" s="21" t="str">
        <f t="shared" si="66"/>
        <v/>
      </c>
      <c r="J77" s="21" t="str">
        <f t="shared" ref="J77" si="69">IF(J$64&gt;$S57,"",(J$64-INDEX($B57:$R57,MATCH(J$64,$B57:$R57,1)))/(INDEX($B57:$R57,MATCH(J$64,$B57:$R57,1)+1)-INDEX($B57:$R57,MATCH(J$64,$B57:$R57,1)))*(INDEX($B$44:$R$44,MATCH(J$64,$B57:$R57,1)+1)-INDEX($B$44:$R$44,MATCH(J$64,$B57:$R57,1)))+
INDEX($B$44:$R$44,MATCH(J$64,$B57:$R57,1)))</f>
        <v/>
      </c>
      <c r="K77" s="65" t="str">
        <f t="shared" si="57"/>
        <v/>
      </c>
      <c r="O77" s="8" t="s">
        <v>27</v>
      </c>
      <c r="P77" s="1">
        <f t="shared" si="10"/>
        <v>0</v>
      </c>
      <c r="Q77" s="1">
        <f t="shared" si="11"/>
        <v>0</v>
      </c>
      <c r="R77" s="1">
        <f t="shared" si="12"/>
        <v>0</v>
      </c>
      <c r="S77" s="1">
        <f t="shared" si="13"/>
        <v>0</v>
      </c>
      <c r="T77" s="1">
        <f t="shared" si="14"/>
        <v>2</v>
      </c>
      <c r="U77" s="1" t="str">
        <f t="shared" si="15"/>
        <v/>
      </c>
      <c r="V77" s="1" t="str">
        <f t="shared" si="16"/>
        <v/>
      </c>
      <c r="W77" s="1" t="str">
        <f t="shared" si="17"/>
        <v/>
      </c>
      <c r="X77" s="1" t="str">
        <f t="shared" si="18"/>
        <v/>
      </c>
      <c r="Y77" s="1" t="str">
        <f t="shared" si="18"/>
        <v/>
      </c>
      <c r="AA77" s="8" t="s">
        <v>27</v>
      </c>
      <c r="AB77" s="23">
        <f t="shared" si="19"/>
        <v>0</v>
      </c>
      <c r="AC77" s="3">
        <f t="shared" si="20"/>
        <v>0</v>
      </c>
      <c r="AD77" s="3">
        <f t="shared" si="21"/>
        <v>0</v>
      </c>
      <c r="AE77" s="3">
        <f t="shared" si="22"/>
        <v>0</v>
      </c>
      <c r="AF77" s="3">
        <f t="shared" si="23"/>
        <v>12024185.892485419</v>
      </c>
      <c r="AG77" s="3" t="str">
        <f t="shared" si="24"/>
        <v/>
      </c>
      <c r="AH77" s="3" t="str">
        <f t="shared" si="25"/>
        <v/>
      </c>
      <c r="AI77" s="3" t="str">
        <f t="shared" si="26"/>
        <v/>
      </c>
      <c r="AJ77" s="3" t="str">
        <f t="shared" si="27"/>
        <v/>
      </c>
      <c r="AK77" s="3" t="str">
        <f t="shared" si="28"/>
        <v/>
      </c>
      <c r="AL77" s="3"/>
      <c r="AM77" s="8" t="s">
        <v>27</v>
      </c>
      <c r="AN77" s="23">
        <v>0</v>
      </c>
      <c r="AO77" s="3">
        <f t="shared" si="29"/>
        <v>0</v>
      </c>
      <c r="AP77" s="3">
        <f t="shared" si="30"/>
        <v>0</v>
      </c>
      <c r="AQ77" s="3">
        <f t="shared" si="31"/>
        <v>0</v>
      </c>
      <c r="AR77" s="3">
        <f t="shared" si="32"/>
        <v>16866.643945770222</v>
      </c>
      <c r="AS77" s="3" t="str">
        <f t="shared" si="33"/>
        <v/>
      </c>
      <c r="AT77" s="3" t="str">
        <f t="shared" si="34"/>
        <v/>
      </c>
      <c r="AU77" s="3" t="str">
        <f t="shared" si="35"/>
        <v/>
      </c>
      <c r="AV77" s="3" t="str">
        <f t="shared" si="36"/>
        <v/>
      </c>
      <c r="AW77" s="3" t="str">
        <f t="shared" si="37"/>
        <v/>
      </c>
      <c r="AX77" s="3"/>
      <c r="AY77" s="8" t="s">
        <v>27</v>
      </c>
      <c r="AZ77" s="23">
        <v>0</v>
      </c>
      <c r="BA77" s="3">
        <f t="shared" si="38"/>
        <v>0</v>
      </c>
      <c r="BB77" s="3">
        <f t="shared" si="39"/>
        <v>0</v>
      </c>
      <c r="BC77" s="3">
        <f t="shared" si="40"/>
        <v>0</v>
      </c>
      <c r="BD77" s="3">
        <f t="shared" si="41"/>
        <v>884137.58632587886</v>
      </c>
      <c r="BE77" s="3" t="str">
        <f t="shared" si="42"/>
        <v/>
      </c>
      <c r="BF77" s="3" t="str">
        <f t="shared" si="43"/>
        <v/>
      </c>
      <c r="BG77" s="3" t="str">
        <f t="shared" si="44"/>
        <v/>
      </c>
      <c r="BH77" s="3" t="str">
        <f t="shared" si="45"/>
        <v/>
      </c>
      <c r="BI77" s="3" t="str">
        <f t="shared" si="46"/>
        <v/>
      </c>
      <c r="BJ77" s="3"/>
      <c r="BK77" s="8" t="s">
        <v>27</v>
      </c>
      <c r="BL77" s="23">
        <v>0</v>
      </c>
      <c r="BM77" s="3">
        <f t="shared" si="47"/>
        <v>2770346.2680929783</v>
      </c>
      <c r="BN77" s="3">
        <f t="shared" si="48"/>
        <v>2770346.2680929755</v>
      </c>
      <c r="BO77" s="3">
        <f t="shared" si="49"/>
        <v>2770346.2680929806</v>
      </c>
      <c r="BP77" s="3">
        <f t="shared" si="50"/>
        <v>0</v>
      </c>
      <c r="BQ77" s="3" t="str">
        <f t="shared" si="51"/>
        <v/>
      </c>
      <c r="BR77" s="3" t="str">
        <f t="shared" si="52"/>
        <v/>
      </c>
      <c r="BS77" s="3" t="str">
        <f t="shared" si="53"/>
        <v/>
      </c>
      <c r="BT77" s="3" t="str">
        <f t="shared" si="54"/>
        <v/>
      </c>
      <c r="BU77" s="3" t="str">
        <f t="shared" si="55"/>
        <v/>
      </c>
    </row>
    <row r="78" spans="1:73">
      <c r="A78" s="8" t="s">
        <v>28</v>
      </c>
      <c r="B78" s="21">
        <f t="shared" si="66"/>
        <v>0.79668838219326821</v>
      </c>
      <c r="C78" s="21">
        <f t="shared" si="66"/>
        <v>0.9560260586319218</v>
      </c>
      <c r="D78" s="21">
        <f t="shared" si="66"/>
        <v>1.3195488721804511</v>
      </c>
      <c r="E78" s="21">
        <f t="shared" si="66"/>
        <v>1.7609022556390981</v>
      </c>
      <c r="F78" s="21">
        <f t="shared" si="66"/>
        <v>2.6085972850678734</v>
      </c>
      <c r="G78" s="21" t="str">
        <f t="shared" si="66"/>
        <v/>
      </c>
      <c r="H78" s="21" t="str">
        <f t="shared" si="66"/>
        <v/>
      </c>
      <c r="I78" s="21" t="str">
        <f t="shared" si="66"/>
        <v/>
      </c>
      <c r="J78" s="21" t="str">
        <f t="shared" ref="J78" si="70">IF(J$64&gt;$S58,"",(J$64-INDEX($B58:$R58,MATCH(J$64,$B58:$R58,1)))/(INDEX($B58:$R58,MATCH(J$64,$B58:$R58,1)+1)-INDEX($B58:$R58,MATCH(J$64,$B58:$R58,1)))*(INDEX($B$44:$R$44,MATCH(J$64,$B58:$R58,1)+1)-INDEX($B$44:$R$44,MATCH(J$64,$B58:$R58,1)))+
INDEX($B$44:$R$44,MATCH(J$64,$B58:$R58,1)))</f>
        <v/>
      </c>
      <c r="K78" s="65" t="str">
        <f t="shared" si="57"/>
        <v/>
      </c>
      <c r="O78" s="8" t="s">
        <v>28</v>
      </c>
      <c r="P78" s="1">
        <f t="shared" si="10"/>
        <v>0</v>
      </c>
      <c r="Q78" s="1">
        <f t="shared" si="11"/>
        <v>0</v>
      </c>
      <c r="R78" s="1">
        <f t="shared" si="12"/>
        <v>1</v>
      </c>
      <c r="S78" s="1">
        <f t="shared" si="13"/>
        <v>1</v>
      </c>
      <c r="T78" s="1">
        <f t="shared" si="14"/>
        <v>2</v>
      </c>
      <c r="U78" s="1" t="str">
        <f t="shared" si="15"/>
        <v/>
      </c>
      <c r="V78" s="1" t="str">
        <f t="shared" si="16"/>
        <v/>
      </c>
      <c r="W78" s="1" t="str">
        <f t="shared" si="17"/>
        <v/>
      </c>
      <c r="X78" s="1" t="str">
        <f t="shared" si="18"/>
        <v/>
      </c>
      <c r="Y78" s="1" t="str">
        <f t="shared" si="18"/>
        <v/>
      </c>
      <c r="AA78" s="8" t="s">
        <v>28</v>
      </c>
      <c r="AB78" s="23">
        <f t="shared" si="19"/>
        <v>0</v>
      </c>
      <c r="AC78" s="3">
        <f t="shared" si="20"/>
        <v>0</v>
      </c>
      <c r="AD78" s="3">
        <f t="shared" si="21"/>
        <v>0</v>
      </c>
      <c r="AE78" s="3">
        <f t="shared" si="22"/>
        <v>0</v>
      </c>
      <c r="AF78" s="3">
        <f t="shared" si="23"/>
        <v>0</v>
      </c>
      <c r="AG78" s="3" t="str">
        <f t="shared" si="24"/>
        <v/>
      </c>
      <c r="AH78" s="3" t="str">
        <f t="shared" si="25"/>
        <v/>
      </c>
      <c r="AI78" s="3" t="str">
        <f t="shared" si="26"/>
        <v/>
      </c>
      <c r="AJ78" s="3" t="str">
        <f t="shared" si="27"/>
        <v/>
      </c>
      <c r="AK78" s="3" t="str">
        <f t="shared" si="28"/>
        <v/>
      </c>
      <c r="AL78" s="3"/>
      <c r="AM78" s="8" t="s">
        <v>28</v>
      </c>
      <c r="AN78" s="23">
        <v>0</v>
      </c>
      <c r="AO78" s="3">
        <f t="shared" si="29"/>
        <v>0</v>
      </c>
      <c r="AP78" s="3">
        <f t="shared" si="30"/>
        <v>1107559.254377275</v>
      </c>
      <c r="AQ78" s="3">
        <f t="shared" si="31"/>
        <v>0</v>
      </c>
      <c r="AR78" s="3">
        <f t="shared" si="32"/>
        <v>3498509.6471946537</v>
      </c>
      <c r="AS78" s="3" t="str">
        <f t="shared" si="33"/>
        <v/>
      </c>
      <c r="AT78" s="3" t="str">
        <f t="shared" si="34"/>
        <v/>
      </c>
      <c r="AU78" s="3" t="str">
        <f t="shared" si="35"/>
        <v/>
      </c>
      <c r="AV78" s="3" t="str">
        <f t="shared" si="36"/>
        <v/>
      </c>
      <c r="AW78" s="3" t="str">
        <f t="shared" si="37"/>
        <v/>
      </c>
      <c r="AX78" s="3"/>
      <c r="AY78" s="8" t="s">
        <v>28</v>
      </c>
      <c r="AZ78" s="23">
        <v>0</v>
      </c>
      <c r="BA78" s="3">
        <f t="shared" si="38"/>
        <v>0</v>
      </c>
      <c r="BB78" s="3">
        <f t="shared" si="39"/>
        <v>4675681.1322570127</v>
      </c>
      <c r="BC78" s="3">
        <f t="shared" si="40"/>
        <v>0</v>
      </c>
      <c r="BD78" s="3">
        <f t="shared" si="41"/>
        <v>556774.46590094606</v>
      </c>
      <c r="BE78" s="3" t="str">
        <f t="shared" si="42"/>
        <v/>
      </c>
      <c r="BF78" s="3" t="str">
        <f t="shared" si="43"/>
        <v/>
      </c>
      <c r="BG78" s="3" t="str">
        <f t="shared" si="44"/>
        <v/>
      </c>
      <c r="BH78" s="3" t="str">
        <f t="shared" si="45"/>
        <v/>
      </c>
      <c r="BI78" s="3" t="str">
        <f t="shared" si="46"/>
        <v/>
      </c>
      <c r="BJ78" s="3"/>
      <c r="BK78" s="8" t="s">
        <v>28</v>
      </c>
      <c r="BL78" s="23">
        <v>0</v>
      </c>
      <c r="BM78" s="3">
        <f t="shared" si="47"/>
        <v>4013193.1007374078</v>
      </c>
      <c r="BN78" s="3">
        <f t="shared" si="48"/>
        <v>0</v>
      </c>
      <c r="BO78" s="3">
        <f t="shared" si="49"/>
        <v>6457940.7638467494</v>
      </c>
      <c r="BP78" s="3">
        <f t="shared" si="50"/>
        <v>0</v>
      </c>
      <c r="BQ78" s="3" t="str">
        <f t="shared" si="51"/>
        <v/>
      </c>
      <c r="BR78" s="3" t="str">
        <f t="shared" si="52"/>
        <v/>
      </c>
      <c r="BS78" s="3" t="str">
        <f t="shared" si="53"/>
        <v/>
      </c>
      <c r="BT78" s="3" t="str">
        <f t="shared" si="54"/>
        <v/>
      </c>
      <c r="BU78" s="3" t="str">
        <f t="shared" si="55"/>
        <v/>
      </c>
    </row>
    <row r="79" spans="1:73">
      <c r="A79" s="8" t="s">
        <v>29</v>
      </c>
      <c r="B79" s="21">
        <f t="shared" si="66"/>
        <v>0.68864972595914298</v>
      </c>
      <c r="C79" s="21">
        <f t="shared" si="66"/>
        <v>0.82637967115097155</v>
      </c>
      <c r="D79" s="21">
        <f t="shared" si="66"/>
        <v>0.96410961634280012</v>
      </c>
      <c r="E79" s="21">
        <f t="shared" si="66"/>
        <v>1.6387250000000011</v>
      </c>
      <c r="F79" s="21" t="str">
        <f t="shared" si="66"/>
        <v/>
      </c>
      <c r="G79" s="21" t="str">
        <f t="shared" si="66"/>
        <v/>
      </c>
      <c r="H79" s="21" t="str">
        <f t="shared" si="66"/>
        <v/>
      </c>
      <c r="I79" s="21" t="str">
        <f t="shared" si="66"/>
        <v/>
      </c>
      <c r="J79" s="21" t="str">
        <f t="shared" ref="J79" si="71">IF(J$64&gt;$S59,"",(J$64-INDEX($B59:$R59,MATCH(J$64,$B59:$R59,1)))/(INDEX($B59:$R59,MATCH(J$64,$B59:$R59,1)+1)-INDEX($B59:$R59,MATCH(J$64,$B59:$R59,1)))*(INDEX($B$44:$R$44,MATCH(J$64,$B59:$R59,1)+1)-INDEX($B$44:$R$44,MATCH(J$64,$B59:$R59,1)))+
INDEX($B$44:$R$44,MATCH(J$64,$B59:$R59,1)))</f>
        <v/>
      </c>
      <c r="K79" s="65" t="str">
        <f t="shared" si="57"/>
        <v/>
      </c>
      <c r="O79" s="8" t="s">
        <v>29</v>
      </c>
      <c r="P79" s="1">
        <f t="shared" si="10"/>
        <v>0</v>
      </c>
      <c r="Q79" s="1">
        <f t="shared" si="11"/>
        <v>0</v>
      </c>
      <c r="R79" s="1">
        <f t="shared" si="12"/>
        <v>0</v>
      </c>
      <c r="S79" s="1">
        <f t="shared" si="13"/>
        <v>1</v>
      </c>
      <c r="T79" s="1" t="str">
        <f t="shared" si="14"/>
        <v/>
      </c>
      <c r="U79" s="1" t="str">
        <f t="shared" si="15"/>
        <v/>
      </c>
      <c r="V79" s="1" t="str">
        <f t="shared" si="16"/>
        <v/>
      </c>
      <c r="W79" s="1" t="str">
        <f t="shared" si="17"/>
        <v/>
      </c>
      <c r="X79" s="1" t="str">
        <f t="shared" si="18"/>
        <v/>
      </c>
      <c r="Y79" s="1" t="str">
        <f t="shared" si="18"/>
        <v/>
      </c>
      <c r="AA79" s="8" t="s">
        <v>29</v>
      </c>
      <c r="AB79" s="23">
        <f t="shared" si="19"/>
        <v>0</v>
      </c>
      <c r="AC79" s="3">
        <f t="shared" si="20"/>
        <v>0</v>
      </c>
      <c r="AD79" s="3">
        <f t="shared" si="21"/>
        <v>0</v>
      </c>
      <c r="AE79" s="3">
        <f t="shared" si="22"/>
        <v>0</v>
      </c>
      <c r="AF79" s="3" t="str">
        <f t="shared" si="23"/>
        <v/>
      </c>
      <c r="AG79" s="3" t="str">
        <f t="shared" si="24"/>
        <v/>
      </c>
      <c r="AH79" s="3" t="str">
        <f t="shared" si="25"/>
        <v/>
      </c>
      <c r="AI79" s="3" t="str">
        <f t="shared" si="26"/>
        <v/>
      </c>
      <c r="AJ79" s="3" t="str">
        <f t="shared" si="27"/>
        <v/>
      </c>
      <c r="AK79" s="3" t="str">
        <f t="shared" si="28"/>
        <v/>
      </c>
      <c r="AL79" s="3"/>
      <c r="AM79" s="8" t="s">
        <v>29</v>
      </c>
      <c r="AN79" s="23">
        <v>0</v>
      </c>
      <c r="AO79" s="3">
        <f t="shared" si="29"/>
        <v>0</v>
      </c>
      <c r="AP79" s="3">
        <f t="shared" si="30"/>
        <v>0</v>
      </c>
      <c r="AQ79" s="3">
        <f t="shared" si="31"/>
        <v>1141247.1884086975</v>
      </c>
      <c r="AR79" s="3" t="str">
        <f t="shared" si="32"/>
        <v/>
      </c>
      <c r="AS79" s="3" t="str">
        <f t="shared" si="33"/>
        <v/>
      </c>
      <c r="AT79" s="3" t="str">
        <f t="shared" si="34"/>
        <v/>
      </c>
      <c r="AU79" s="3" t="str">
        <f t="shared" si="35"/>
        <v/>
      </c>
      <c r="AV79" s="3" t="str">
        <f t="shared" si="36"/>
        <v/>
      </c>
      <c r="AW79" s="3" t="str">
        <f t="shared" si="37"/>
        <v/>
      </c>
      <c r="AX79" s="3"/>
      <c r="AY79" s="8" t="s">
        <v>29</v>
      </c>
      <c r="AZ79" s="23">
        <v>0</v>
      </c>
      <c r="BA79" s="3">
        <f t="shared" si="38"/>
        <v>0</v>
      </c>
      <c r="BB79" s="3">
        <f t="shared" si="39"/>
        <v>0</v>
      </c>
      <c r="BC79" s="3">
        <f t="shared" si="40"/>
        <v>11159580.023517983</v>
      </c>
      <c r="BD79" s="3" t="str">
        <f t="shared" si="41"/>
        <v/>
      </c>
      <c r="BE79" s="3" t="str">
        <f t="shared" si="42"/>
        <v/>
      </c>
      <c r="BF79" s="3" t="str">
        <f t="shared" si="43"/>
        <v/>
      </c>
      <c r="BG79" s="3" t="str">
        <f t="shared" si="44"/>
        <v/>
      </c>
      <c r="BH79" s="3" t="str">
        <f t="shared" si="45"/>
        <v/>
      </c>
      <c r="BI79" s="3" t="str">
        <f t="shared" si="46"/>
        <v/>
      </c>
      <c r="BJ79" s="3"/>
      <c r="BK79" s="8" t="s">
        <v>29</v>
      </c>
      <c r="BL79" s="23">
        <v>0</v>
      </c>
      <c r="BM79" s="3">
        <f t="shared" si="47"/>
        <v>4379555.0978549132</v>
      </c>
      <c r="BN79" s="3">
        <f t="shared" si="48"/>
        <v>4379555.0978549132</v>
      </c>
      <c r="BO79" s="3">
        <f t="shared" si="49"/>
        <v>0</v>
      </c>
      <c r="BP79" s="3" t="str">
        <f t="shared" si="50"/>
        <v/>
      </c>
      <c r="BQ79" s="3" t="str">
        <f t="shared" si="51"/>
        <v/>
      </c>
      <c r="BR79" s="3" t="str">
        <f t="shared" si="52"/>
        <v/>
      </c>
      <c r="BS79" s="3" t="str">
        <f t="shared" si="53"/>
        <v/>
      </c>
      <c r="BT79" s="3" t="str">
        <f t="shared" si="54"/>
        <v/>
      </c>
      <c r="BU79" s="3" t="str">
        <f t="shared" si="55"/>
        <v/>
      </c>
    </row>
    <row r="80" spans="1:73">
      <c r="A80" s="9" t="s">
        <v>30</v>
      </c>
      <c r="B80" s="21">
        <f t="shared" ref="B80:J80" si="72">IF(B$64&gt;$T60,"",(B$64-INDEX($B60:$S60,MATCH(B$64,$B60:$S60,1)))/(INDEX($B60:$S60,MATCH(B$64,$B60:$S60,1)+1)-INDEX($B60:$S60,MATCH(B$64,$B60:$S60,1)))*(INDEX($B$44:$R$44,MATCH(B$64,$B60:$S60,1)+1)-INDEX($B$44:$R$44,MATCH(B$64,$B60:$S60,1)))+
INDEX($B$44:$R$44,MATCH(B$64,$B60:$S60,1)))</f>
        <v>0.7414960436270317</v>
      </c>
      <c r="C80" s="21">
        <f t="shared" si="72"/>
        <v>0.88979525235243795</v>
      </c>
      <c r="D80" s="21" t="str">
        <f t="shared" si="72"/>
        <v/>
      </c>
      <c r="E80" s="21" t="str">
        <f t="shared" si="72"/>
        <v/>
      </c>
      <c r="F80" s="21" t="str">
        <f t="shared" si="72"/>
        <v/>
      </c>
      <c r="G80" s="21" t="str">
        <f t="shared" si="72"/>
        <v/>
      </c>
      <c r="H80" s="21" t="str">
        <f t="shared" si="72"/>
        <v/>
      </c>
      <c r="I80" s="21" t="str">
        <f t="shared" si="72"/>
        <v/>
      </c>
      <c r="J80" s="21" t="str">
        <f t="shared" si="72"/>
        <v/>
      </c>
      <c r="K80" s="65" t="str">
        <f>IF(K$64&gt;$T60,"",INDEX($B$44:$R$44,MATCH(K$64,$B60:$S60,0)))</f>
        <v/>
      </c>
      <c r="O80" s="9" t="s">
        <v>30</v>
      </c>
      <c r="P80" s="1">
        <f t="shared" si="10"/>
        <v>0</v>
      </c>
      <c r="Q80" s="1">
        <f t="shared" si="11"/>
        <v>0</v>
      </c>
      <c r="R80" s="1" t="str">
        <f t="shared" si="12"/>
        <v/>
      </c>
      <c r="S80" s="1" t="str">
        <f t="shared" si="13"/>
        <v/>
      </c>
      <c r="T80" s="1" t="str">
        <f t="shared" si="14"/>
        <v/>
      </c>
      <c r="U80" s="1" t="str">
        <f t="shared" si="15"/>
        <v/>
      </c>
      <c r="V80" s="1" t="str">
        <f t="shared" si="16"/>
        <v/>
      </c>
      <c r="W80" s="1" t="str">
        <f t="shared" si="17"/>
        <v/>
      </c>
      <c r="X80" s="1" t="str">
        <f t="shared" si="18"/>
        <v/>
      </c>
      <c r="Y80" s="1" t="str">
        <f t="shared" si="18"/>
        <v/>
      </c>
      <c r="AA80" s="9" t="s">
        <v>30</v>
      </c>
      <c r="AB80" s="23">
        <f t="shared" si="19"/>
        <v>0</v>
      </c>
      <c r="AC80" s="3">
        <f t="shared" si="20"/>
        <v>0</v>
      </c>
      <c r="AD80" s="3" t="str">
        <f t="shared" si="21"/>
        <v/>
      </c>
      <c r="AE80" s="3" t="str">
        <f t="shared" si="22"/>
        <v/>
      </c>
      <c r="AF80" s="3" t="str">
        <f t="shared" si="23"/>
        <v/>
      </c>
      <c r="AG80" s="3" t="str">
        <f t="shared" si="24"/>
        <v/>
      </c>
      <c r="AH80" s="3" t="str">
        <f t="shared" si="25"/>
        <v/>
      </c>
      <c r="AI80" s="3" t="str">
        <f t="shared" si="26"/>
        <v/>
      </c>
      <c r="AJ80" s="3" t="str">
        <f t="shared" si="27"/>
        <v/>
      </c>
      <c r="AK80" s="3" t="str">
        <f t="shared" si="28"/>
        <v/>
      </c>
      <c r="AL80" s="3"/>
      <c r="AM80" s="9" t="s">
        <v>30</v>
      </c>
      <c r="AN80" s="23">
        <v>0</v>
      </c>
      <c r="AO80" s="3">
        <f t="shared" si="29"/>
        <v>0</v>
      </c>
      <c r="AP80" s="3" t="str">
        <f t="shared" si="30"/>
        <v/>
      </c>
      <c r="AQ80" s="3" t="str">
        <f t="shared" si="31"/>
        <v/>
      </c>
      <c r="AR80" s="3" t="str">
        <f t="shared" si="32"/>
        <v/>
      </c>
      <c r="AS80" s="3" t="str">
        <f t="shared" si="33"/>
        <v/>
      </c>
      <c r="AT80" s="3" t="str">
        <f t="shared" si="34"/>
        <v/>
      </c>
      <c r="AU80" s="3" t="str">
        <f t="shared" si="35"/>
        <v/>
      </c>
      <c r="AV80" s="3" t="str">
        <f t="shared" si="36"/>
        <v/>
      </c>
      <c r="AW80" s="3" t="str">
        <f t="shared" si="37"/>
        <v/>
      </c>
      <c r="AX80" s="3"/>
      <c r="AY80" s="9" t="s">
        <v>30</v>
      </c>
      <c r="AZ80" s="23">
        <v>0</v>
      </c>
      <c r="BA80" s="3">
        <f t="shared" si="38"/>
        <v>0</v>
      </c>
      <c r="BB80" s="3" t="str">
        <f t="shared" si="39"/>
        <v/>
      </c>
      <c r="BC80" s="3" t="str">
        <f t="shared" si="40"/>
        <v/>
      </c>
      <c r="BD80" s="3" t="str">
        <f t="shared" si="41"/>
        <v/>
      </c>
      <c r="BE80" s="3" t="str">
        <f t="shared" si="42"/>
        <v/>
      </c>
      <c r="BF80" s="3" t="str">
        <f t="shared" si="43"/>
        <v/>
      </c>
      <c r="BG80" s="3" t="str">
        <f t="shared" si="44"/>
        <v/>
      </c>
      <c r="BH80" s="3" t="str">
        <f t="shared" si="45"/>
        <v/>
      </c>
      <c r="BI80" s="3" t="str">
        <f t="shared" si="46"/>
        <v/>
      </c>
      <c r="BJ80" s="3"/>
      <c r="BK80" s="9" t="s">
        <v>30</v>
      </c>
      <c r="BL80" s="23">
        <v>0</v>
      </c>
      <c r="BM80" s="3">
        <f t="shared" si="47"/>
        <v>7699939.4915056983</v>
      </c>
      <c r="BN80" s="3" t="str">
        <f t="shared" si="48"/>
        <v/>
      </c>
      <c r="BO80" s="3" t="str">
        <f t="shared" si="49"/>
        <v/>
      </c>
      <c r="BP80" s="3" t="str">
        <f t="shared" si="50"/>
        <v/>
      </c>
      <c r="BQ80" s="3" t="str">
        <f t="shared" si="51"/>
        <v/>
      </c>
      <c r="BR80" s="3" t="str">
        <f t="shared" si="52"/>
        <v/>
      </c>
      <c r="BS80" s="3" t="str">
        <f t="shared" si="53"/>
        <v/>
      </c>
      <c r="BT80" s="3" t="str">
        <f t="shared" si="54"/>
        <v/>
      </c>
      <c r="BU80" s="3" t="str">
        <f t="shared" si="55"/>
        <v/>
      </c>
    </row>
    <row r="82" spans="1:11">
      <c r="A82" s="17" t="str">
        <f>"Payments in operational time bands ("&amp;TEXT(valn_point,"mmm-yy")&amp;"$)"</f>
        <v>Payments in operational time bands (Dec-21$)</v>
      </c>
    </row>
    <row r="83" spans="1:11">
      <c r="C83" s="3"/>
    </row>
    <row r="84" spans="1:11">
      <c r="B84" s="84" t="s">
        <v>188</v>
      </c>
      <c r="C84" s="5"/>
      <c r="D84" s="5"/>
      <c r="E84" s="5"/>
      <c r="F84" s="5"/>
      <c r="G84" s="5"/>
      <c r="H84" s="5"/>
      <c r="I84" s="5"/>
      <c r="J84" s="5"/>
      <c r="K84" s="6"/>
    </row>
    <row r="85" spans="1:11">
      <c r="B85" s="85">
        <f t="shared" ref="B85:K85" si="73">B63</f>
        <v>0</v>
      </c>
      <c r="C85" s="85">
        <f t="shared" si="73"/>
        <v>0.5</v>
      </c>
      <c r="D85" s="85">
        <f t="shared" si="73"/>
        <v>0.6</v>
      </c>
      <c r="E85" s="85">
        <f t="shared" si="73"/>
        <v>0.7</v>
      </c>
      <c r="F85" s="85">
        <f t="shared" si="73"/>
        <v>0.8</v>
      </c>
      <c r="G85" s="85">
        <f t="shared" si="73"/>
        <v>0.9</v>
      </c>
      <c r="H85" s="85">
        <f t="shared" si="73"/>
        <v>0.95</v>
      </c>
      <c r="I85" s="85">
        <f t="shared" si="73"/>
        <v>0.97</v>
      </c>
      <c r="J85" s="85">
        <f t="shared" ref="J85" si="74">J63</f>
        <v>0.98</v>
      </c>
      <c r="K85" s="85">
        <f t="shared" si="73"/>
        <v>0.99</v>
      </c>
    </row>
    <row r="86" spans="1:11">
      <c r="A86" s="4" t="s">
        <v>13</v>
      </c>
      <c r="B86" s="85">
        <f t="shared" ref="B86:K86" si="75">B64</f>
        <v>0.5</v>
      </c>
      <c r="C86" s="85">
        <f t="shared" si="75"/>
        <v>0.6</v>
      </c>
      <c r="D86" s="85">
        <f t="shared" si="75"/>
        <v>0.7</v>
      </c>
      <c r="E86" s="85">
        <f t="shared" si="75"/>
        <v>0.8</v>
      </c>
      <c r="F86" s="85">
        <f t="shared" si="75"/>
        <v>0.9</v>
      </c>
      <c r="G86" s="85">
        <f t="shared" si="75"/>
        <v>0.95</v>
      </c>
      <c r="H86" s="85">
        <f t="shared" si="75"/>
        <v>0.97</v>
      </c>
      <c r="I86" s="85">
        <f t="shared" si="75"/>
        <v>0.98</v>
      </c>
      <c r="J86" s="85">
        <f t="shared" ref="J86" si="76">J64</f>
        <v>0.99</v>
      </c>
      <c r="K86" s="85">
        <f t="shared" si="75"/>
        <v>1</v>
      </c>
    </row>
    <row r="87" spans="1:11">
      <c r="A87" s="7" t="s">
        <v>15</v>
      </c>
      <c r="B87" s="3">
        <f t="shared" ref="B87:B102" si="77">INDEX($B5:$Q5,MATCH(B65,$B$4:$Q$4,1))*(B65-P65)+AB65</f>
        <v>8068162.0513924407</v>
      </c>
      <c r="C87" s="3">
        <f t="shared" ref="C87:C102" si="78">IF(C65="","",AC65+AO65+BM65+BA65)</f>
        <v>1613632.4102784873</v>
      </c>
      <c r="D87" s="3">
        <f t="shared" ref="D87:D102" si="79">IF(D65="","",AD65+AP65+BN65+BB65)</f>
        <v>1164260.6912056084</v>
      </c>
      <c r="E87" s="3">
        <f t="shared" ref="E87:E102" si="80">IF(E65="","",AE65+AQ65+BO65+BC65)</f>
        <v>1059875.1849307886</v>
      </c>
      <c r="F87" s="3">
        <f t="shared" ref="F87:F102" si="81">IF(F65="","",AF65+AR65+BP65+BD65)</f>
        <v>393380.7322606495</v>
      </c>
      <c r="G87" s="3">
        <f t="shared" ref="G87:G102" si="82">IF(G65="","",AG65+AS65+BQ65+BE65)</f>
        <v>98785.403926613551</v>
      </c>
      <c r="H87" s="3">
        <f t="shared" ref="H87:H102" si="83">IF(H65="","",AH65+AT65+BR65+BF65)</f>
        <v>10809.750915860548</v>
      </c>
      <c r="I87" s="3">
        <f t="shared" ref="I87:I102" si="84">IF(I65="","",AI65+AU65+BS65+BG65)</f>
        <v>5404.8754579303068</v>
      </c>
      <c r="J87" s="3">
        <f t="shared" ref="J87:J102" si="85">IF(J65="","",AJ65+AV65+BT65+BH65)</f>
        <v>5404.875457930274</v>
      </c>
      <c r="K87" s="23">
        <f t="shared" ref="K87:K97" si="86">R5-SUM(B87:J87)</f>
        <v>6709.8281250968575</v>
      </c>
    </row>
    <row r="88" spans="1:11">
      <c r="A88" s="8" t="s">
        <v>16</v>
      </c>
      <c r="B88" s="3">
        <f t="shared" si="77"/>
        <v>7342340.6024674783</v>
      </c>
      <c r="C88" s="3">
        <f t="shared" si="78"/>
        <v>1357639.148318663</v>
      </c>
      <c r="D88" s="3">
        <f t="shared" si="79"/>
        <v>1344851.1899907985</v>
      </c>
      <c r="E88" s="3">
        <f t="shared" si="80"/>
        <v>1074768.0104401913</v>
      </c>
      <c r="F88" s="3">
        <f t="shared" si="81"/>
        <v>138363.76980068578</v>
      </c>
      <c r="G88" s="3">
        <f t="shared" si="82"/>
        <v>48682.460534153688</v>
      </c>
      <c r="H88" s="3">
        <f t="shared" si="83"/>
        <v>-234317.16629189366</v>
      </c>
      <c r="I88" s="3">
        <f t="shared" si="84"/>
        <v>-8799.2868274595567</v>
      </c>
      <c r="J88" s="3">
        <f t="shared" si="85"/>
        <v>4249.6663973248933</v>
      </c>
      <c r="K88" s="23">
        <f t="shared" si="86"/>
        <v>5781.5003084857017</v>
      </c>
    </row>
    <row r="89" spans="1:11">
      <c r="A89" s="8" t="s">
        <v>17</v>
      </c>
      <c r="B89" s="3">
        <f t="shared" si="77"/>
        <v>1173783.73652931</v>
      </c>
      <c r="C89" s="3">
        <f t="shared" si="78"/>
        <v>1134054.8948334283</v>
      </c>
      <c r="D89" s="3">
        <f t="shared" si="79"/>
        <v>1397315.4766623417</v>
      </c>
      <c r="E89" s="3">
        <f t="shared" si="80"/>
        <v>2168966.3750231396</v>
      </c>
      <c r="F89" s="3">
        <f t="shared" si="81"/>
        <v>1331902.1402169294</v>
      </c>
      <c r="G89" s="3">
        <f t="shared" si="82"/>
        <v>-9751.6272801500672</v>
      </c>
      <c r="H89" s="3">
        <f t="shared" si="83"/>
        <v>9109.4915974629021</v>
      </c>
      <c r="I89" s="3">
        <f t="shared" si="84"/>
        <v>4554.7457987314119</v>
      </c>
      <c r="J89" s="3">
        <f t="shared" si="85"/>
        <v>4554.745798731451</v>
      </c>
      <c r="K89" s="23">
        <f t="shared" si="86"/>
        <v>80892.210626558401</v>
      </c>
    </row>
    <row r="90" spans="1:11">
      <c r="A90" s="8" t="s">
        <v>18</v>
      </c>
      <c r="B90" s="3">
        <f t="shared" si="77"/>
        <v>19379460.655367728</v>
      </c>
      <c r="C90" s="3">
        <f t="shared" si="78"/>
        <v>3875892.1310735452</v>
      </c>
      <c r="D90" s="3">
        <f t="shared" si="79"/>
        <v>14705399.661206568</v>
      </c>
      <c r="E90" s="3">
        <f t="shared" si="80"/>
        <v>6173596.4630697947</v>
      </c>
      <c r="F90" s="3">
        <f t="shared" si="81"/>
        <v>-1592025.8715462391</v>
      </c>
      <c r="G90" s="3">
        <f t="shared" si="82"/>
        <v>55367.361709513163</v>
      </c>
      <c r="H90" s="3">
        <f t="shared" si="83"/>
        <v>39720.831085649108</v>
      </c>
      <c r="I90" s="3">
        <f t="shared" si="84"/>
        <v>19860.415542824521</v>
      </c>
      <c r="J90" s="3">
        <f t="shared" si="85"/>
        <v>21276.186618827422</v>
      </c>
      <c r="K90" s="23">
        <f t="shared" si="86"/>
        <v>22140.43241622299</v>
      </c>
    </row>
    <row r="91" spans="1:11">
      <c r="A91" s="8" t="s">
        <v>19</v>
      </c>
      <c r="B91" s="3">
        <f t="shared" si="77"/>
        <v>9087495.197395267</v>
      </c>
      <c r="C91" s="3">
        <f t="shared" si="78"/>
        <v>2002640.1535193827</v>
      </c>
      <c r="D91" s="3">
        <f t="shared" si="79"/>
        <v>2002640.1535193827</v>
      </c>
      <c r="E91" s="3">
        <f t="shared" si="80"/>
        <v>2002640.1535193841</v>
      </c>
      <c r="F91" s="3">
        <f t="shared" si="81"/>
        <v>568332.68660364638</v>
      </c>
      <c r="G91" s="3">
        <f t="shared" si="82"/>
        <v>81923.694080909161</v>
      </c>
      <c r="H91" s="3">
        <f t="shared" si="83"/>
        <v>4779.222542464071</v>
      </c>
      <c r="I91" s="3">
        <f t="shared" si="84"/>
        <v>-73180.992180417175</v>
      </c>
      <c r="J91" s="3">
        <f t="shared" si="85"/>
        <v>-73180.992180416957</v>
      </c>
      <c r="K91" s="23">
        <f t="shared" si="86"/>
        <v>-66450.71313152276</v>
      </c>
    </row>
    <row r="92" spans="1:11">
      <c r="A92" s="8" t="s">
        <v>20</v>
      </c>
      <c r="B92" s="3">
        <f t="shared" si="77"/>
        <v>13112391.83344562</v>
      </c>
      <c r="C92" s="3">
        <f t="shared" si="78"/>
        <v>1239620.4940115495</v>
      </c>
      <c r="D92" s="3">
        <f t="shared" si="79"/>
        <v>1239620.4940115504</v>
      </c>
      <c r="E92" s="3">
        <f t="shared" si="80"/>
        <v>750105.75253403815</v>
      </c>
      <c r="F92" s="3">
        <f t="shared" si="81"/>
        <v>-237857.85942252126</v>
      </c>
      <c r="G92" s="3">
        <f t="shared" si="82"/>
        <v>-66934.379493384593</v>
      </c>
      <c r="H92" s="3">
        <f t="shared" si="83"/>
        <v>-73143.106488217178</v>
      </c>
      <c r="I92" s="3">
        <f t="shared" si="84"/>
        <v>-116575.93272816198</v>
      </c>
      <c r="J92" s="3">
        <f t="shared" si="85"/>
        <v>-116575.93272816237</v>
      </c>
      <c r="K92" s="23">
        <f t="shared" si="86"/>
        <v>-116575.93272816204</v>
      </c>
    </row>
    <row r="93" spans="1:11">
      <c r="A93" s="8" t="s">
        <v>21</v>
      </c>
      <c r="B93" s="3">
        <f t="shared" si="77"/>
        <v>14312988.428252876</v>
      </c>
      <c r="C93" s="3">
        <f t="shared" si="78"/>
        <v>2862597.685650574</v>
      </c>
      <c r="D93" s="3">
        <f t="shared" si="79"/>
        <v>4065236.5291988864</v>
      </c>
      <c r="E93" s="3">
        <f t="shared" si="80"/>
        <v>5552031.0899579041</v>
      </c>
      <c r="F93" s="3">
        <f t="shared" si="81"/>
        <v>4816003.074646337</v>
      </c>
      <c r="G93" s="3">
        <f t="shared" si="82"/>
        <v>-942251.3882754026</v>
      </c>
      <c r="H93" s="3">
        <f t="shared" si="83"/>
        <v>54793.632186929244</v>
      </c>
      <c r="I93" s="3">
        <f t="shared" si="84"/>
        <v>26666.902597342309</v>
      </c>
      <c r="J93" s="3">
        <f t="shared" si="85"/>
        <v>26666.902597342309</v>
      </c>
      <c r="K93" s="23">
        <f t="shared" si="86"/>
        <v>26666.902597341686</v>
      </c>
    </row>
    <row r="94" spans="1:11">
      <c r="A94" s="8" t="s">
        <v>22</v>
      </c>
      <c r="B94" s="3">
        <f t="shared" si="77"/>
        <v>18388680.821343858</v>
      </c>
      <c r="C94" s="3">
        <f t="shared" si="78"/>
        <v>3677736.1642687712</v>
      </c>
      <c r="D94" s="3">
        <f t="shared" si="79"/>
        <v>13785908.376938587</v>
      </c>
      <c r="E94" s="3">
        <f t="shared" si="80"/>
        <v>14057551.082992619</v>
      </c>
      <c r="F94" s="3">
        <f t="shared" si="81"/>
        <v>-3745769.3460593261</v>
      </c>
      <c r="G94" s="3">
        <f t="shared" si="82"/>
        <v>-865786.31123205752</v>
      </c>
      <c r="H94" s="3">
        <f t="shared" si="83"/>
        <v>46537.067877813774</v>
      </c>
      <c r="I94" s="3">
        <f t="shared" si="84"/>
        <v>33512.844067133832</v>
      </c>
      <c r="J94" s="3">
        <f t="shared" si="85"/>
        <v>52243.56495247229</v>
      </c>
      <c r="K94" s="23">
        <f t="shared" si="86"/>
        <v>52243.564952462912</v>
      </c>
    </row>
    <row r="95" spans="1:11">
      <c r="A95" s="8" t="s">
        <v>23</v>
      </c>
      <c r="B95" s="3">
        <f t="shared" si="77"/>
        <v>16877589.189865351</v>
      </c>
      <c r="C95" s="3">
        <f t="shared" si="78"/>
        <v>3316739.456187252</v>
      </c>
      <c r="D95" s="3">
        <f t="shared" si="79"/>
        <v>3260508.5518361256</v>
      </c>
      <c r="E95" s="3">
        <f t="shared" si="80"/>
        <v>3140871.43463794</v>
      </c>
      <c r="F95" s="3">
        <f t="shared" si="81"/>
        <v>-1265199.7085545294</v>
      </c>
      <c r="G95" s="3">
        <f t="shared" si="82"/>
        <v>39379.575365166937</v>
      </c>
      <c r="H95" s="3">
        <f t="shared" si="83"/>
        <v>7467.1881421245243</v>
      </c>
      <c r="I95" s="3">
        <f t="shared" si="84"/>
        <v>3733.5940710622735</v>
      </c>
      <c r="J95" s="3">
        <f t="shared" si="85"/>
        <v>4372.0057995875895</v>
      </c>
      <c r="K95" s="23">
        <f t="shared" si="86"/>
        <v>6365.4428672753274</v>
      </c>
    </row>
    <row r="96" spans="1:11">
      <c r="A96" s="8" t="s">
        <v>24</v>
      </c>
      <c r="B96" s="3">
        <f t="shared" si="77"/>
        <v>11019425.433334872</v>
      </c>
      <c r="C96" s="3">
        <f t="shared" si="78"/>
        <v>2203885.0866669752</v>
      </c>
      <c r="D96" s="3">
        <f t="shared" si="79"/>
        <v>3358493.0265837405</v>
      </c>
      <c r="E96" s="3">
        <f t="shared" si="80"/>
        <v>4314961.5227021966</v>
      </c>
      <c r="F96" s="3">
        <f t="shared" si="81"/>
        <v>350881.53184911143</v>
      </c>
      <c r="G96" s="3">
        <f t="shared" si="82"/>
        <v>84487.915250267586</v>
      </c>
      <c r="H96" s="3">
        <f t="shared" si="83"/>
        <v>10369.00584411208</v>
      </c>
      <c r="I96" s="3">
        <f t="shared" si="84"/>
        <v>5184.5029220560546</v>
      </c>
      <c r="J96" s="3">
        <f t="shared" si="85"/>
        <v>5184.5029220560255</v>
      </c>
      <c r="K96" s="23">
        <f t="shared" si="86"/>
        <v>-164987.51144746318</v>
      </c>
    </row>
    <row r="97" spans="1:19">
      <c r="A97" s="8" t="s">
        <v>25</v>
      </c>
      <c r="B97" s="3">
        <f t="shared" si="77"/>
        <v>16033059.016773682</v>
      </c>
      <c r="C97" s="3">
        <f t="shared" si="78"/>
        <v>3206611.8033547373</v>
      </c>
      <c r="D97" s="3">
        <f t="shared" si="79"/>
        <v>3259512.3999120453</v>
      </c>
      <c r="E97" s="3">
        <f t="shared" si="80"/>
        <v>13151923.956131101</v>
      </c>
      <c r="F97" s="3">
        <f t="shared" si="81"/>
        <v>4634201.7696593497</v>
      </c>
      <c r="G97" s="3">
        <f t="shared" si="82"/>
        <v>109043.93153099621</v>
      </c>
      <c r="H97" s="3">
        <f t="shared" si="83"/>
        <v>-50334.53769889356</v>
      </c>
      <c r="I97" s="3">
        <f t="shared" si="84"/>
        <v>-25167.268849446922</v>
      </c>
      <c r="J97" s="3">
        <f t="shared" si="85"/>
        <v>-25167.26884944678</v>
      </c>
      <c r="K97" s="23">
        <f t="shared" si="86"/>
        <v>-25167.26884944737</v>
      </c>
    </row>
    <row r="98" spans="1:19">
      <c r="A98" s="8" t="s">
        <v>26</v>
      </c>
      <c r="B98" s="3">
        <f t="shared" si="77"/>
        <v>36799208.618314415</v>
      </c>
      <c r="C98" s="3">
        <f t="shared" si="78"/>
        <v>7359841.7236628849</v>
      </c>
      <c r="D98" s="3">
        <f t="shared" si="79"/>
        <v>12064496.05639796</v>
      </c>
      <c r="E98" s="3">
        <f t="shared" si="80"/>
        <v>28690383.639337894</v>
      </c>
      <c r="F98" s="3">
        <f t="shared" si="81"/>
        <v>3347646.8488424546</v>
      </c>
      <c r="G98" s="3">
        <f t="shared" si="82"/>
        <v>-1078377.6617950385</v>
      </c>
      <c r="H98" s="3">
        <f t="shared" si="83"/>
        <v>18111.699629642269</v>
      </c>
      <c r="I98" s="3">
        <f t="shared" si="84"/>
        <v>9055.8498148211675</v>
      </c>
      <c r="J98" s="3" t="str">
        <f t="shared" si="85"/>
        <v/>
      </c>
      <c r="K98" s="23" t="str">
        <f>IF(K76="","",AK76+AW76+BT76)</f>
        <v/>
      </c>
    </row>
    <row r="99" spans="1:19">
      <c r="A99" s="8" t="s">
        <v>27</v>
      </c>
      <c r="B99" s="3">
        <f t="shared" si="77"/>
        <v>13851731.34046489</v>
      </c>
      <c r="C99" s="3">
        <f t="shared" si="78"/>
        <v>2770346.2680929783</v>
      </c>
      <c r="D99" s="3">
        <f t="shared" si="79"/>
        <v>2770346.2680929755</v>
      </c>
      <c r="E99" s="3">
        <f t="shared" si="80"/>
        <v>2770346.2680929806</v>
      </c>
      <c r="F99" s="3">
        <f t="shared" si="81"/>
        <v>12925190.122757068</v>
      </c>
      <c r="G99" s="3" t="str">
        <f t="shared" si="82"/>
        <v/>
      </c>
      <c r="H99" s="3" t="str">
        <f t="shared" si="83"/>
        <v/>
      </c>
      <c r="I99" s="3" t="str">
        <f t="shared" si="84"/>
        <v/>
      </c>
      <c r="J99" s="3" t="str">
        <f t="shared" si="85"/>
        <v/>
      </c>
      <c r="K99" s="23" t="str">
        <f>IF(K77="","",AK77+AW77+BT77)</f>
        <v/>
      </c>
    </row>
    <row r="100" spans="1:19">
      <c r="A100" s="8" t="s">
        <v>28</v>
      </c>
      <c r="B100" s="3">
        <f t="shared" si="77"/>
        <v>20065965.503687043</v>
      </c>
      <c r="C100" s="3">
        <f t="shared" si="78"/>
        <v>4013193.1007374078</v>
      </c>
      <c r="D100" s="3">
        <f t="shared" si="79"/>
        <v>5783240.3866342874</v>
      </c>
      <c r="E100" s="3">
        <f t="shared" si="80"/>
        <v>6457940.7638467494</v>
      </c>
      <c r="F100" s="3">
        <f t="shared" si="81"/>
        <v>4055284.1130955997</v>
      </c>
      <c r="G100" s="3" t="str">
        <f t="shared" si="82"/>
        <v/>
      </c>
      <c r="H100" s="3" t="str">
        <f t="shared" si="83"/>
        <v/>
      </c>
      <c r="I100" s="3" t="str">
        <f t="shared" si="84"/>
        <v/>
      </c>
      <c r="J100" s="3" t="str">
        <f t="shared" si="85"/>
        <v/>
      </c>
      <c r="K100" s="23" t="str">
        <f>IF(K78="","",AK78+AW78+BT78)</f>
        <v/>
      </c>
    </row>
    <row r="101" spans="1:19">
      <c r="A101" s="8" t="s">
        <v>29</v>
      </c>
      <c r="B101" s="3">
        <f t="shared" si="77"/>
        <v>21897775.489274569</v>
      </c>
      <c r="C101" s="3">
        <f t="shared" si="78"/>
        <v>4379555.0978549132</v>
      </c>
      <c r="D101" s="3">
        <f t="shared" si="79"/>
        <v>4379555.0978549132</v>
      </c>
      <c r="E101" s="3">
        <f t="shared" si="80"/>
        <v>12300827.21192668</v>
      </c>
      <c r="F101" s="3" t="str">
        <f t="shared" si="81"/>
        <v/>
      </c>
      <c r="G101" s="3" t="str">
        <f t="shared" si="82"/>
        <v/>
      </c>
      <c r="H101" s="3" t="str">
        <f t="shared" si="83"/>
        <v/>
      </c>
      <c r="I101" s="3" t="str">
        <f t="shared" si="84"/>
        <v/>
      </c>
      <c r="J101" s="3" t="str">
        <f t="shared" si="85"/>
        <v/>
      </c>
      <c r="K101" s="23" t="str">
        <f>IF(K79="","",AK79+AW79+BT79)</f>
        <v/>
      </c>
    </row>
    <row r="102" spans="1:19">
      <c r="A102" s="9" t="s">
        <v>30</v>
      </c>
      <c r="B102" s="3">
        <f t="shared" si="77"/>
        <v>38499697.457528517</v>
      </c>
      <c r="C102" s="3">
        <f t="shared" si="78"/>
        <v>7699939.4915056983</v>
      </c>
      <c r="D102" s="3" t="str">
        <f t="shared" si="79"/>
        <v/>
      </c>
      <c r="E102" s="3" t="str">
        <f t="shared" si="80"/>
        <v/>
      </c>
      <c r="F102" s="3" t="str">
        <f t="shared" si="81"/>
        <v/>
      </c>
      <c r="G102" s="3" t="str">
        <f t="shared" si="82"/>
        <v/>
      </c>
      <c r="H102" s="3" t="str">
        <f t="shared" si="83"/>
        <v/>
      </c>
      <c r="I102" s="3" t="str">
        <f t="shared" si="84"/>
        <v/>
      </c>
      <c r="J102" s="3" t="str">
        <f t="shared" si="85"/>
        <v/>
      </c>
      <c r="K102" s="23" t="str">
        <f>IF(K80="","",AK80+AW80+BT80)</f>
        <v/>
      </c>
    </row>
    <row r="104" spans="1:19">
      <c r="A104" s="17" t="str">
        <f>"Average PPCF in each operational time band ("&amp;TEXT(valn_point,"mmm-yy")&amp;"$)"</f>
        <v>Average PPCF in each operational time band (Dec-21$)</v>
      </c>
    </row>
    <row r="105" spans="1:19">
      <c r="B105" s="84" t="str">
        <f t="shared" ref="B105" si="87">B84</f>
        <v>Operational time bands</v>
      </c>
      <c r="C105" s="5"/>
      <c r="D105" s="5"/>
      <c r="E105" s="5"/>
      <c r="F105" s="5"/>
      <c r="G105" s="5"/>
      <c r="H105" s="5"/>
      <c r="I105" s="5"/>
      <c r="J105" s="5"/>
      <c r="K105" s="6"/>
    </row>
    <row r="106" spans="1:19">
      <c r="B106" s="85">
        <f t="shared" ref="B106:K106" si="88">B85</f>
        <v>0</v>
      </c>
      <c r="C106" s="85">
        <f t="shared" si="88"/>
        <v>0.5</v>
      </c>
      <c r="D106" s="85">
        <f t="shared" si="88"/>
        <v>0.6</v>
      </c>
      <c r="E106" s="85">
        <f t="shared" si="88"/>
        <v>0.7</v>
      </c>
      <c r="F106" s="85">
        <f t="shared" si="88"/>
        <v>0.8</v>
      </c>
      <c r="G106" s="85">
        <f t="shared" si="88"/>
        <v>0.9</v>
      </c>
      <c r="H106" s="85">
        <f t="shared" si="88"/>
        <v>0.95</v>
      </c>
      <c r="I106" s="85">
        <f t="shared" si="88"/>
        <v>0.97</v>
      </c>
      <c r="J106" s="85">
        <f t="shared" si="88"/>
        <v>0.98</v>
      </c>
      <c r="K106" s="85">
        <f t="shared" si="88"/>
        <v>0.99</v>
      </c>
    </row>
    <row r="107" spans="1:19">
      <c r="A107" s="4" t="s">
        <v>13</v>
      </c>
      <c r="B107" s="85">
        <f t="shared" ref="B107:K107" si="89">B86</f>
        <v>0.5</v>
      </c>
      <c r="C107" s="85">
        <f t="shared" si="89"/>
        <v>0.6</v>
      </c>
      <c r="D107" s="85">
        <f t="shared" si="89"/>
        <v>0.7</v>
      </c>
      <c r="E107" s="85">
        <f t="shared" si="89"/>
        <v>0.8</v>
      </c>
      <c r="F107" s="85">
        <f t="shared" si="89"/>
        <v>0.9</v>
      </c>
      <c r="G107" s="85">
        <f t="shared" si="89"/>
        <v>0.95</v>
      </c>
      <c r="H107" s="85">
        <f t="shared" si="89"/>
        <v>0.97</v>
      </c>
      <c r="I107" s="85">
        <f t="shared" si="89"/>
        <v>0.98</v>
      </c>
      <c r="J107" s="85">
        <f t="shared" si="89"/>
        <v>0.99</v>
      </c>
      <c r="K107" s="85">
        <f t="shared" si="89"/>
        <v>1</v>
      </c>
    </row>
    <row r="108" spans="1:19">
      <c r="A108" s="7" t="str">
        <f t="shared" ref="A108:A123" si="90">A5</f>
        <v>2018Q1</v>
      </c>
      <c r="B108" s="3">
        <f>IF(B87="","",IFERROR(B87/((B$107-B$106)*$S5),0))</f>
        <v>15441.45847156448</v>
      </c>
      <c r="C108" s="3">
        <f t="shared" ref="C108:K108" si="91">IF(C87="","",IFERROR(C87/((C$107-C$106)*$S5),0))</f>
        <v>15441.458471564476</v>
      </c>
      <c r="D108" s="3">
        <f t="shared" si="91"/>
        <v>11141.250633546495</v>
      </c>
      <c r="E108" s="3">
        <f t="shared" si="91"/>
        <v>10142.346267280263</v>
      </c>
      <c r="F108" s="3">
        <f t="shared" si="91"/>
        <v>3764.4089211545415</v>
      </c>
      <c r="G108" s="3">
        <f t="shared" si="91"/>
        <v>1890.6297402222715</v>
      </c>
      <c r="H108" s="3">
        <f t="shared" si="91"/>
        <v>517.21296248136548</v>
      </c>
      <c r="I108" s="3">
        <f t="shared" si="91"/>
        <v>517.21296248136855</v>
      </c>
      <c r="J108" s="3">
        <f t="shared" si="91"/>
        <v>517.21296248136548</v>
      </c>
      <c r="K108" s="3">
        <f t="shared" si="91"/>
        <v>642.08881579874173</v>
      </c>
      <c r="S108" s="1">
        <v>1</v>
      </c>
    </row>
    <row r="109" spans="1:19">
      <c r="A109" s="8" t="str">
        <f t="shared" si="90"/>
        <v>2018Q2</v>
      </c>
      <c r="B109" s="3">
        <f t="shared" ref="B109:K109" si="92">IF(B88="","",IFERROR(B88/((B$107-B$106)*$S6),0))</f>
        <v>14467.666211758578</v>
      </c>
      <c r="C109" s="3">
        <f t="shared" si="92"/>
        <v>13375.755155848901</v>
      </c>
      <c r="D109" s="3">
        <f t="shared" si="92"/>
        <v>13249.76541862856</v>
      </c>
      <c r="E109" s="3">
        <f t="shared" si="92"/>
        <v>10588.847393499413</v>
      </c>
      <c r="F109" s="3">
        <f t="shared" si="92"/>
        <v>1363.1898502530623</v>
      </c>
      <c r="G109" s="3">
        <f t="shared" si="92"/>
        <v>959.26030609169959</v>
      </c>
      <c r="H109" s="3">
        <f t="shared" si="92"/>
        <v>-11542.7175513248</v>
      </c>
      <c r="I109" s="3">
        <f t="shared" si="92"/>
        <v>-866.9248105871477</v>
      </c>
      <c r="J109" s="3">
        <f t="shared" si="92"/>
        <v>418.6863445640285</v>
      </c>
      <c r="K109" s="3">
        <f t="shared" si="92"/>
        <v>569.60594172272874</v>
      </c>
      <c r="S109" s="1">
        <f>S108+1</f>
        <v>2</v>
      </c>
    </row>
    <row r="110" spans="1:19">
      <c r="A110" s="8" t="str">
        <f t="shared" si="90"/>
        <v>2018Q3</v>
      </c>
      <c r="B110" s="3">
        <f t="shared" ref="B110:K110" si="93">IF(B89="","",IFERROR(B89/((B$107-B$106)*$S7),0))</f>
        <v>2126.4198125530979</v>
      </c>
      <c r="C110" s="3">
        <f t="shared" si="93"/>
        <v>10272.236366244824</v>
      </c>
      <c r="D110" s="3">
        <f t="shared" si="93"/>
        <v>12656.843085709619</v>
      </c>
      <c r="E110" s="3">
        <f t="shared" si="93"/>
        <v>19646.434556369004</v>
      </c>
      <c r="F110" s="3">
        <f t="shared" si="93"/>
        <v>12064.330980225812</v>
      </c>
      <c r="G110" s="3">
        <f t="shared" si="93"/>
        <v>-176.65991449547246</v>
      </c>
      <c r="H110" s="3">
        <f t="shared" si="93"/>
        <v>412.56755423292094</v>
      </c>
      <c r="I110" s="3">
        <f t="shared" si="93"/>
        <v>412.56755423291736</v>
      </c>
      <c r="J110" s="3">
        <f t="shared" si="93"/>
        <v>412.56755423292094</v>
      </c>
      <c r="K110" s="3">
        <f t="shared" si="93"/>
        <v>7327.1929915360806</v>
      </c>
      <c r="S110" s="1">
        <f t="shared" ref="S110:S124" si="94">S109+1</f>
        <v>3</v>
      </c>
    </row>
    <row r="111" spans="1:19">
      <c r="A111" s="8" t="str">
        <f t="shared" si="90"/>
        <v>2018Q4</v>
      </c>
      <c r="B111" s="3">
        <f t="shared" ref="B111:K111" si="95">IF(B90="","",IFERROR(B90/((B$107-B$106)*$S8),0))</f>
        <v>24163.916029136817</v>
      </c>
      <c r="C111" s="3">
        <f t="shared" si="95"/>
        <v>24163.916029136817</v>
      </c>
      <c r="D111" s="3">
        <f t="shared" si="95"/>
        <v>91679.549010016024</v>
      </c>
      <c r="E111" s="3">
        <f t="shared" si="95"/>
        <v>38488.756004175739</v>
      </c>
      <c r="F111" s="3">
        <f t="shared" si="95"/>
        <v>-9925.3483263481248</v>
      </c>
      <c r="G111" s="3">
        <f t="shared" si="95"/>
        <v>690.36610610365631</v>
      </c>
      <c r="H111" s="3">
        <f t="shared" si="95"/>
        <v>1238.180520126218</v>
      </c>
      <c r="I111" s="3">
        <f t="shared" si="95"/>
        <v>1238.1805201262159</v>
      </c>
      <c r="J111" s="3">
        <f t="shared" si="95"/>
        <v>1326.4455498022073</v>
      </c>
      <c r="K111" s="3">
        <f t="shared" si="95"/>
        <v>1380.3262104877165</v>
      </c>
      <c r="S111" s="1">
        <f t="shared" si="94"/>
        <v>4</v>
      </c>
    </row>
    <row r="112" spans="1:19">
      <c r="A112" s="8" t="str">
        <f t="shared" si="90"/>
        <v>2019Q1</v>
      </c>
      <c r="B112" s="3">
        <f t="shared" ref="B112:K112" si="96">IF(B91="","",IFERROR(B91/((B$107-B$106)*$S9),0))</f>
        <v>14505.179884110561</v>
      </c>
      <c r="C112" s="3">
        <f t="shared" si="96"/>
        <v>15982.762597920057</v>
      </c>
      <c r="D112" s="3">
        <f t="shared" si="96"/>
        <v>15982.762597920057</v>
      </c>
      <c r="E112" s="3">
        <f t="shared" si="96"/>
        <v>15982.762597920051</v>
      </c>
      <c r="F112" s="3">
        <f t="shared" si="96"/>
        <v>4535.7756313140189</v>
      </c>
      <c r="G112" s="3">
        <f t="shared" si="96"/>
        <v>1307.640767452662</v>
      </c>
      <c r="H112" s="3">
        <f t="shared" si="96"/>
        <v>190.71119483096834</v>
      </c>
      <c r="I112" s="3">
        <f t="shared" si="96"/>
        <v>-5840.4622649973744</v>
      </c>
      <c r="J112" s="3">
        <f t="shared" si="96"/>
        <v>-5840.4622649973571</v>
      </c>
      <c r="K112" s="3">
        <f t="shared" si="96"/>
        <v>-5303.3290607759536</v>
      </c>
      <c r="S112" s="1">
        <f t="shared" si="94"/>
        <v>5</v>
      </c>
    </row>
    <row r="113" spans="1:19">
      <c r="A113" s="8" t="str">
        <f t="shared" si="90"/>
        <v>2019Q2</v>
      </c>
      <c r="B113" s="3">
        <f t="shared" ref="B113:K113" si="97">IF(B92="","",IFERROR(B92/((B$107-B$106)*$S10),0))</f>
        <v>19807.238419102145</v>
      </c>
      <c r="C113" s="3">
        <f t="shared" si="97"/>
        <v>9362.6925529573236</v>
      </c>
      <c r="D113" s="3">
        <f t="shared" si="97"/>
        <v>9362.6925529573309</v>
      </c>
      <c r="E113" s="3">
        <f t="shared" si="97"/>
        <v>5665.4513031271708</v>
      </c>
      <c r="F113" s="3">
        <f t="shared" si="97"/>
        <v>-1796.5095122546925</v>
      </c>
      <c r="G113" s="3">
        <f t="shared" si="97"/>
        <v>-1011.0933458215208</v>
      </c>
      <c r="H113" s="3">
        <f t="shared" si="97"/>
        <v>-2762.2019066547246</v>
      </c>
      <c r="I113" s="3">
        <f t="shared" si="97"/>
        <v>-8804.8287559034634</v>
      </c>
      <c r="J113" s="3">
        <f t="shared" si="97"/>
        <v>-8804.8287559034943</v>
      </c>
      <c r="K113" s="3">
        <f t="shared" si="97"/>
        <v>-8804.8287559034688</v>
      </c>
      <c r="S113" s="1">
        <f t="shared" si="94"/>
        <v>6</v>
      </c>
    </row>
    <row r="114" spans="1:19">
      <c r="A114" s="8" t="str">
        <f t="shared" si="90"/>
        <v>2019Q3</v>
      </c>
      <c r="B114" s="3">
        <f t="shared" ref="B114:K114" si="98">IF(B93="","",IFERROR(B93/((B$107-B$106)*$S11),0))</f>
        <v>15275.334501870731</v>
      </c>
      <c r="C114" s="3">
        <f t="shared" si="98"/>
        <v>15275.33450187073</v>
      </c>
      <c r="D114" s="3">
        <f t="shared" si="98"/>
        <v>21692.830998926827</v>
      </c>
      <c r="E114" s="3">
        <f t="shared" si="98"/>
        <v>29626.63335089594</v>
      </c>
      <c r="F114" s="3">
        <f t="shared" si="98"/>
        <v>25699.055894590918</v>
      </c>
      <c r="G114" s="3">
        <f t="shared" si="98"/>
        <v>-10056.044698776988</v>
      </c>
      <c r="H114" s="3">
        <f t="shared" si="98"/>
        <v>1461.9432280397332</v>
      </c>
      <c r="I114" s="3">
        <f t="shared" si="98"/>
        <v>1422.9937351836866</v>
      </c>
      <c r="J114" s="3">
        <f t="shared" si="98"/>
        <v>1422.9937351836866</v>
      </c>
      <c r="K114" s="3">
        <f t="shared" si="98"/>
        <v>1422.9937351836534</v>
      </c>
      <c r="S114" s="1">
        <f t="shared" si="94"/>
        <v>7</v>
      </c>
    </row>
    <row r="115" spans="1:19">
      <c r="A115" s="8" t="str">
        <f t="shared" si="90"/>
        <v>2019Q4</v>
      </c>
      <c r="B115" s="3">
        <f t="shared" ref="B115:K115" si="99">IF(B94="","",IFERROR(B94/((B$107-B$106)*$S12),0))</f>
        <v>19235.021779648388</v>
      </c>
      <c r="C115" s="3">
        <f t="shared" si="99"/>
        <v>19235.021779648388</v>
      </c>
      <c r="D115" s="3">
        <f t="shared" si="99"/>
        <v>72102.031260139061</v>
      </c>
      <c r="E115" s="3">
        <f t="shared" si="99"/>
        <v>73522.756710212387</v>
      </c>
      <c r="F115" s="3">
        <f t="shared" si="99"/>
        <v>-19590.843860142922</v>
      </c>
      <c r="G115" s="3">
        <f t="shared" si="99"/>
        <v>-9056.3421676993585</v>
      </c>
      <c r="H115" s="3">
        <f t="shared" si="99"/>
        <v>1216.9735323696059</v>
      </c>
      <c r="I115" s="3">
        <f t="shared" si="99"/>
        <v>1752.7638110425628</v>
      </c>
      <c r="J115" s="3">
        <f t="shared" si="99"/>
        <v>2732.404024710891</v>
      </c>
      <c r="K115" s="3">
        <f t="shared" si="99"/>
        <v>2732.4040247104008</v>
      </c>
      <c r="S115" s="1">
        <f t="shared" si="94"/>
        <v>8</v>
      </c>
    </row>
    <row r="116" spans="1:19">
      <c r="A116" s="8" t="str">
        <f t="shared" si="90"/>
        <v>2020Q1</v>
      </c>
      <c r="B116" s="3">
        <f t="shared" ref="B116:K116" si="100">IF(B95="","",IFERROR(B95/((B$107-B$106)*$S13),0))</f>
        <v>18236.184970140843</v>
      </c>
      <c r="C116" s="3">
        <f t="shared" si="100"/>
        <v>17918.635635803632</v>
      </c>
      <c r="D116" s="3">
        <f t="shared" si="100"/>
        <v>17614.849010459893</v>
      </c>
      <c r="E116" s="3">
        <f t="shared" si="100"/>
        <v>16968.511262225486</v>
      </c>
      <c r="F116" s="3">
        <f t="shared" si="100"/>
        <v>-6835.2226286036175</v>
      </c>
      <c r="G116" s="3">
        <f t="shared" si="100"/>
        <v>425.49514170898959</v>
      </c>
      <c r="H116" s="3">
        <f t="shared" si="100"/>
        <v>201.70686499525979</v>
      </c>
      <c r="I116" s="3">
        <f t="shared" si="100"/>
        <v>201.70686499526042</v>
      </c>
      <c r="J116" s="3">
        <f t="shared" si="100"/>
        <v>236.19696378106892</v>
      </c>
      <c r="K116" s="3">
        <f t="shared" si="100"/>
        <v>343.89210520125999</v>
      </c>
      <c r="S116" s="1">
        <f t="shared" si="94"/>
        <v>9</v>
      </c>
    </row>
    <row r="117" spans="1:19">
      <c r="A117" s="8" t="str">
        <f t="shared" si="90"/>
        <v>2020Q2</v>
      </c>
      <c r="B117" s="3">
        <f t="shared" ref="B117:K117" si="101">IF(B96="","",IFERROR(B96/((B$107-B$106)*$S14),0))</f>
        <v>12423.25302518024</v>
      </c>
      <c r="C117" s="3">
        <f t="shared" si="101"/>
        <v>12423.253025180247</v>
      </c>
      <c r="D117" s="3">
        <f t="shared" si="101"/>
        <v>18931.753250190199</v>
      </c>
      <c r="E117" s="3">
        <f t="shared" si="101"/>
        <v>24323.345674758697</v>
      </c>
      <c r="F117" s="3">
        <f t="shared" si="101"/>
        <v>1977.9116789690615</v>
      </c>
      <c r="G117" s="3">
        <f t="shared" si="101"/>
        <v>952.51313698159754</v>
      </c>
      <c r="H117" s="3">
        <f t="shared" si="101"/>
        <v>292.24931916888585</v>
      </c>
      <c r="I117" s="3">
        <f t="shared" si="101"/>
        <v>292.2493191688867</v>
      </c>
      <c r="J117" s="3">
        <f t="shared" si="101"/>
        <v>292.24931916888505</v>
      </c>
      <c r="K117" s="3">
        <f t="shared" si="101"/>
        <v>-9300.3106791129103</v>
      </c>
      <c r="L117" s="3"/>
      <c r="M117" s="3"/>
      <c r="N117" s="3"/>
      <c r="O117" s="3"/>
      <c r="P117" s="3"/>
      <c r="Q117" s="3"/>
      <c r="S117" s="1">
        <f t="shared" si="94"/>
        <v>10</v>
      </c>
    </row>
    <row r="118" spans="1:19">
      <c r="A118" s="8" t="str">
        <f t="shared" si="90"/>
        <v>2020Q3</v>
      </c>
      <c r="B118" s="3">
        <f t="shared" ref="B118:K118" si="102">IF(B97="","",IFERROR(B97/((B$107-B$106)*$S15),0))</f>
        <v>14213.704802104328</v>
      </c>
      <c r="C118" s="3">
        <f t="shared" si="102"/>
        <v>14213.704802104336</v>
      </c>
      <c r="D118" s="3">
        <f t="shared" si="102"/>
        <v>14448.193262021481</v>
      </c>
      <c r="E118" s="3">
        <f t="shared" si="102"/>
        <v>58297.535266538514</v>
      </c>
      <c r="F118" s="3">
        <f t="shared" si="102"/>
        <v>20541.674510901379</v>
      </c>
      <c r="G118" s="3">
        <f t="shared" si="102"/>
        <v>966.70152066486128</v>
      </c>
      <c r="H118" s="3">
        <f t="shared" si="102"/>
        <v>-1115.5704277237039</v>
      </c>
      <c r="I118" s="3">
        <f t="shared" si="102"/>
        <v>-1115.5704277237101</v>
      </c>
      <c r="J118" s="3">
        <f t="shared" si="102"/>
        <v>-1115.5704277237039</v>
      </c>
      <c r="K118" s="3">
        <f t="shared" si="102"/>
        <v>-1115.5704277237298</v>
      </c>
      <c r="L118" s="3"/>
      <c r="M118" s="3"/>
      <c r="N118" s="3"/>
      <c r="O118" s="3"/>
      <c r="P118" s="3"/>
      <c r="Q118" s="3"/>
      <c r="S118" s="1">
        <f t="shared" si="94"/>
        <v>11</v>
      </c>
    </row>
    <row r="119" spans="1:19">
      <c r="A119" s="8" t="str">
        <f t="shared" si="90"/>
        <v>2020Q4</v>
      </c>
      <c r="B119" s="3">
        <f t="shared" ref="B119:K119" si="103">IF(B98="","",IFERROR(B98/((B$107-B$106)*$S16),0))</f>
        <v>23942.230721089403</v>
      </c>
      <c r="C119" s="3">
        <f t="shared" si="103"/>
        <v>23942.230721089418</v>
      </c>
      <c r="D119" s="3">
        <f t="shared" si="103"/>
        <v>39246.896735191811</v>
      </c>
      <c r="E119" s="3">
        <f t="shared" si="103"/>
        <v>93332.412619836919</v>
      </c>
      <c r="F119" s="3">
        <f t="shared" si="103"/>
        <v>10890.197946787428</v>
      </c>
      <c r="G119" s="3">
        <f t="shared" si="103"/>
        <v>-7016.1201157777487</v>
      </c>
      <c r="H119" s="3">
        <f t="shared" si="103"/>
        <v>294.59498421669247</v>
      </c>
      <c r="I119" s="3">
        <f t="shared" si="103"/>
        <v>294.59498421669355</v>
      </c>
      <c r="J119" s="3" t="str">
        <f t="shared" si="103"/>
        <v/>
      </c>
      <c r="K119" s="3" t="str">
        <f t="shared" si="103"/>
        <v/>
      </c>
      <c r="L119" s="3"/>
      <c r="M119" s="3"/>
      <c r="N119" s="3"/>
      <c r="O119" s="3"/>
      <c r="P119" s="3"/>
      <c r="Q119" s="3"/>
      <c r="S119" s="1">
        <f t="shared" si="94"/>
        <v>12</v>
      </c>
    </row>
    <row r="120" spans="1:19">
      <c r="A120" s="8" t="str">
        <f t="shared" si="90"/>
        <v>2021Q1</v>
      </c>
      <c r="B120" s="3">
        <f t="shared" ref="B120:K120" si="104">IF(B99="","",IFERROR(B99/((B$107-B$106)*$S17),0))</f>
        <v>10541.652466107222</v>
      </c>
      <c r="C120" s="3">
        <f t="shared" si="104"/>
        <v>10541.652466107225</v>
      </c>
      <c r="D120" s="3">
        <f t="shared" si="104"/>
        <v>10541.652466107214</v>
      </c>
      <c r="E120" s="3">
        <f t="shared" si="104"/>
        <v>10541.652466107222</v>
      </c>
      <c r="F120" s="3">
        <f t="shared" si="104"/>
        <v>49182.610817188244</v>
      </c>
      <c r="G120" s="3" t="str">
        <f t="shared" si="104"/>
        <v/>
      </c>
      <c r="H120" s="3" t="str">
        <f t="shared" si="104"/>
        <v/>
      </c>
      <c r="I120" s="3" t="str">
        <f t="shared" si="104"/>
        <v/>
      </c>
      <c r="J120" s="3" t="str">
        <f t="shared" si="104"/>
        <v/>
      </c>
      <c r="K120" s="3" t="str">
        <f t="shared" si="104"/>
        <v/>
      </c>
      <c r="L120" s="3"/>
      <c r="M120" s="3"/>
      <c r="N120" s="3"/>
      <c r="O120" s="3"/>
      <c r="P120" s="3"/>
      <c r="Q120" s="3"/>
      <c r="S120" s="1">
        <f t="shared" si="94"/>
        <v>13</v>
      </c>
    </row>
    <row r="121" spans="1:19">
      <c r="A121" s="8" t="str">
        <f t="shared" si="90"/>
        <v>2021Q2</v>
      </c>
      <c r="B121" s="3">
        <f t="shared" ref="B121:K121" si="105">IF(B100="","",IFERROR(B100/((B$107-B$106)*$S18),0))</f>
        <v>13673.571041694748</v>
      </c>
      <c r="C121" s="3">
        <f t="shared" si="105"/>
        <v>13673.571041694748</v>
      </c>
      <c r="D121" s="3">
        <f t="shared" si="105"/>
        <v>19704.396547305925</v>
      </c>
      <c r="E121" s="3">
        <f t="shared" si="105"/>
        <v>22003.20532826829</v>
      </c>
      <c r="F121" s="3">
        <f t="shared" si="105"/>
        <v>13816.981645981603</v>
      </c>
      <c r="G121" s="3" t="str">
        <f t="shared" si="105"/>
        <v/>
      </c>
      <c r="H121" s="3" t="str">
        <f t="shared" si="105"/>
        <v/>
      </c>
      <c r="I121" s="3" t="str">
        <f t="shared" si="105"/>
        <v/>
      </c>
      <c r="J121" s="3" t="str">
        <f t="shared" si="105"/>
        <v/>
      </c>
      <c r="K121" s="3" t="str">
        <f t="shared" si="105"/>
        <v/>
      </c>
      <c r="L121" s="3"/>
      <c r="M121" s="3"/>
      <c r="N121" s="3"/>
      <c r="O121" s="3"/>
      <c r="P121" s="3"/>
      <c r="Q121" s="3"/>
      <c r="S121" s="1">
        <f t="shared" si="94"/>
        <v>14</v>
      </c>
    </row>
    <row r="122" spans="1:19">
      <c r="A122" s="8" t="str">
        <f t="shared" si="90"/>
        <v>2021Q3</v>
      </c>
      <c r="B122" s="3">
        <f t="shared" ref="B122:K122" si="106">IF(B101="","",IFERROR(B101/((B$107-B$106)*$S19),0))</f>
        <v>15843.613788437015</v>
      </c>
      <c r="C122" s="3">
        <f t="shared" si="106"/>
        <v>15843.613788437015</v>
      </c>
      <c r="D122" s="3">
        <f t="shared" si="106"/>
        <v>15843.613788437015</v>
      </c>
      <c r="E122" s="3">
        <f t="shared" si="106"/>
        <v>44499.852443806143</v>
      </c>
      <c r="F122" s="3" t="str">
        <f t="shared" si="106"/>
        <v/>
      </c>
      <c r="G122" s="3" t="str">
        <f t="shared" si="106"/>
        <v/>
      </c>
      <c r="H122" s="3" t="str">
        <f t="shared" si="106"/>
        <v/>
      </c>
      <c r="I122" s="3" t="str">
        <f t="shared" si="106"/>
        <v/>
      </c>
      <c r="J122" s="3" t="str">
        <f t="shared" si="106"/>
        <v/>
      </c>
      <c r="K122" s="3" t="str">
        <f t="shared" si="106"/>
        <v/>
      </c>
      <c r="L122" s="3"/>
      <c r="M122" s="3"/>
      <c r="N122" s="3"/>
      <c r="O122" s="3"/>
      <c r="P122" s="3"/>
      <c r="Q122" s="3"/>
      <c r="S122" s="1">
        <f t="shared" si="94"/>
        <v>15</v>
      </c>
    </row>
    <row r="123" spans="1:19">
      <c r="A123" s="9" t="str">
        <f t="shared" si="90"/>
        <v>2021Q4</v>
      </c>
      <c r="B123" s="3">
        <f t="shared" ref="B123:K123" si="107">IF(B102="","",IFERROR(B102/((B$107-B$106)*$S20),0))</f>
        <v>22207.719929914489</v>
      </c>
      <c r="C123" s="3">
        <f t="shared" si="107"/>
        <v>22207.719929914481</v>
      </c>
      <c r="D123" s="3" t="str">
        <f t="shared" si="107"/>
        <v/>
      </c>
      <c r="E123" s="3" t="str">
        <f t="shared" si="107"/>
        <v/>
      </c>
      <c r="F123" s="3" t="str">
        <f t="shared" si="107"/>
        <v/>
      </c>
      <c r="G123" s="3" t="str">
        <f t="shared" si="107"/>
        <v/>
      </c>
      <c r="H123" s="3" t="str">
        <f t="shared" si="107"/>
        <v/>
      </c>
      <c r="I123" s="3" t="str">
        <f t="shared" si="107"/>
        <v/>
      </c>
      <c r="J123" s="3" t="str">
        <f t="shared" si="107"/>
        <v/>
      </c>
      <c r="K123" s="3" t="str">
        <f t="shared" si="107"/>
        <v/>
      </c>
      <c r="L123" s="3"/>
      <c r="M123" s="3"/>
      <c r="N123" s="3"/>
      <c r="O123" s="3"/>
      <c r="P123" s="3"/>
      <c r="Q123" s="3"/>
      <c r="S123" s="1">
        <f t="shared" si="94"/>
        <v>16</v>
      </c>
    </row>
    <row r="124" spans="1:19">
      <c r="B124" s="3"/>
      <c r="C124" s="3"/>
      <c r="D124" s="3"/>
      <c r="E124" s="3"/>
      <c r="F124" s="3"/>
      <c r="G124" s="3"/>
      <c r="H124" s="3"/>
      <c r="I124" s="3"/>
      <c r="J124" s="3"/>
      <c r="K124" s="3"/>
      <c r="L124" s="3"/>
      <c r="M124" s="3"/>
      <c r="N124" s="3"/>
      <c r="O124" s="3"/>
      <c r="P124" s="3"/>
      <c r="Q124" s="3"/>
      <c r="S124" s="1">
        <f t="shared" si="94"/>
        <v>17</v>
      </c>
    </row>
    <row r="125" spans="1:19">
      <c r="B125" s="3" t="str">
        <f>TEXT(B127,"0%")&amp;"-"&amp;TEXT(B128,"0%")</f>
        <v>0%-50%</v>
      </c>
      <c r="C125" s="3" t="str">
        <f t="shared" ref="C125:K125" si="108">TEXT(C127,"0%")&amp;"-"&amp;TEXT(C128,"0%")</f>
        <v>50%-60%</v>
      </c>
      <c r="D125" s="3" t="str">
        <f t="shared" si="108"/>
        <v>60%-70%</v>
      </c>
      <c r="E125" s="3" t="str">
        <f t="shared" si="108"/>
        <v>70%-80%</v>
      </c>
      <c r="F125" s="3" t="str">
        <f t="shared" si="108"/>
        <v>80%-90%</v>
      </c>
      <c r="G125" s="3" t="str">
        <f t="shared" si="108"/>
        <v>90%-95%</v>
      </c>
      <c r="H125" s="3" t="str">
        <f t="shared" si="108"/>
        <v>95%-97%</v>
      </c>
      <c r="I125" s="3" t="str">
        <f t="shared" si="108"/>
        <v>97%-98%</v>
      </c>
      <c r="J125" s="3" t="str">
        <f t="shared" si="108"/>
        <v>98%-99%</v>
      </c>
      <c r="K125" s="3" t="str">
        <f t="shared" si="108"/>
        <v>99%-100%</v>
      </c>
      <c r="L125" s="3"/>
      <c r="M125" s="3"/>
      <c r="N125" s="3"/>
      <c r="O125" s="3"/>
      <c r="P125" s="3"/>
      <c r="Q125" s="3"/>
    </row>
    <row r="126" spans="1:19">
      <c r="B126" s="84" t="str">
        <f>B105</f>
        <v>Operational time bands</v>
      </c>
      <c r="C126" s="5"/>
      <c r="D126" s="5"/>
      <c r="E126" s="5"/>
      <c r="F126" s="5"/>
      <c r="G126" s="5"/>
      <c r="H126" s="5"/>
      <c r="I126" s="5"/>
      <c r="J126" s="5"/>
      <c r="K126" s="6"/>
      <c r="L126" s="3"/>
      <c r="M126" s="3"/>
      <c r="N126" s="3"/>
      <c r="O126" s="3"/>
      <c r="P126" s="3"/>
      <c r="Q126" s="3"/>
    </row>
    <row r="127" spans="1:19">
      <c r="B127" s="85">
        <f t="shared" ref="B127:K127" si="109">B106</f>
        <v>0</v>
      </c>
      <c r="C127" s="85">
        <f t="shared" si="109"/>
        <v>0.5</v>
      </c>
      <c r="D127" s="85">
        <f t="shared" si="109"/>
        <v>0.6</v>
      </c>
      <c r="E127" s="85">
        <f t="shared" si="109"/>
        <v>0.7</v>
      </c>
      <c r="F127" s="85">
        <f t="shared" si="109"/>
        <v>0.8</v>
      </c>
      <c r="G127" s="85">
        <f t="shared" si="109"/>
        <v>0.9</v>
      </c>
      <c r="H127" s="85">
        <f t="shared" si="109"/>
        <v>0.95</v>
      </c>
      <c r="I127" s="85">
        <f t="shared" si="109"/>
        <v>0.97</v>
      </c>
      <c r="J127" s="85">
        <f t="shared" si="109"/>
        <v>0.98</v>
      </c>
      <c r="K127" s="85">
        <f t="shared" si="109"/>
        <v>0.99</v>
      </c>
      <c r="L127" s="3"/>
      <c r="M127" s="3"/>
      <c r="N127" s="3"/>
      <c r="O127" s="3"/>
      <c r="P127" s="3"/>
      <c r="Q127" s="3"/>
    </row>
    <row r="128" spans="1:19">
      <c r="B128" s="85">
        <f t="shared" ref="B128:K128" si="110">B107</f>
        <v>0.5</v>
      </c>
      <c r="C128" s="85">
        <f t="shared" si="110"/>
        <v>0.6</v>
      </c>
      <c r="D128" s="85">
        <f t="shared" si="110"/>
        <v>0.7</v>
      </c>
      <c r="E128" s="85">
        <f t="shared" si="110"/>
        <v>0.8</v>
      </c>
      <c r="F128" s="85">
        <f t="shared" si="110"/>
        <v>0.9</v>
      </c>
      <c r="G128" s="85">
        <f t="shared" si="110"/>
        <v>0.95</v>
      </c>
      <c r="H128" s="85">
        <f t="shared" si="110"/>
        <v>0.97</v>
      </c>
      <c r="I128" s="85">
        <f t="shared" si="110"/>
        <v>0.98</v>
      </c>
      <c r="J128" s="85">
        <f t="shared" si="110"/>
        <v>0.99</v>
      </c>
      <c r="K128" s="85">
        <f t="shared" si="110"/>
        <v>1</v>
      </c>
      <c r="L128" s="1" t="s">
        <v>38</v>
      </c>
      <c r="M128" s="1" t="str">
        <f>"post-"&amp;TEXT(G127,"0%")</f>
        <v>post-90%</v>
      </c>
    </row>
    <row r="129" spans="1:17">
      <c r="A129" s="1" t="s">
        <v>190</v>
      </c>
      <c r="B129" s="3">
        <f>AVERAGE(B108:B123)</f>
        <v>16006.510365900818</v>
      </c>
      <c r="C129" s="3">
        <f t="shared" ref="C129:K129" si="111">AVERAGE(C108:C123)</f>
        <v>15867.097429095164</v>
      </c>
      <c r="D129" s="3">
        <f t="shared" si="111"/>
        <v>25613.272041170501</v>
      </c>
      <c r="E129" s="3">
        <f t="shared" si="111"/>
        <v>31575.366883001414</v>
      </c>
      <c r="F129" s="3">
        <f t="shared" si="111"/>
        <v>7549.1581107154798</v>
      </c>
      <c r="G129" s="3">
        <f t="shared" si="111"/>
        <v>-1676.9711269454463</v>
      </c>
      <c r="H129" s="3">
        <f t="shared" si="111"/>
        <v>-799.52914377013155</v>
      </c>
      <c r="I129" s="3">
        <f t="shared" si="111"/>
        <v>-874.62637564700879</v>
      </c>
      <c r="J129" s="3">
        <f t="shared" si="111"/>
        <v>-763.82772679086372</v>
      </c>
      <c r="K129" s="3">
        <f t="shared" si="111"/>
        <v>-918.68500898868012</v>
      </c>
      <c r="L129" s="3">
        <f t="shared" ref="L129:L135" si="112">SUM(B129:K129)</f>
        <v>91577.765447741214</v>
      </c>
      <c r="M129" s="3">
        <f>SUM(G129:K129)</f>
        <v>-5033.6393821421307</v>
      </c>
      <c r="N129" s="3"/>
      <c r="O129" s="3"/>
      <c r="P129" s="3"/>
      <c r="Q129" s="3"/>
    </row>
    <row r="130" spans="1:17" hidden="1" outlineLevel="1">
      <c r="A130" s="1" t="s">
        <v>49</v>
      </c>
      <c r="B130" s="3"/>
      <c r="C130" s="3"/>
      <c r="D130" s="3"/>
      <c r="E130" s="3"/>
      <c r="F130" s="3"/>
      <c r="G130" s="3"/>
      <c r="H130" s="3"/>
      <c r="I130" s="3"/>
      <c r="J130" s="3"/>
      <c r="K130" s="3"/>
      <c r="L130" s="3">
        <f t="shared" si="112"/>
        <v>0</v>
      </c>
      <c r="M130" s="3">
        <f t="shared" ref="M130:M135" si="113">SUM(G130:K130)</f>
        <v>0</v>
      </c>
      <c r="N130" s="3"/>
      <c r="O130" s="3"/>
      <c r="P130" s="3"/>
      <c r="Q130" s="3"/>
    </row>
    <row r="131" spans="1:17" collapsed="1">
      <c r="A131" s="1" t="s">
        <v>191</v>
      </c>
      <c r="B131" s="3">
        <f>AVERAGE(B120:B123)</f>
        <v>15566.639306538367</v>
      </c>
      <c r="C131" s="3">
        <f>AVERAGE(C120:C123)</f>
        <v>15566.639306538367</v>
      </c>
      <c r="D131" s="3">
        <f>AVERAGE(D119:D122)</f>
        <v>21334.13988426049</v>
      </c>
      <c r="E131" s="3">
        <f>AVERAGE(E119:E122)</f>
        <v>42594.280714504639</v>
      </c>
      <c r="F131" s="3">
        <f>AVERAGE(F118:F121)</f>
        <v>23607.866230214662</v>
      </c>
      <c r="G131" s="3">
        <f>AVERAGE(G116:G119)</f>
        <v>-1167.8525791055749</v>
      </c>
      <c r="H131" s="3">
        <f>AVERAGE(H116:H119)</f>
        <v>-81.754814835716459</v>
      </c>
      <c r="I131" s="3">
        <f>AVERAGE(I116:I119)</f>
        <v>-81.754814835717355</v>
      </c>
      <c r="J131" s="3">
        <f>AVERAGE(J115:J118)</f>
        <v>536.31996998428531</v>
      </c>
      <c r="K131" s="3">
        <f>AVERAGE(K115:K118)</f>
        <v>-1834.8962442312447</v>
      </c>
      <c r="L131" s="3">
        <f t="shared" si="112"/>
        <v>116039.62695903254</v>
      </c>
      <c r="M131" s="3">
        <f t="shared" si="113"/>
        <v>-2629.9384830239678</v>
      </c>
      <c r="N131" s="3"/>
      <c r="O131" s="3"/>
      <c r="P131" s="3"/>
      <c r="Q131" s="3"/>
    </row>
    <row r="132" spans="1:17">
      <c r="A132" s="1" t="s">
        <v>192</v>
      </c>
      <c r="B132" s="3">
        <f>AVERAGE(B116:B123)</f>
        <v>16385.241343083533</v>
      </c>
      <c r="C132" s="3">
        <f>AVERAGE(C116:C123)</f>
        <v>16345.54767629139</v>
      </c>
      <c r="D132" s="3">
        <f>AVERAGE(D115:D122)</f>
        <v>26054.173289981572</v>
      </c>
      <c r="E132" s="3">
        <f>AVERAGE(E115:E122)</f>
        <v>42936.158971469202</v>
      </c>
      <c r="F132" s="3">
        <f>AVERAGE(F114:F121)</f>
        <v>11960.295750709012</v>
      </c>
      <c r="G132" s="3">
        <f>AVERAGE(G112:G119)</f>
        <v>-2935.9062201584384</v>
      </c>
      <c r="H132" s="3">
        <f>AVERAGE(H112:H119)</f>
        <v>-27.449151344660343</v>
      </c>
      <c r="I132" s="3">
        <f>AVERAGE(I112:I119)</f>
        <v>-1474.5690917521822</v>
      </c>
      <c r="J132" s="3">
        <f>AVERAGE(J111:J118)</f>
        <v>-1218.821481997227</v>
      </c>
      <c r="K132" s="3">
        <f>AVERAGE(K111:K118)</f>
        <v>-2330.5528559916293</v>
      </c>
      <c r="L132" s="3">
        <f t="shared" si="112"/>
        <v>105694.11823029058</v>
      </c>
      <c r="M132" s="3">
        <f t="shared" si="113"/>
        <v>-7987.2988012441374</v>
      </c>
      <c r="N132" s="3"/>
      <c r="O132" s="3"/>
      <c r="P132" s="3"/>
      <c r="Q132" s="3"/>
    </row>
    <row r="133" spans="1:17" hidden="1" outlineLevel="1">
      <c r="B133" s="3"/>
      <c r="C133" s="3"/>
      <c r="D133" s="3"/>
      <c r="E133" s="3"/>
      <c r="F133" s="3"/>
      <c r="G133" s="3"/>
      <c r="H133" s="3"/>
      <c r="I133" s="3"/>
      <c r="J133" s="3"/>
      <c r="K133" s="3"/>
      <c r="L133" s="3">
        <f t="shared" si="112"/>
        <v>0</v>
      </c>
      <c r="M133" s="3">
        <f t="shared" si="113"/>
        <v>0</v>
      </c>
      <c r="N133" s="3"/>
      <c r="O133" s="3"/>
      <c r="P133" s="3"/>
      <c r="Q133" s="3"/>
    </row>
    <row r="134" spans="1:17" collapsed="1">
      <c r="A134" s="1" t="s">
        <v>52</v>
      </c>
      <c r="B134" s="3">
        <f>TREND(B$108:B123,$S$108:$S123,$S124)</f>
        <v>17910.712095396386</v>
      </c>
      <c r="C134" s="3">
        <f>TREND(C$108:C123,$S$108:$S123,$S124)</f>
        <v>17348.211191539947</v>
      </c>
      <c r="D134" s="3">
        <f>TREND(D$108:D122,$S$108:$S122,$S123)</f>
        <v>21664.534842807418</v>
      </c>
      <c r="E134" s="3">
        <f>TREND(E$108:E122,$S$108:$S122,$S123)</f>
        <v>49702.263783460796</v>
      </c>
      <c r="F134" s="3">
        <f>TREND(F$108:F121,$S$108:$S121,$S122)</f>
        <v>20508.559425330885</v>
      </c>
      <c r="G134" s="3">
        <f>TREND(G$108:G119,$S$108:$S119,$S120)</f>
        <v>-4664.7966066019717</v>
      </c>
      <c r="H134" s="3">
        <f>TREND(H$108:H119,$S$108:$S119,$S120)</f>
        <v>1306.6950057231838</v>
      </c>
      <c r="I134" s="3">
        <f>TREND(I$108:I119,$S$108:$S119,$S120)</f>
        <v>-367.89236467056583</v>
      </c>
      <c r="J134" s="3">
        <f>TREND(J$108:J118,$S$108:$S118,$S119)</f>
        <v>-716.01339264339435</v>
      </c>
      <c r="K134" s="3">
        <f>TREND(K$108:K118,$S$108:$S118,$S119)</f>
        <v>-4179.8152054734655</v>
      </c>
      <c r="L134" s="3">
        <f t="shared" si="112"/>
        <v>118512.45877486923</v>
      </c>
      <c r="M134" s="3">
        <f t="shared" si="113"/>
        <v>-8621.8225636662137</v>
      </c>
      <c r="N134" s="3"/>
      <c r="O134" s="3"/>
      <c r="P134" s="3"/>
      <c r="Q134" s="3"/>
    </row>
    <row r="135" spans="1:17">
      <c r="A135" s="1" t="s">
        <v>53</v>
      </c>
      <c r="B135" s="58">
        <v>16000</v>
      </c>
      <c r="C135" s="58">
        <v>16000</v>
      </c>
      <c r="D135" s="58">
        <v>22000</v>
      </c>
      <c r="E135" s="58">
        <v>45000</v>
      </c>
      <c r="F135" s="58">
        <v>23000</v>
      </c>
      <c r="G135" s="58">
        <v>-1500</v>
      </c>
      <c r="H135" s="58">
        <v>-1000</v>
      </c>
      <c r="I135" s="58">
        <v>-1000</v>
      </c>
      <c r="J135" s="58">
        <v>-1000</v>
      </c>
      <c r="K135" s="58">
        <v>-2000</v>
      </c>
      <c r="L135" s="3">
        <f t="shared" si="112"/>
        <v>115500</v>
      </c>
      <c r="M135" s="3">
        <f t="shared" si="113"/>
        <v>-6500</v>
      </c>
    </row>
    <row r="165" spans="1:17">
      <c r="A165" s="17" t="s">
        <v>193</v>
      </c>
    </row>
    <row r="166" spans="1:17">
      <c r="B166" s="1" t="str">
        <f>PRP_NCL_fin!B81</f>
        <v>Development quarter</v>
      </c>
    </row>
    <row r="167" spans="1:17">
      <c r="A167" s="4" t="str">
        <f>PRP_NCL_fin!A82</f>
        <v>Accident quarter</v>
      </c>
      <c r="B167" s="5">
        <f>PRP_NCL_fin!B82</f>
        <v>0</v>
      </c>
      <c r="C167" s="5">
        <f>PRP_NCL_fin!C82</f>
        <v>1</v>
      </c>
      <c r="D167" s="5">
        <f>PRP_NCL_fin!D82</f>
        <v>2</v>
      </c>
      <c r="E167" s="5">
        <f>PRP_NCL_fin!E82</f>
        <v>3</v>
      </c>
      <c r="F167" s="5">
        <f>PRP_NCL_fin!F82</f>
        <v>4</v>
      </c>
      <c r="G167" s="5">
        <f>PRP_NCL_fin!G82</f>
        <v>5</v>
      </c>
      <c r="H167" s="5">
        <f>PRP_NCL_fin!H82</f>
        <v>6</v>
      </c>
      <c r="I167" s="5">
        <f>PRP_NCL_fin!I82</f>
        <v>7</v>
      </c>
      <c r="J167" s="5">
        <f>PRP_NCL_fin!J82</f>
        <v>8</v>
      </c>
      <c r="K167" s="5">
        <f>PRP_NCL_fin!K82</f>
        <v>9</v>
      </c>
      <c r="L167" s="5">
        <f>PRP_NCL_fin!L82</f>
        <v>10</v>
      </c>
      <c r="M167" s="5">
        <f>PRP_NCL_fin!M82</f>
        <v>11</v>
      </c>
      <c r="N167" s="5">
        <f>PRP_NCL_fin!N82</f>
        <v>12</v>
      </c>
      <c r="O167" s="5">
        <f>PRP_NCL_fin!O82</f>
        <v>13</v>
      </c>
      <c r="P167" s="5">
        <f>PRP_NCL_fin!P82</f>
        <v>14</v>
      </c>
      <c r="Q167" s="6">
        <f>PRP_NCL_fin!Q82</f>
        <v>15</v>
      </c>
    </row>
    <row r="168" spans="1:17">
      <c r="A168" s="7" t="str">
        <f>PRP_NCL_fin!A83</f>
        <v>2018Q1</v>
      </c>
      <c r="B168" s="45">
        <f>PRP_NCL_fin!B83/$S5</f>
        <v>0.61148325358851674</v>
      </c>
      <c r="C168" s="45">
        <f>PRP_NCL_fin!C83/$S5</f>
        <v>0.16842105263157894</v>
      </c>
      <c r="D168" s="45">
        <f>PRP_NCL_fin!D83/$S5</f>
        <v>6.0287081339712917E-2</v>
      </c>
      <c r="E168" s="45">
        <f>PRP_NCL_fin!E83/$S5</f>
        <v>7.4641148325358855E-2</v>
      </c>
      <c r="F168" s="45">
        <f>PRP_NCL_fin!F83/$S5</f>
        <v>1.7224880382775119E-2</v>
      </c>
      <c r="G168" s="45">
        <f>PRP_NCL_fin!G83/$S5</f>
        <v>6.7942583732057416E-2</v>
      </c>
      <c r="H168" s="45">
        <f>PRP_NCL_fin!H83/$S5</f>
        <v>0</v>
      </c>
      <c r="I168" s="45">
        <f>PRP_NCL_fin!I83/$S5</f>
        <v>0</v>
      </c>
      <c r="J168" s="45">
        <f>PRP_NCL_fin!J83/$S5</f>
        <v>0</v>
      </c>
      <c r="K168" s="45">
        <f>PRP_NCL_fin!K83/$S5</f>
        <v>0</v>
      </c>
      <c r="L168" s="45">
        <f>PRP_NCL_fin!L83/$S5</f>
        <v>0</v>
      </c>
      <c r="M168" s="45">
        <f>PRP_NCL_fin!M83/$S5</f>
        <v>0</v>
      </c>
      <c r="N168" s="45">
        <f>PRP_NCL_fin!N83/$S5</f>
        <v>0</v>
      </c>
      <c r="O168" s="45">
        <f>PRP_NCL_fin!O83/$S5</f>
        <v>0</v>
      </c>
      <c r="P168" s="45">
        <f>PRP_NCL_fin!P83/$S5</f>
        <v>0</v>
      </c>
      <c r="Q168" s="50">
        <f>PRP_NCL_fin!Q83/$S5</f>
        <v>0</v>
      </c>
    </row>
    <row r="169" spans="1:17">
      <c r="A169" s="8" t="str">
        <f>PRP_NCL_fin!A84</f>
        <v>2018Q2</v>
      </c>
      <c r="B169" s="45">
        <f>PRP_NCL_fin!B84/$S6</f>
        <v>0.51034482758620692</v>
      </c>
      <c r="C169" s="45">
        <f>PRP_NCL_fin!C84/$S6</f>
        <v>0.25221674876847289</v>
      </c>
      <c r="D169" s="45">
        <f>PRP_NCL_fin!D84/$S6</f>
        <v>3.0541871921182268E-2</v>
      </c>
      <c r="E169" s="45">
        <f>PRP_NCL_fin!E84/$S6</f>
        <v>0.11724137931034483</v>
      </c>
      <c r="F169" s="45">
        <f>PRP_NCL_fin!F84/$S6</f>
        <v>5.123152709359606E-2</v>
      </c>
      <c r="G169" s="45">
        <f>PRP_NCL_fin!G84/$S6</f>
        <v>8.8669950738916262E-3</v>
      </c>
      <c r="H169" s="45">
        <f>PRP_NCL_fin!H84/$S6</f>
        <v>2.9556650246305417E-2</v>
      </c>
      <c r="I169" s="45">
        <f>PRP_NCL_fin!I84/$S6</f>
        <v>0</v>
      </c>
      <c r="J169" s="45">
        <f>PRP_NCL_fin!J84/$S6</f>
        <v>0</v>
      </c>
      <c r="K169" s="45">
        <f>PRP_NCL_fin!K84/$S6</f>
        <v>0</v>
      </c>
      <c r="L169" s="45">
        <f>PRP_NCL_fin!L84/$S6</f>
        <v>0</v>
      </c>
      <c r="M169" s="45">
        <f>PRP_NCL_fin!M84/$S6</f>
        <v>0</v>
      </c>
      <c r="N169" s="45">
        <f>PRP_NCL_fin!N84/$S6</f>
        <v>0</v>
      </c>
      <c r="O169" s="45">
        <f>PRP_NCL_fin!O84/$S6</f>
        <v>0</v>
      </c>
      <c r="P169" s="50">
        <f>PRP_NCL_fin!P84/$S6</f>
        <v>0</v>
      </c>
      <c r="Q169" s="93">
        <f>PRP_NCL_fin!Q84/$S6</f>
        <v>0</v>
      </c>
    </row>
    <row r="170" spans="1:17">
      <c r="A170" s="8" t="str">
        <f>PRP_NCL_fin!A85</f>
        <v>2018Q3</v>
      </c>
      <c r="B170" s="45">
        <f>PRP_NCL_fin!B85/$S7</f>
        <v>0.52264492753623193</v>
      </c>
      <c r="C170" s="45">
        <f>PRP_NCL_fin!C85/$S7</f>
        <v>0.24003623188405798</v>
      </c>
      <c r="D170" s="45">
        <f>PRP_NCL_fin!D85/$S7</f>
        <v>8.6956521739130432E-2</v>
      </c>
      <c r="E170" s="45">
        <f>PRP_NCL_fin!E85/$S7</f>
        <v>5.434782608695652E-2</v>
      </c>
      <c r="F170" s="45">
        <f>PRP_NCL_fin!F85/$S7</f>
        <v>9.6014492753623185E-2</v>
      </c>
      <c r="G170" s="45">
        <f>PRP_NCL_fin!G85/$S7</f>
        <v>0</v>
      </c>
      <c r="H170" s="45">
        <f>PRP_NCL_fin!H85/$S7</f>
        <v>0</v>
      </c>
      <c r="I170" s="45">
        <f>PRP_NCL_fin!I85/$S7</f>
        <v>0</v>
      </c>
      <c r="J170" s="45">
        <f>PRP_NCL_fin!J85/$S7</f>
        <v>0</v>
      </c>
      <c r="K170" s="45">
        <f>PRP_NCL_fin!K85/$S7</f>
        <v>0</v>
      </c>
      <c r="L170" s="45">
        <f>PRP_NCL_fin!L85/$S7</f>
        <v>0</v>
      </c>
      <c r="M170" s="45">
        <f>PRP_NCL_fin!M85/$S7</f>
        <v>0</v>
      </c>
      <c r="N170" s="45">
        <f>PRP_NCL_fin!N85/$S7</f>
        <v>0</v>
      </c>
      <c r="O170" s="50">
        <f>PRP_NCL_fin!O85/$S7</f>
        <v>0</v>
      </c>
      <c r="P170" s="94">
        <f>PRP_NCL_fin!P85/$S7</f>
        <v>0</v>
      </c>
      <c r="Q170" s="95">
        <f>PRP_NCL_fin!Q85/$S7</f>
        <v>0</v>
      </c>
    </row>
    <row r="171" spans="1:17">
      <c r="A171" s="8" t="str">
        <f>PRP_NCL_fin!A86</f>
        <v>2018Q4</v>
      </c>
      <c r="B171" s="45">
        <f>PRP_NCL_fin!B86/$S8</f>
        <v>0.61533665835411466</v>
      </c>
      <c r="C171" s="45">
        <f>PRP_NCL_fin!C86/$S8</f>
        <v>0.10660847880299251</v>
      </c>
      <c r="D171" s="45">
        <f>PRP_NCL_fin!D86/$S8</f>
        <v>6.0473815461346635E-2</v>
      </c>
      <c r="E171" s="45">
        <f>PRP_NCL_fin!E86/$S8</f>
        <v>9.788029925187032E-2</v>
      </c>
      <c r="F171" s="45">
        <f>PRP_NCL_fin!F86/$S8</f>
        <v>6.6084788029925193E-2</v>
      </c>
      <c r="G171" s="45">
        <f>PRP_NCL_fin!G86/$S8</f>
        <v>3.7406483790523692E-2</v>
      </c>
      <c r="H171" s="45">
        <f>PRP_NCL_fin!H86/$S8</f>
        <v>1.6209476309226933E-2</v>
      </c>
      <c r="I171" s="45">
        <f>PRP_NCL_fin!I86/$S8</f>
        <v>0</v>
      </c>
      <c r="J171" s="45">
        <f>PRP_NCL_fin!J86/$S8</f>
        <v>0</v>
      </c>
      <c r="K171" s="45">
        <f>PRP_NCL_fin!K86/$S8</f>
        <v>0</v>
      </c>
      <c r="L171" s="45">
        <f>PRP_NCL_fin!L86/$S8</f>
        <v>0</v>
      </c>
      <c r="M171" s="45">
        <f>PRP_NCL_fin!M86/$S8</f>
        <v>0</v>
      </c>
      <c r="N171" s="50">
        <f>PRP_NCL_fin!N86/$S8</f>
        <v>0</v>
      </c>
      <c r="O171" s="94">
        <f>PRP_NCL_fin!O86/$S8</f>
        <v>0</v>
      </c>
      <c r="P171" s="94">
        <f>PRP_NCL_fin!P86/$S8</f>
        <v>0</v>
      </c>
      <c r="Q171" s="95">
        <f>PRP_NCL_fin!Q86/$S8</f>
        <v>0</v>
      </c>
    </row>
    <row r="172" spans="1:17">
      <c r="A172" s="8" t="str">
        <f>PRP_NCL_fin!A87</f>
        <v>2019Q1</v>
      </c>
      <c r="B172" s="45">
        <f>PRP_NCL_fin!B87/$S9</f>
        <v>0.49321628092577813</v>
      </c>
      <c r="C172" s="45">
        <f>PRP_NCL_fin!C87/$S9</f>
        <v>0.31444533120510776</v>
      </c>
      <c r="D172" s="45">
        <f>PRP_NCL_fin!D87/$S9</f>
        <v>4.7885075818036712E-3</v>
      </c>
      <c r="E172" s="45">
        <f>PRP_NCL_fin!E87/$S9</f>
        <v>9.4972067039106142E-2</v>
      </c>
      <c r="F172" s="45">
        <f>PRP_NCL_fin!F87/$S9</f>
        <v>5.9856344772545887E-2</v>
      </c>
      <c r="G172" s="45">
        <f>PRP_NCL_fin!G87/$S9</f>
        <v>3.2721468475658419E-2</v>
      </c>
      <c r="H172" s="45">
        <f>PRP_NCL_fin!H87/$S9</f>
        <v>0</v>
      </c>
      <c r="I172" s="45">
        <f>PRP_NCL_fin!I87/$S9</f>
        <v>0</v>
      </c>
      <c r="J172" s="45">
        <f>PRP_NCL_fin!J87/$S9</f>
        <v>0</v>
      </c>
      <c r="K172" s="45">
        <f>PRP_NCL_fin!K87/$S9</f>
        <v>0</v>
      </c>
      <c r="L172" s="45">
        <f>PRP_NCL_fin!L87/$S9</f>
        <v>0</v>
      </c>
      <c r="M172" s="50">
        <f>PRP_NCL_fin!M87/$S9</f>
        <v>0</v>
      </c>
      <c r="N172" s="94">
        <f>PRP_NCL_fin!N87/$S9</f>
        <v>0</v>
      </c>
      <c r="O172" s="94">
        <f>PRP_NCL_fin!O87/$S9</f>
        <v>0</v>
      </c>
      <c r="P172" s="94">
        <f>PRP_NCL_fin!P87/$S9</f>
        <v>0</v>
      </c>
      <c r="Q172" s="95">
        <f>PRP_NCL_fin!Q87/$S9</f>
        <v>0</v>
      </c>
    </row>
    <row r="173" spans="1:17">
      <c r="A173" s="8" t="str">
        <f>PRP_NCL_fin!A88</f>
        <v>2019Q2</v>
      </c>
      <c r="B173" s="45">
        <f>PRP_NCL_fin!B88/$S10</f>
        <v>0.35347432024169184</v>
      </c>
      <c r="C173" s="45">
        <f>PRP_NCL_fin!C88/$S10</f>
        <v>0.36253776435045315</v>
      </c>
      <c r="D173" s="45">
        <f>PRP_NCL_fin!D88/$S10</f>
        <v>0.13897280966767372</v>
      </c>
      <c r="E173" s="45">
        <f>PRP_NCL_fin!E88/$S10</f>
        <v>5.4380664652567974E-2</v>
      </c>
      <c r="F173" s="45">
        <f>PRP_NCL_fin!F88/$S10</f>
        <v>5.2870090634441085E-2</v>
      </c>
      <c r="G173" s="45">
        <f>PRP_NCL_fin!G88/$S10</f>
        <v>3.7764350453172203E-2</v>
      </c>
      <c r="H173" s="45">
        <f>PRP_NCL_fin!H88/$S10</f>
        <v>0</v>
      </c>
      <c r="I173" s="45">
        <f>PRP_NCL_fin!I88/$S10</f>
        <v>0</v>
      </c>
      <c r="J173" s="45">
        <f>PRP_NCL_fin!J88/$S10</f>
        <v>0</v>
      </c>
      <c r="K173" s="45">
        <f>PRP_NCL_fin!K88/$S10</f>
        <v>0</v>
      </c>
      <c r="L173" s="50">
        <f>PRP_NCL_fin!L88/$S10</f>
        <v>0</v>
      </c>
      <c r="M173" s="94">
        <f>PRP_NCL_fin!M88/$S10</f>
        <v>0</v>
      </c>
      <c r="N173" s="94">
        <f>PRP_NCL_fin!N88/$S10</f>
        <v>0</v>
      </c>
      <c r="O173" s="94">
        <f>PRP_NCL_fin!O88/$S10</f>
        <v>0</v>
      </c>
      <c r="P173" s="94">
        <f>PRP_NCL_fin!P88/$S10</f>
        <v>0</v>
      </c>
      <c r="Q173" s="95">
        <f>PRP_NCL_fin!Q88/$S10</f>
        <v>0</v>
      </c>
    </row>
    <row r="174" spans="1:17">
      <c r="A174" s="8" t="str">
        <f>PRP_NCL_fin!A89</f>
        <v>2019Q3</v>
      </c>
      <c r="B174" s="45">
        <f>PRP_NCL_fin!B89/$S11</f>
        <v>0.65528281750266804</v>
      </c>
      <c r="C174" s="45">
        <f>PRP_NCL_fin!C89/$S11</f>
        <v>0.16862326574172892</v>
      </c>
      <c r="D174" s="45">
        <f>PRP_NCL_fin!D89/$S11</f>
        <v>5.6029882604055496E-2</v>
      </c>
      <c r="E174" s="45">
        <f>PRP_NCL_fin!E89/$S11</f>
        <v>5.1227321237993596E-2</v>
      </c>
      <c r="F174" s="45">
        <f>PRP_NCL_fin!F89/$S11</f>
        <v>3.1483457844183563E-2</v>
      </c>
      <c r="G174" s="45">
        <f>PRP_NCL_fin!G89/$S11</f>
        <v>3.7353255069370331E-2</v>
      </c>
      <c r="H174" s="45">
        <f>PRP_NCL_fin!H89/$S11</f>
        <v>0</v>
      </c>
      <c r="I174" s="45">
        <f>PRP_NCL_fin!I89/$S11</f>
        <v>0</v>
      </c>
      <c r="J174" s="45">
        <f>PRP_NCL_fin!J89/$S11</f>
        <v>0</v>
      </c>
      <c r="K174" s="50">
        <f>PRP_NCL_fin!K89/$S11</f>
        <v>0</v>
      </c>
      <c r="L174" s="94">
        <f>PRP_NCL_fin!L89/$S11</f>
        <v>0</v>
      </c>
      <c r="M174" s="94">
        <f>PRP_NCL_fin!M89/$S11</f>
        <v>0</v>
      </c>
      <c r="N174" s="94">
        <f>PRP_NCL_fin!N89/$S11</f>
        <v>0</v>
      </c>
      <c r="O174" s="94">
        <f>PRP_NCL_fin!O89/$S11</f>
        <v>0</v>
      </c>
      <c r="P174" s="94">
        <f>PRP_NCL_fin!P89/$S11</f>
        <v>0</v>
      </c>
      <c r="Q174" s="95">
        <f>PRP_NCL_fin!Q89/$S11</f>
        <v>0</v>
      </c>
    </row>
    <row r="175" spans="1:17">
      <c r="A175" s="8" t="str">
        <f>PRP_NCL_fin!A90</f>
        <v>2019Q4</v>
      </c>
      <c r="B175" s="45">
        <f>PRP_NCL_fin!B90/$S12</f>
        <v>0.63702928870292885</v>
      </c>
      <c r="C175" s="45">
        <f>PRP_NCL_fin!C90/$S12</f>
        <v>0.10407949790794979</v>
      </c>
      <c r="D175" s="45">
        <f>PRP_NCL_fin!D90/$S12</f>
        <v>4.7071129707112969E-2</v>
      </c>
      <c r="E175" s="45">
        <f>PRP_NCL_fin!E90/$S12</f>
        <v>0.1365062761506276</v>
      </c>
      <c r="F175" s="45">
        <f>PRP_NCL_fin!F90/$S12</f>
        <v>5.1778242677824271E-2</v>
      </c>
      <c r="G175" s="45">
        <f>PRP_NCL_fin!G90/$S12</f>
        <v>2.3535564853556484E-2</v>
      </c>
      <c r="H175" s="45">
        <f>PRP_NCL_fin!H90/$S12</f>
        <v>0</v>
      </c>
      <c r="I175" s="45">
        <f>PRP_NCL_fin!I90/$S12</f>
        <v>0</v>
      </c>
      <c r="J175" s="50">
        <f>PRP_NCL_fin!J90/$S12</f>
        <v>0</v>
      </c>
      <c r="K175" s="94">
        <f>PRP_NCL_fin!K90/$S12</f>
        <v>0</v>
      </c>
      <c r="L175" s="94">
        <f>PRP_NCL_fin!L90/$S12</f>
        <v>0</v>
      </c>
      <c r="M175" s="94">
        <f>PRP_NCL_fin!M90/$S12</f>
        <v>0</v>
      </c>
      <c r="N175" s="94">
        <f>PRP_NCL_fin!N90/$S12</f>
        <v>0</v>
      </c>
      <c r="O175" s="94">
        <f>PRP_NCL_fin!O90/$S12</f>
        <v>0</v>
      </c>
      <c r="P175" s="94">
        <f>PRP_NCL_fin!P90/$S12</f>
        <v>0</v>
      </c>
      <c r="Q175" s="95">
        <f>PRP_NCL_fin!Q90/$S12</f>
        <v>0</v>
      </c>
    </row>
    <row r="176" spans="1:17">
      <c r="A176" s="8" t="str">
        <f>PRP_NCL_fin!A91</f>
        <v>2020Q1</v>
      </c>
      <c r="B176" s="45">
        <f>PRP_NCL_fin!B91/$S13</f>
        <v>0.54889249054565104</v>
      </c>
      <c r="C176" s="45">
        <f>PRP_NCL_fin!C91/$S13</f>
        <v>0.24851431658562939</v>
      </c>
      <c r="D176" s="45">
        <f>PRP_NCL_fin!D91/$S13</f>
        <v>9.6704484062668822E-2</v>
      </c>
      <c r="E176" s="45">
        <f>PRP_NCL_fin!E91/$S13</f>
        <v>2.6472177201512695E-2</v>
      </c>
      <c r="F176" s="45">
        <f>PRP_NCL_fin!F91/$S13</f>
        <v>6.6990815775256618E-2</v>
      </c>
      <c r="G176" s="45">
        <f>PRP_NCL_fin!G91/$S13</f>
        <v>0</v>
      </c>
      <c r="H176" s="45">
        <f>PRP_NCL_fin!H91/$S13</f>
        <v>1.242571582928147E-2</v>
      </c>
      <c r="I176" s="50">
        <f>PRP_NCL_fin!I91/$S13</f>
        <v>0</v>
      </c>
      <c r="J176" s="94">
        <f>PRP_NCL_fin!J91/$S13</f>
        <v>0</v>
      </c>
      <c r="K176" s="94">
        <f>PRP_NCL_fin!K91/$S13</f>
        <v>0</v>
      </c>
      <c r="L176" s="94">
        <f>PRP_NCL_fin!L91/$S13</f>
        <v>0</v>
      </c>
      <c r="M176" s="94">
        <f>PRP_NCL_fin!M91/$S13</f>
        <v>0</v>
      </c>
      <c r="N176" s="94">
        <f>PRP_NCL_fin!N91/$S13</f>
        <v>0</v>
      </c>
      <c r="O176" s="94">
        <f>PRP_NCL_fin!O91/$S13</f>
        <v>0</v>
      </c>
      <c r="P176" s="94">
        <f>PRP_NCL_fin!P91/$S13</f>
        <v>0</v>
      </c>
      <c r="Q176" s="95">
        <f>PRP_NCL_fin!Q91/$S13</f>
        <v>0</v>
      </c>
    </row>
    <row r="177" spans="1:109">
      <c r="A177" s="8" t="str">
        <f>PRP_NCL_fin!A92</f>
        <v>2020Q2</v>
      </c>
      <c r="B177" s="45">
        <f>PRP_NCL_fin!B92/$S14</f>
        <v>0.64599774520856823</v>
      </c>
      <c r="C177" s="45">
        <f>PRP_NCL_fin!C92/$S14</f>
        <v>0.15332581736189402</v>
      </c>
      <c r="D177" s="45">
        <f>PRP_NCL_fin!D92/$S14</f>
        <v>0.10935738444193913</v>
      </c>
      <c r="E177" s="45">
        <f>PRP_NCL_fin!E92/$S14</f>
        <v>2.9312288613303268E-2</v>
      </c>
      <c r="F177" s="45">
        <f>PRP_NCL_fin!F92/$S14</f>
        <v>6.2006764374295378E-2</v>
      </c>
      <c r="G177" s="45">
        <f>PRP_NCL_fin!G92/$S14</f>
        <v>0</v>
      </c>
      <c r="H177" s="50">
        <f>PRP_NCL_fin!H92/$S14</f>
        <v>0</v>
      </c>
      <c r="I177" s="94">
        <f>PRP_NCL_fin!I92/$S14</f>
        <v>0</v>
      </c>
      <c r="J177" s="94">
        <f>PRP_NCL_fin!J92/$S14</f>
        <v>0</v>
      </c>
      <c r="K177" s="94">
        <f>PRP_NCL_fin!K92/$S14</f>
        <v>0</v>
      </c>
      <c r="L177" s="94">
        <f>PRP_NCL_fin!L92/$S14</f>
        <v>0</v>
      </c>
      <c r="M177" s="94">
        <f>PRP_NCL_fin!M92/$S14</f>
        <v>0</v>
      </c>
      <c r="N177" s="94">
        <f>PRP_NCL_fin!N92/$S14</f>
        <v>0</v>
      </c>
      <c r="O177" s="94">
        <f>PRP_NCL_fin!O92/$S14</f>
        <v>0</v>
      </c>
      <c r="P177" s="94">
        <f>PRP_NCL_fin!P92/$S14</f>
        <v>0</v>
      </c>
      <c r="Q177" s="95">
        <f>PRP_NCL_fin!Q92/$S14</f>
        <v>0</v>
      </c>
    </row>
    <row r="178" spans="1:109">
      <c r="A178" s="8" t="str">
        <f>PRP_NCL_fin!A93</f>
        <v>2020Q3</v>
      </c>
      <c r="B178" s="45">
        <f>PRP_NCL_fin!B93/$S15</f>
        <v>0.69946808510638303</v>
      </c>
      <c r="C178" s="45">
        <f>PRP_NCL_fin!C93/$S15</f>
        <v>0.13120567375886524</v>
      </c>
      <c r="D178" s="45">
        <f>PRP_NCL_fin!D93/$S15</f>
        <v>7.6241134751773049E-2</v>
      </c>
      <c r="E178" s="45">
        <f>PRP_NCL_fin!E93/$S15</f>
        <v>3.0141843971631204E-2</v>
      </c>
      <c r="F178" s="45">
        <f>PRP_NCL_fin!F93/$S15</f>
        <v>6.2943262411347511E-2</v>
      </c>
      <c r="G178" s="50">
        <f>PRP_NCL_fin!G93/$S15</f>
        <v>0</v>
      </c>
      <c r="H178" s="94">
        <f>PRP_NCL_fin!H93/$S15</f>
        <v>0</v>
      </c>
      <c r="I178" s="94">
        <f>PRP_NCL_fin!I93/$S15</f>
        <v>0</v>
      </c>
      <c r="J178" s="94">
        <f>PRP_NCL_fin!J93/$S15</f>
        <v>0</v>
      </c>
      <c r="K178" s="94">
        <f>PRP_NCL_fin!K93/$S15</f>
        <v>0</v>
      </c>
      <c r="L178" s="94">
        <f>PRP_NCL_fin!L93/$S15</f>
        <v>0</v>
      </c>
      <c r="M178" s="94">
        <f>PRP_NCL_fin!M93/$S15</f>
        <v>0</v>
      </c>
      <c r="N178" s="94">
        <f>PRP_NCL_fin!N93/$S15</f>
        <v>0</v>
      </c>
      <c r="O178" s="94">
        <f>PRP_NCL_fin!O93/$S15</f>
        <v>0</v>
      </c>
      <c r="P178" s="94">
        <f>PRP_NCL_fin!P93/$S15</f>
        <v>0</v>
      </c>
      <c r="Q178" s="95">
        <f>PRP_NCL_fin!Q93/$S15</f>
        <v>0</v>
      </c>
    </row>
    <row r="179" spans="1:109">
      <c r="A179" s="8" t="str">
        <f>PRP_NCL_fin!A94</f>
        <v>2020Q4</v>
      </c>
      <c r="B179" s="45">
        <f>PRP_NCL_fin!B94/$S16</f>
        <v>0.67794404684450227</v>
      </c>
      <c r="C179" s="45">
        <f>PRP_NCL_fin!C94/$S16</f>
        <v>0.13077423552374756</v>
      </c>
      <c r="D179" s="45">
        <f>PRP_NCL_fin!D94/$S16</f>
        <v>7.7423552374756024E-2</v>
      </c>
      <c r="E179" s="45">
        <f>PRP_NCL_fin!E94/$S16</f>
        <v>5.9856864020819779E-2</v>
      </c>
      <c r="F179" s="50">
        <f>PRP_NCL_fin!F94/$S16</f>
        <v>3.9037085230969423E-2</v>
      </c>
      <c r="G179" s="94">
        <f>PRP_NCL_fin!G94/$S16</f>
        <v>7.4821080026024724E-3</v>
      </c>
      <c r="H179" s="94">
        <f>PRP_NCL_fin!H94/$S16</f>
        <v>7.4821080026024724E-3</v>
      </c>
      <c r="I179" s="94">
        <f>PRP_NCL_fin!I94/$S16</f>
        <v>0</v>
      </c>
      <c r="J179" s="94">
        <f>PRP_NCL_fin!J94/$S16</f>
        <v>0</v>
      </c>
      <c r="K179" s="94">
        <f>PRP_NCL_fin!K94/$S16</f>
        <v>0</v>
      </c>
      <c r="L179" s="94">
        <f>PRP_NCL_fin!L94/$S16</f>
        <v>0</v>
      </c>
      <c r="M179" s="94">
        <f>PRP_NCL_fin!M94/$S16</f>
        <v>0</v>
      </c>
      <c r="N179" s="94">
        <f>PRP_NCL_fin!N94/$S16</f>
        <v>0</v>
      </c>
      <c r="O179" s="94">
        <f>PRP_NCL_fin!O94/$S16</f>
        <v>0</v>
      </c>
      <c r="P179" s="94">
        <f>PRP_NCL_fin!P94/$S16</f>
        <v>0</v>
      </c>
      <c r="Q179" s="95">
        <f>PRP_NCL_fin!Q94/$S16</f>
        <v>0</v>
      </c>
    </row>
    <row r="180" spans="1:109">
      <c r="A180" s="8" t="str">
        <f>PRP_NCL_fin!A95</f>
        <v>2021Q1</v>
      </c>
      <c r="B180" s="45">
        <f>PRP_NCL_fin!B95/$S17</f>
        <v>0.80060882800608824</v>
      </c>
      <c r="C180" s="45">
        <f>PRP_NCL_fin!C95/$S17</f>
        <v>7.7625570776255703E-2</v>
      </c>
      <c r="D180" s="45">
        <f>PRP_NCL_fin!D95/$S17</f>
        <v>5.3272450532724502E-2</v>
      </c>
      <c r="E180" s="50">
        <f>PRP_NCL_fin!E95/$S17</f>
        <v>1.8264840182648401E-2</v>
      </c>
      <c r="F180" s="94">
        <f>PRP_NCL_fin!F95/$S17</f>
        <v>4.1856925418569252E-2</v>
      </c>
      <c r="G180" s="94">
        <f>PRP_NCL_fin!G95/$S17</f>
        <v>4.1856925418569252E-3</v>
      </c>
      <c r="H180" s="94">
        <f>PRP_NCL_fin!H95/$S17</f>
        <v>4.1856925418569252E-3</v>
      </c>
      <c r="I180" s="94">
        <f>PRP_NCL_fin!I95/$S17</f>
        <v>0</v>
      </c>
      <c r="J180" s="94">
        <f>PRP_NCL_fin!J95/$S17</f>
        <v>0</v>
      </c>
      <c r="K180" s="94">
        <f>PRP_NCL_fin!K95/$S17</f>
        <v>0</v>
      </c>
      <c r="L180" s="94">
        <f>PRP_NCL_fin!L95/$S17</f>
        <v>0</v>
      </c>
      <c r="M180" s="94">
        <f>PRP_NCL_fin!M95/$S17</f>
        <v>0</v>
      </c>
      <c r="N180" s="94">
        <f>PRP_NCL_fin!N95/$S17</f>
        <v>0</v>
      </c>
      <c r="O180" s="94">
        <f>PRP_NCL_fin!O95/$S17</f>
        <v>0</v>
      </c>
      <c r="P180" s="94">
        <f>PRP_NCL_fin!P95/$S17</f>
        <v>0</v>
      </c>
      <c r="Q180" s="95">
        <f>PRP_NCL_fin!Q95/$S17</f>
        <v>0</v>
      </c>
    </row>
    <row r="181" spans="1:109">
      <c r="A181" s="8" t="str">
        <f>PRP_NCL_fin!A96</f>
        <v>2021Q2</v>
      </c>
      <c r="B181" s="45">
        <f>PRP_NCL_fin!B96/$S18</f>
        <v>0.62759795570698462</v>
      </c>
      <c r="C181" s="45">
        <f>PRP_NCL_fin!C96/$S18</f>
        <v>0.22657580919931858</v>
      </c>
      <c r="D181" s="50">
        <f>PRP_NCL_fin!D96/$S18</f>
        <v>7.5298126064735946E-2</v>
      </c>
      <c r="E181" s="94">
        <f>PRP_NCL_fin!E96/$S18</f>
        <v>2.8211243611584284E-2</v>
      </c>
      <c r="F181" s="94">
        <f>PRP_NCL_fin!F96/$S18</f>
        <v>3.5264054514480447E-2</v>
      </c>
      <c r="G181" s="94">
        <f>PRP_NCL_fin!G96/$S18</f>
        <v>3.526405451448045E-3</v>
      </c>
      <c r="H181" s="94">
        <f>PRP_NCL_fin!H96/$S18</f>
        <v>3.526405451448045E-3</v>
      </c>
      <c r="I181" s="94">
        <f>PRP_NCL_fin!I96/$S18</f>
        <v>0</v>
      </c>
      <c r="J181" s="94">
        <f>PRP_NCL_fin!J96/$S18</f>
        <v>0</v>
      </c>
      <c r="K181" s="94">
        <f>PRP_NCL_fin!K96/$S18</f>
        <v>0</v>
      </c>
      <c r="L181" s="94">
        <f>PRP_NCL_fin!L96/$S18</f>
        <v>0</v>
      </c>
      <c r="M181" s="94">
        <f>PRP_NCL_fin!M96/$S18</f>
        <v>0</v>
      </c>
      <c r="N181" s="94">
        <f>PRP_NCL_fin!N96/$S18</f>
        <v>0</v>
      </c>
      <c r="O181" s="94">
        <f>PRP_NCL_fin!O96/$S18</f>
        <v>0</v>
      </c>
      <c r="P181" s="94">
        <f>PRP_NCL_fin!P96/$S18</f>
        <v>0</v>
      </c>
      <c r="Q181" s="95">
        <f>PRP_NCL_fin!Q96/$S18</f>
        <v>0</v>
      </c>
    </row>
    <row r="182" spans="1:109">
      <c r="A182" s="8" t="str">
        <f>PRP_NCL_fin!A97</f>
        <v>2021Q3</v>
      </c>
      <c r="B182" s="45">
        <f>PRP_NCL_fin!B97/$S19</f>
        <v>0.72605851879721006</v>
      </c>
      <c r="C182" s="50">
        <f>PRP_NCL_fin!C97/$S19</f>
        <v>0.11576418834833443</v>
      </c>
      <c r="D182" s="94">
        <f>PRP_NCL_fin!D97/$S19</f>
        <v>6.5131826469481735E-2</v>
      </c>
      <c r="E182" s="94">
        <f>PRP_NCL_fin!E97/$S19</f>
        <v>3.7218186553989459E-2</v>
      </c>
      <c r="F182" s="94">
        <f>PRP_NCL_fin!F97/$S19</f>
        <v>4.6522733192486947E-2</v>
      </c>
      <c r="G182" s="94">
        <f>PRP_NCL_fin!G97/$S19</f>
        <v>4.6522733192486954E-3</v>
      </c>
      <c r="H182" s="94">
        <f>PRP_NCL_fin!H97/$S19</f>
        <v>4.6522733192486954E-3</v>
      </c>
      <c r="I182" s="94">
        <f>PRP_NCL_fin!I97/$S19</f>
        <v>0</v>
      </c>
      <c r="J182" s="94">
        <f>PRP_NCL_fin!J97/$S19</f>
        <v>0</v>
      </c>
      <c r="K182" s="94">
        <f>PRP_NCL_fin!K97/$S19</f>
        <v>0</v>
      </c>
      <c r="L182" s="94">
        <f>PRP_NCL_fin!L97/$S19</f>
        <v>0</v>
      </c>
      <c r="M182" s="94">
        <f>PRP_NCL_fin!M97/$S19</f>
        <v>0</v>
      </c>
      <c r="N182" s="94">
        <f>PRP_NCL_fin!N97/$S19</f>
        <v>0</v>
      </c>
      <c r="O182" s="94">
        <f>PRP_NCL_fin!O97/$S19</f>
        <v>0</v>
      </c>
      <c r="P182" s="94">
        <f>PRP_NCL_fin!P97/$S19</f>
        <v>0</v>
      </c>
      <c r="Q182" s="95">
        <f>PRP_NCL_fin!Q97/$S19</f>
        <v>0</v>
      </c>
    </row>
    <row r="183" spans="1:109">
      <c r="A183" s="9" t="str">
        <f>PRP_NCL_fin!A98</f>
        <v>2021Q4</v>
      </c>
      <c r="B183" s="50">
        <f>PRP_NCL_fin!B98/$S20</f>
        <v>0.67431243133037833</v>
      </c>
      <c r="C183" s="96">
        <f>PRP_NCL_fin!C98/$S20</f>
        <v>0.14113127975683606</v>
      </c>
      <c r="D183" s="97">
        <f>PRP_NCL_fin!D98/$S20</f>
        <v>7.5993766022911788E-2</v>
      </c>
      <c r="E183" s="97">
        <f>PRP_NCL_fin!E98/$S20</f>
        <v>4.3425009155949469E-2</v>
      </c>
      <c r="F183" s="97">
        <f>PRP_NCL_fin!F98/$S20</f>
        <v>5.4281261444936987E-2</v>
      </c>
      <c r="G183" s="97">
        <f>PRP_NCL_fin!G98/$S20</f>
        <v>5.4281261444937001E-3</v>
      </c>
      <c r="H183" s="97">
        <f>PRP_NCL_fin!H98/$S20</f>
        <v>5.4281261444937001E-3</v>
      </c>
      <c r="I183" s="97">
        <f>PRP_NCL_fin!I98/$S20</f>
        <v>0</v>
      </c>
      <c r="J183" s="97">
        <f>PRP_NCL_fin!J98/$S20</f>
        <v>0</v>
      </c>
      <c r="K183" s="97">
        <f>PRP_NCL_fin!K98/$S20</f>
        <v>0</v>
      </c>
      <c r="L183" s="97">
        <f>PRP_NCL_fin!L98/$S20</f>
        <v>0</v>
      </c>
      <c r="M183" s="97">
        <f>PRP_NCL_fin!M98/$S20</f>
        <v>0</v>
      </c>
      <c r="N183" s="97">
        <f>PRP_NCL_fin!N98/$S20</f>
        <v>0</v>
      </c>
      <c r="O183" s="97">
        <f>PRP_NCL_fin!O98/$S20</f>
        <v>0</v>
      </c>
      <c r="P183" s="97">
        <f>PRP_NCL_fin!P98/$S20</f>
        <v>0</v>
      </c>
      <c r="Q183" s="98">
        <f>PRP_NCL_fin!Q98/$S20</f>
        <v>0</v>
      </c>
    </row>
    <row r="185" spans="1:109">
      <c r="A185" s="17" t="s">
        <v>194</v>
      </c>
      <c r="U185" s="1" t="s">
        <v>195</v>
      </c>
      <c r="AM185" s="1" t="s">
        <v>185</v>
      </c>
      <c r="BE185" s="1" t="s">
        <v>196</v>
      </c>
      <c r="BW185" s="1" t="s">
        <v>197</v>
      </c>
      <c r="CO185" s="1" t="s">
        <v>198</v>
      </c>
    </row>
    <row r="186" spans="1:109">
      <c r="B186" s="1" t="s">
        <v>32</v>
      </c>
      <c r="V186" s="1" t="s">
        <v>32</v>
      </c>
      <c r="AN186" s="1" t="s">
        <v>32</v>
      </c>
      <c r="BF186" s="1" t="s">
        <v>32</v>
      </c>
      <c r="BX186" s="1" t="s">
        <v>32</v>
      </c>
      <c r="CP186" s="1" t="s">
        <v>32</v>
      </c>
    </row>
    <row r="187" spans="1:109">
      <c r="A187" s="4" t="str">
        <f t="shared" ref="A187:A203" si="114">A167</f>
        <v>Accident quarter</v>
      </c>
      <c r="B187" s="5">
        <v>0</v>
      </c>
      <c r="C187" s="5">
        <v>1</v>
      </c>
      <c r="D187" s="5">
        <v>2</v>
      </c>
      <c r="E187" s="5">
        <v>3</v>
      </c>
      <c r="F187" s="5">
        <v>4</v>
      </c>
      <c r="G187" s="5">
        <v>5</v>
      </c>
      <c r="H187" s="5">
        <v>6</v>
      </c>
      <c r="I187" s="5">
        <v>7</v>
      </c>
      <c r="J187" s="5">
        <v>8</v>
      </c>
      <c r="K187" s="5">
        <v>9</v>
      </c>
      <c r="L187" s="5">
        <v>10</v>
      </c>
      <c r="M187" s="5">
        <v>11</v>
      </c>
      <c r="N187" s="5">
        <v>12</v>
      </c>
      <c r="O187" s="5">
        <v>13</v>
      </c>
      <c r="P187" s="5">
        <v>14</v>
      </c>
      <c r="Q187" s="6">
        <v>15</v>
      </c>
      <c r="U187" s="4" t="s">
        <v>13</v>
      </c>
      <c r="V187" s="5">
        <v>0</v>
      </c>
      <c r="W187" s="5">
        <v>1</v>
      </c>
      <c r="X187" s="5">
        <v>2</v>
      </c>
      <c r="Y187" s="5">
        <v>3</v>
      </c>
      <c r="Z187" s="5">
        <v>4</v>
      </c>
      <c r="AA187" s="5">
        <v>5</v>
      </c>
      <c r="AB187" s="5">
        <v>6</v>
      </c>
      <c r="AC187" s="5">
        <v>7</v>
      </c>
      <c r="AD187" s="5">
        <v>8</v>
      </c>
      <c r="AE187" s="5">
        <v>9</v>
      </c>
      <c r="AF187" s="5">
        <v>10</v>
      </c>
      <c r="AG187" s="5">
        <v>11</v>
      </c>
      <c r="AH187" s="5">
        <v>12</v>
      </c>
      <c r="AI187" s="5">
        <v>13</v>
      </c>
      <c r="AJ187" s="5">
        <v>14</v>
      </c>
      <c r="AK187" s="6">
        <v>15</v>
      </c>
      <c r="AM187" s="4" t="s">
        <v>13</v>
      </c>
      <c r="AN187" s="5">
        <v>0</v>
      </c>
      <c r="AO187" s="5">
        <v>1</v>
      </c>
      <c r="AP187" s="5">
        <v>2</v>
      </c>
      <c r="AQ187" s="5">
        <v>3</v>
      </c>
      <c r="AR187" s="5">
        <v>4</v>
      </c>
      <c r="AS187" s="5">
        <v>5</v>
      </c>
      <c r="AT187" s="5">
        <v>6</v>
      </c>
      <c r="AU187" s="5">
        <v>7</v>
      </c>
      <c r="AV187" s="5">
        <v>8</v>
      </c>
      <c r="AW187" s="5">
        <v>9</v>
      </c>
      <c r="AX187" s="5">
        <v>10</v>
      </c>
      <c r="AY187" s="5">
        <v>11</v>
      </c>
      <c r="AZ187" s="5">
        <v>12</v>
      </c>
      <c r="BA187" s="5">
        <v>13</v>
      </c>
      <c r="BB187" s="5">
        <v>14</v>
      </c>
      <c r="BC187" s="6">
        <v>15</v>
      </c>
      <c r="BE187" s="4" t="s">
        <v>13</v>
      </c>
      <c r="BF187" s="5">
        <v>0</v>
      </c>
      <c r="BG187" s="5">
        <v>1</v>
      </c>
      <c r="BH187" s="5">
        <v>2</v>
      </c>
      <c r="BI187" s="5">
        <v>3</v>
      </c>
      <c r="BJ187" s="5">
        <v>4</v>
      </c>
      <c r="BK187" s="5">
        <v>5</v>
      </c>
      <c r="BL187" s="5">
        <v>6</v>
      </c>
      <c r="BM187" s="5">
        <v>7</v>
      </c>
      <c r="BN187" s="5">
        <v>8</v>
      </c>
      <c r="BO187" s="5">
        <v>9</v>
      </c>
      <c r="BP187" s="5">
        <v>10</v>
      </c>
      <c r="BQ187" s="5">
        <v>11</v>
      </c>
      <c r="BR187" s="5">
        <v>12</v>
      </c>
      <c r="BS187" s="5">
        <v>13</v>
      </c>
      <c r="BT187" s="5">
        <v>14</v>
      </c>
      <c r="BU187" s="6">
        <v>15</v>
      </c>
      <c r="BW187" s="4" t="s">
        <v>13</v>
      </c>
      <c r="BX187" s="5">
        <v>0</v>
      </c>
      <c r="BY187" s="5">
        <v>1</v>
      </c>
      <c r="BZ187" s="5">
        <v>2</v>
      </c>
      <c r="CA187" s="5">
        <v>3</v>
      </c>
      <c r="CB187" s="5">
        <v>4</v>
      </c>
      <c r="CC187" s="5">
        <v>5</v>
      </c>
      <c r="CD187" s="5">
        <v>6</v>
      </c>
      <c r="CE187" s="5">
        <v>7</v>
      </c>
      <c r="CF187" s="5">
        <v>8</v>
      </c>
      <c r="CG187" s="5">
        <v>9</v>
      </c>
      <c r="CH187" s="5">
        <v>10</v>
      </c>
      <c r="CI187" s="5">
        <v>11</v>
      </c>
      <c r="CJ187" s="5">
        <v>12</v>
      </c>
      <c r="CK187" s="5">
        <v>13</v>
      </c>
      <c r="CL187" s="5">
        <v>14</v>
      </c>
      <c r="CM187" s="6">
        <v>15</v>
      </c>
      <c r="CO187" s="4" t="s">
        <v>13</v>
      </c>
      <c r="CP187" s="5">
        <v>0</v>
      </c>
      <c r="CQ187" s="5">
        <v>1</v>
      </c>
      <c r="CR187" s="5">
        <v>2</v>
      </c>
      <c r="CS187" s="5">
        <v>3</v>
      </c>
      <c r="CT187" s="5">
        <v>4</v>
      </c>
      <c r="CU187" s="5">
        <v>5</v>
      </c>
      <c r="CV187" s="5">
        <v>6</v>
      </c>
      <c r="CW187" s="5">
        <v>7</v>
      </c>
      <c r="CX187" s="5">
        <v>8</v>
      </c>
      <c r="CY187" s="5">
        <v>9</v>
      </c>
      <c r="CZ187" s="5">
        <v>10</v>
      </c>
      <c r="DA187" s="5">
        <v>11</v>
      </c>
      <c r="DB187" s="5">
        <v>12</v>
      </c>
      <c r="DC187" s="5">
        <v>13</v>
      </c>
      <c r="DD187" s="5">
        <v>14</v>
      </c>
      <c r="DE187" s="6">
        <v>15</v>
      </c>
    </row>
    <row r="188" spans="1:109">
      <c r="A188" s="7" t="str">
        <f t="shared" si="114"/>
        <v>2018Q1</v>
      </c>
      <c r="B188" s="45">
        <f>SUM($B168:B168)</f>
        <v>0.61148325358851674</v>
      </c>
      <c r="C188" s="45">
        <f>SUM($B168:C168)</f>
        <v>0.77990430622009566</v>
      </c>
      <c r="D188" s="45">
        <f>SUM($B168:D168)</f>
        <v>0.8401913875598086</v>
      </c>
      <c r="E188" s="45">
        <f>SUM($B168:E168)</f>
        <v>0.91483253588516744</v>
      </c>
      <c r="F188" s="45">
        <f>SUM($B168:F168)</f>
        <v>0.93205741626794258</v>
      </c>
      <c r="G188" s="45">
        <f>SUM($B168:G168)</f>
        <v>1</v>
      </c>
      <c r="H188" s="45">
        <f>SUM($B168:H168)</f>
        <v>1</v>
      </c>
      <c r="I188" s="45">
        <f>SUM($B168:I168)</f>
        <v>1</v>
      </c>
      <c r="J188" s="45">
        <f>SUM($B168:J168)</f>
        <v>1</v>
      </c>
      <c r="K188" s="45">
        <f>SUM($B168:K168)</f>
        <v>1</v>
      </c>
      <c r="L188" s="45">
        <f>SUM($B168:L168)</f>
        <v>1</v>
      </c>
      <c r="M188" s="45">
        <f>SUM($B168:M168)</f>
        <v>1</v>
      </c>
      <c r="N188" s="45">
        <f>SUM($B168:N168)</f>
        <v>1</v>
      </c>
      <c r="O188" s="45">
        <f>SUM($B168:O168)</f>
        <v>1</v>
      </c>
      <c r="P188" s="45">
        <f>SUM($B168:P168)</f>
        <v>1</v>
      </c>
      <c r="Q188" s="50">
        <f>SUM($B168:Q168)</f>
        <v>1</v>
      </c>
      <c r="U188" s="7" t="s">
        <v>15</v>
      </c>
      <c r="V188" s="45"/>
      <c r="W188" s="45"/>
      <c r="X188" s="45"/>
      <c r="Y188" s="45"/>
      <c r="Z188" s="45"/>
      <c r="AA188" s="45"/>
      <c r="AB188" s="45"/>
      <c r="AC188" s="45"/>
      <c r="AD188" s="45"/>
      <c r="AE188" s="45"/>
      <c r="AF188" s="45"/>
      <c r="AG188" s="45"/>
      <c r="AH188" s="45"/>
      <c r="AI188" s="45"/>
      <c r="AJ188" s="45"/>
      <c r="AK188" s="50"/>
      <c r="AM188" s="7" t="s">
        <v>15</v>
      </c>
      <c r="AN188" s="45"/>
      <c r="AO188" s="45"/>
      <c r="AP188" s="45"/>
      <c r="AQ188" s="45"/>
      <c r="AR188" s="45"/>
      <c r="AS188" s="45"/>
      <c r="AT188" s="45"/>
      <c r="AU188" s="45"/>
      <c r="AV188" s="45"/>
      <c r="AW188" s="45"/>
      <c r="AX188" s="45"/>
      <c r="AY188" s="45"/>
      <c r="AZ188" s="45"/>
      <c r="BA188" s="45"/>
      <c r="BB188" s="45"/>
      <c r="BC188" s="50"/>
      <c r="BE188" s="7" t="s">
        <v>15</v>
      </c>
      <c r="BF188" s="45"/>
      <c r="BG188" s="45"/>
      <c r="BH188" s="45"/>
      <c r="BI188" s="45"/>
      <c r="BJ188" s="45"/>
      <c r="BK188" s="45"/>
      <c r="BL188" s="45"/>
      <c r="BM188" s="45"/>
      <c r="BN188" s="45"/>
      <c r="BO188" s="45"/>
      <c r="BP188" s="45"/>
      <c r="BQ188" s="45"/>
      <c r="BR188" s="45"/>
      <c r="BS188" s="45"/>
      <c r="BT188" s="45"/>
      <c r="BU188" s="50"/>
      <c r="BW188" s="7" t="s">
        <v>15</v>
      </c>
      <c r="BX188" s="45"/>
      <c r="BY188" s="45"/>
      <c r="BZ188" s="45"/>
      <c r="CA188" s="45"/>
      <c r="CB188" s="45"/>
      <c r="CC188" s="45"/>
      <c r="CD188" s="45"/>
      <c r="CE188" s="45"/>
      <c r="CF188" s="45"/>
      <c r="CG188" s="45"/>
      <c r="CH188" s="45"/>
      <c r="CI188" s="45"/>
      <c r="CJ188" s="45"/>
      <c r="CK188" s="45"/>
      <c r="CL188" s="45"/>
      <c r="CM188" s="50"/>
      <c r="CO188" s="7" t="s">
        <v>15</v>
      </c>
      <c r="CP188" s="45"/>
      <c r="CQ188" s="45"/>
      <c r="CR188" s="45"/>
      <c r="CS188" s="45"/>
      <c r="CT188" s="45"/>
      <c r="CU188" s="45"/>
      <c r="CV188" s="45"/>
      <c r="CW188" s="45"/>
      <c r="CX188" s="45"/>
      <c r="CY188" s="45"/>
      <c r="CZ188" s="45"/>
      <c r="DA188" s="45"/>
      <c r="DB188" s="45"/>
      <c r="DC188" s="45"/>
      <c r="DD188" s="45"/>
      <c r="DE188" s="50"/>
    </row>
    <row r="189" spans="1:109">
      <c r="A189" s="8" t="str">
        <f t="shared" si="114"/>
        <v>2018Q2</v>
      </c>
      <c r="B189" s="45">
        <f>SUM($B169:B169)</f>
        <v>0.51034482758620692</v>
      </c>
      <c r="C189" s="45">
        <f>SUM($B169:C169)</f>
        <v>0.7625615763546798</v>
      </c>
      <c r="D189" s="45">
        <f>SUM($B169:D169)</f>
        <v>0.7931034482758621</v>
      </c>
      <c r="E189" s="45">
        <f>SUM($B169:E169)</f>
        <v>0.91034482758620694</v>
      </c>
      <c r="F189" s="45">
        <f>SUM($B169:F169)</f>
        <v>0.96157635467980296</v>
      </c>
      <c r="G189" s="45">
        <f>SUM($B169:G169)</f>
        <v>0.97044334975369462</v>
      </c>
      <c r="H189" s="45">
        <f>SUM($B169:H169)</f>
        <v>1</v>
      </c>
      <c r="I189" s="45">
        <f>SUM($B169:I169)</f>
        <v>1</v>
      </c>
      <c r="J189" s="45">
        <f>SUM($B169:J169)</f>
        <v>1</v>
      </c>
      <c r="K189" s="45">
        <f>SUM($B169:K169)</f>
        <v>1</v>
      </c>
      <c r="L189" s="45">
        <f>SUM($B169:L169)</f>
        <v>1</v>
      </c>
      <c r="M189" s="45">
        <f>SUM($B169:M169)</f>
        <v>1</v>
      </c>
      <c r="N189" s="45">
        <f>SUM($B169:N169)</f>
        <v>1</v>
      </c>
      <c r="O189" s="45">
        <f>SUM($B169:O169)</f>
        <v>1</v>
      </c>
      <c r="P189" s="50">
        <f>SUM($B169:P169)</f>
        <v>1</v>
      </c>
      <c r="Q189" s="93">
        <f>SUM($B169:Q169)</f>
        <v>1</v>
      </c>
      <c r="U189" s="8" t="s">
        <v>16</v>
      </c>
      <c r="V189" s="44"/>
      <c r="W189" s="44"/>
      <c r="X189" s="44"/>
      <c r="Y189" s="44"/>
      <c r="Z189" s="44"/>
      <c r="AA189" s="44"/>
      <c r="AB189" s="44"/>
      <c r="AC189" s="44"/>
      <c r="AD189" s="44"/>
      <c r="AE189" s="44"/>
      <c r="AF189" s="44"/>
      <c r="AG189" s="44"/>
      <c r="AH189" s="44"/>
      <c r="AI189" s="44"/>
      <c r="AJ189" s="49">
        <f>IF(P189=1,1,INDEX($B$127:$K$127,MATCH(P189,$B$127:$K$127,1)))</f>
        <v>1</v>
      </c>
      <c r="AK189" s="87">
        <f>IF(Q189=1,1,INDEX($B$127:$K$127,MATCH(Q189,$B$127:$K$127,1)))</f>
        <v>1</v>
      </c>
      <c r="AM189" s="8" t="s">
        <v>16</v>
      </c>
      <c r="AN189" s="45"/>
      <c r="AO189" s="45"/>
      <c r="AP189" s="45"/>
      <c r="AQ189" s="45"/>
      <c r="AR189" s="45"/>
      <c r="AS189" s="45"/>
      <c r="AT189" s="45"/>
      <c r="AU189" s="45"/>
      <c r="AV189" s="45"/>
      <c r="AW189" s="45"/>
      <c r="AX189" s="45"/>
      <c r="AY189" s="45"/>
      <c r="AZ189" s="45"/>
      <c r="BA189" s="45"/>
      <c r="BB189" s="50"/>
      <c r="BC189" s="104">
        <f>IF(AK189&gt;AJ189,INDEX($B$135:$K$135,MATCH(AJ189,$B$127:$K$127,0))*(INDEX($B$128:$K$128,MATCH(AJ189,$B$127:$K$127,0))-P189)*$S6,0)</f>
        <v>0</v>
      </c>
      <c r="BE189" s="8" t="s">
        <v>16</v>
      </c>
      <c r="BF189" s="45"/>
      <c r="BG189" s="45"/>
      <c r="BH189" s="45"/>
      <c r="BI189" s="45"/>
      <c r="BJ189" s="45"/>
      <c r="BK189" s="45"/>
      <c r="BL189" s="45"/>
      <c r="BM189" s="45"/>
      <c r="BN189" s="45"/>
      <c r="BO189" s="45"/>
      <c r="BP189" s="45"/>
      <c r="BQ189" s="45"/>
      <c r="BR189" s="45"/>
      <c r="BS189" s="45"/>
      <c r="BT189" s="50"/>
      <c r="BU189" s="104">
        <f>SUMPRODUCT(--($B$127:$K$127&gt;AJ189),--($B$128:$K$128&lt;=AK189),($B$128:$K$128-$B$127:$K$127),$B$135:$K$135)*$S6</f>
        <v>0</v>
      </c>
      <c r="BW189" s="8" t="s">
        <v>16</v>
      </c>
      <c r="BX189" s="45"/>
      <c r="BY189" s="45"/>
      <c r="BZ189" s="45"/>
      <c r="CA189" s="45"/>
      <c r="CB189" s="45"/>
      <c r="CC189" s="45"/>
      <c r="CD189" s="45"/>
      <c r="CE189" s="45"/>
      <c r="CF189" s="45"/>
      <c r="CG189" s="45"/>
      <c r="CH189" s="45"/>
      <c r="CI189" s="45"/>
      <c r="CJ189" s="45"/>
      <c r="CK189" s="45"/>
      <c r="CL189" s="50"/>
      <c r="CM189" s="104">
        <f>IF(AK189=1,0,IF(AK189&gt;AJ189,(Q189-AK189)*INDEX($B$135:$K$135,MATCH(AK189,$B$127:$K$127,0))*$S6,0))</f>
        <v>0</v>
      </c>
      <c r="CO189" s="8" t="s">
        <v>16</v>
      </c>
      <c r="CP189" s="45"/>
      <c r="CQ189" s="45"/>
      <c r="CR189" s="45"/>
      <c r="CS189" s="45"/>
      <c r="CT189" s="45"/>
      <c r="CU189" s="45"/>
      <c r="CV189" s="45"/>
      <c r="CW189" s="45"/>
      <c r="CX189" s="45"/>
      <c r="CY189" s="45"/>
      <c r="CZ189" s="45"/>
      <c r="DA189" s="45"/>
      <c r="DB189" s="45"/>
      <c r="DC189" s="45"/>
      <c r="DD189" s="50"/>
      <c r="DE189" s="104">
        <f>IF(AK189=1,0,IF(AK189=AJ189,(Q189-P189)*INDEX($B$135:$K$135,MATCH(AK189,$B$127:$K$127,0))*$S6,0))</f>
        <v>0</v>
      </c>
    </row>
    <row r="190" spans="1:109">
      <c r="A190" s="8" t="str">
        <f t="shared" si="114"/>
        <v>2018Q3</v>
      </c>
      <c r="B190" s="45">
        <f>SUM($B170:B170)</f>
        <v>0.52264492753623193</v>
      </c>
      <c r="C190" s="45">
        <f>SUM($B170:C170)</f>
        <v>0.76268115942028991</v>
      </c>
      <c r="D190" s="45">
        <f>SUM($B170:D170)</f>
        <v>0.8496376811594204</v>
      </c>
      <c r="E190" s="45">
        <f>SUM($B170:E170)</f>
        <v>0.90398550724637694</v>
      </c>
      <c r="F190" s="45">
        <f>SUM($B170:F170)</f>
        <v>1.0000000000000002</v>
      </c>
      <c r="G190" s="45">
        <f>SUM($B170:G170)</f>
        <v>1.0000000000000002</v>
      </c>
      <c r="H190" s="45">
        <f>SUM($B170:H170)</f>
        <v>1.0000000000000002</v>
      </c>
      <c r="I190" s="45">
        <f>SUM($B170:I170)</f>
        <v>1.0000000000000002</v>
      </c>
      <c r="J190" s="45">
        <f>SUM($B170:J170)</f>
        <v>1.0000000000000002</v>
      </c>
      <c r="K190" s="45">
        <f>SUM($B170:K170)</f>
        <v>1.0000000000000002</v>
      </c>
      <c r="L190" s="45">
        <f>SUM($B170:L170)</f>
        <v>1.0000000000000002</v>
      </c>
      <c r="M190" s="45">
        <f>SUM($B170:M170)</f>
        <v>1.0000000000000002</v>
      </c>
      <c r="N190" s="45">
        <f>SUM($B170:N170)</f>
        <v>1.0000000000000002</v>
      </c>
      <c r="O190" s="50">
        <f>SUM($B170:O170)</f>
        <v>1.0000000000000002</v>
      </c>
      <c r="P190" s="94">
        <f>SUM($B170:P170)</f>
        <v>1.0000000000000002</v>
      </c>
      <c r="Q190" s="95">
        <f>SUM($B170:Q170)</f>
        <v>1.0000000000000002</v>
      </c>
      <c r="U190" s="8" t="s">
        <v>17</v>
      </c>
      <c r="V190" s="44"/>
      <c r="W190" s="44"/>
      <c r="X190" s="44"/>
      <c r="Y190" s="44"/>
      <c r="Z190" s="44"/>
      <c r="AA190" s="44"/>
      <c r="AB190" s="44"/>
      <c r="AC190" s="44"/>
      <c r="AD190" s="44"/>
      <c r="AE190" s="44"/>
      <c r="AF190" s="44"/>
      <c r="AG190" s="44"/>
      <c r="AH190" s="44"/>
      <c r="AI190" s="49">
        <f>IF(O190=1,1,INDEX($B$127:$K$127,MATCH(O190,$B$127:$K$127,1)))</f>
        <v>1</v>
      </c>
      <c r="AJ190" s="88">
        <f t="shared" ref="AJ190:AK190" si="115">IF(P190=1,1,INDEX($B$127:$K$127,MATCH(P190,$B$127:$K$127,1)))</f>
        <v>1</v>
      </c>
      <c r="AK190" s="89">
        <f t="shared" si="115"/>
        <v>1</v>
      </c>
      <c r="AM190" s="8" t="s">
        <v>17</v>
      </c>
      <c r="AN190" s="45"/>
      <c r="AO190" s="45"/>
      <c r="AP190" s="45"/>
      <c r="AQ190" s="45"/>
      <c r="AR190" s="45"/>
      <c r="AS190" s="45"/>
      <c r="AT190" s="45"/>
      <c r="AU190" s="45"/>
      <c r="AV190" s="45"/>
      <c r="AW190" s="45"/>
      <c r="AX190" s="45"/>
      <c r="AY190" s="45"/>
      <c r="AZ190" s="45"/>
      <c r="BA190" s="50"/>
      <c r="BB190" s="102">
        <f t="shared" ref="BB190:BC190" si="116">IF(AJ190&gt;AI190,INDEX($B$135:$K$135,MATCH(AI190,$B$127:$K$127,0))*(INDEX($B$128:$K$128,MATCH(AI190,$B$127:$K$127,0))-O190)*$S7,0)</f>
        <v>0</v>
      </c>
      <c r="BC190" s="103">
        <f t="shared" si="116"/>
        <v>0</v>
      </c>
      <c r="BE190" s="8" t="s">
        <v>17</v>
      </c>
      <c r="BF190" s="45"/>
      <c r="BG190" s="45"/>
      <c r="BH190" s="45"/>
      <c r="BI190" s="45"/>
      <c r="BJ190" s="45"/>
      <c r="BK190" s="45"/>
      <c r="BL190" s="45"/>
      <c r="BM190" s="45"/>
      <c r="BN190" s="45"/>
      <c r="BO190" s="45"/>
      <c r="BP190" s="45"/>
      <c r="BQ190" s="45"/>
      <c r="BR190" s="45"/>
      <c r="BS190" s="50"/>
      <c r="BT190" s="102">
        <f t="shared" ref="BT190:BU190" si="117">SUMPRODUCT(--($B$127:$K$127&gt;AI190),--($B$128:$K$128&lt;=AJ190),($B$128:$K$128-$B$127:$K$127),$B$135:$K$135)*$S7</f>
        <v>0</v>
      </c>
      <c r="BU190" s="103">
        <f t="shared" si="117"/>
        <v>0</v>
      </c>
      <c r="BW190" s="8" t="s">
        <v>17</v>
      </c>
      <c r="BX190" s="45"/>
      <c r="BY190" s="45"/>
      <c r="BZ190" s="45"/>
      <c r="CA190" s="45"/>
      <c r="CB190" s="45"/>
      <c r="CC190" s="45"/>
      <c r="CD190" s="45"/>
      <c r="CE190" s="45"/>
      <c r="CF190" s="45"/>
      <c r="CG190" s="45"/>
      <c r="CH190" s="45"/>
      <c r="CI190" s="45"/>
      <c r="CJ190" s="45"/>
      <c r="CK190" s="50"/>
      <c r="CL190" s="102">
        <f t="shared" ref="CL190:CM190" si="118">IF(AJ190=1,0,IF(AJ190&gt;AI190,(P190-AJ190)*INDEX($B$135:$K$135,MATCH(AJ190,$B$127:$K$127,0))*$S7,0))</f>
        <v>0</v>
      </c>
      <c r="CM190" s="103">
        <f t="shared" si="118"/>
        <v>0</v>
      </c>
      <c r="CO190" s="8" t="s">
        <v>17</v>
      </c>
      <c r="CP190" s="45"/>
      <c r="CQ190" s="45"/>
      <c r="CR190" s="45"/>
      <c r="CS190" s="45"/>
      <c r="CT190" s="45"/>
      <c r="CU190" s="45"/>
      <c r="CV190" s="45"/>
      <c r="CW190" s="45"/>
      <c r="CX190" s="45"/>
      <c r="CY190" s="45"/>
      <c r="CZ190" s="45"/>
      <c r="DA190" s="45"/>
      <c r="DB190" s="45"/>
      <c r="DC190" s="50"/>
      <c r="DD190" s="102">
        <f t="shared" ref="DD190:DE190" si="119">IF(AJ190=1,0,IF(AJ190=AI190,(P190-O190)*INDEX($B$135:$K$135,MATCH(AJ190,$B$127:$K$127,0))*$S7,0))</f>
        <v>0</v>
      </c>
      <c r="DE190" s="103">
        <f t="shared" si="119"/>
        <v>0</v>
      </c>
    </row>
    <row r="191" spans="1:109">
      <c r="A191" s="8" t="str">
        <f t="shared" si="114"/>
        <v>2018Q4</v>
      </c>
      <c r="B191" s="45">
        <f>SUM($B171:B171)</f>
        <v>0.61533665835411466</v>
      </c>
      <c r="C191" s="45">
        <f>SUM($B171:C171)</f>
        <v>0.72194513715710718</v>
      </c>
      <c r="D191" s="45">
        <f>SUM($B171:D171)</f>
        <v>0.78241895261845384</v>
      </c>
      <c r="E191" s="45">
        <f>SUM($B171:E171)</f>
        <v>0.88029925187032421</v>
      </c>
      <c r="F191" s="45">
        <f>SUM($B171:F171)</f>
        <v>0.94638403990024944</v>
      </c>
      <c r="G191" s="45">
        <f>SUM($B171:G171)</f>
        <v>0.98379052369077313</v>
      </c>
      <c r="H191" s="45">
        <f>SUM($B171:H171)</f>
        <v>1</v>
      </c>
      <c r="I191" s="45">
        <f>SUM($B171:I171)</f>
        <v>1</v>
      </c>
      <c r="J191" s="45">
        <f>SUM($B171:J171)</f>
        <v>1</v>
      </c>
      <c r="K191" s="45">
        <f>SUM($B171:K171)</f>
        <v>1</v>
      </c>
      <c r="L191" s="45">
        <f>SUM($B171:L171)</f>
        <v>1</v>
      </c>
      <c r="M191" s="45">
        <f>SUM($B171:M171)</f>
        <v>1</v>
      </c>
      <c r="N191" s="50">
        <f>SUM($B171:N171)</f>
        <v>1</v>
      </c>
      <c r="O191" s="94">
        <f>SUM($B171:O171)</f>
        <v>1</v>
      </c>
      <c r="P191" s="94">
        <f>SUM($B171:P171)</f>
        <v>1</v>
      </c>
      <c r="Q191" s="95">
        <f>SUM($B171:Q171)</f>
        <v>1</v>
      </c>
      <c r="U191" s="8" t="s">
        <v>18</v>
      </c>
      <c r="V191" s="44"/>
      <c r="W191" s="44"/>
      <c r="X191" s="44"/>
      <c r="Y191" s="44"/>
      <c r="Z191" s="44"/>
      <c r="AA191" s="44"/>
      <c r="AB191" s="44"/>
      <c r="AC191" s="44"/>
      <c r="AD191" s="44"/>
      <c r="AE191" s="44"/>
      <c r="AF191" s="44"/>
      <c r="AG191" s="44"/>
      <c r="AH191" s="49">
        <f>IF(N191=1,1,INDEX($B$127:$K$127,MATCH(N191,$B$127:$K$127,1)))</f>
        <v>1</v>
      </c>
      <c r="AI191" s="88">
        <f t="shared" ref="AI191:AK191" si="120">IF(O191=1,1,INDEX($B$127:$K$127,MATCH(O191,$B$127:$K$127,1)))</f>
        <v>1</v>
      </c>
      <c r="AJ191" s="88">
        <f t="shared" si="120"/>
        <v>1</v>
      </c>
      <c r="AK191" s="89">
        <f t="shared" si="120"/>
        <v>1</v>
      </c>
      <c r="AM191" s="8" t="s">
        <v>18</v>
      </c>
      <c r="AN191" s="45"/>
      <c r="AO191" s="45"/>
      <c r="AP191" s="45"/>
      <c r="AQ191" s="45"/>
      <c r="AR191" s="45"/>
      <c r="AS191" s="45"/>
      <c r="AT191" s="45"/>
      <c r="AU191" s="45"/>
      <c r="AV191" s="45"/>
      <c r="AW191" s="45"/>
      <c r="AX191" s="45"/>
      <c r="AY191" s="45"/>
      <c r="AZ191" s="50"/>
      <c r="BA191" s="102">
        <f t="shared" ref="BA191:BC191" si="121">IF(AI191&gt;AH191,INDEX($B$135:$K$135,MATCH(AH191,$B$127:$K$127,0))*(INDEX($B$128:$K$128,MATCH(AH191,$B$127:$K$127,0))-N191)*$S8,0)</f>
        <v>0</v>
      </c>
      <c r="BB191" s="102">
        <f t="shared" si="121"/>
        <v>0</v>
      </c>
      <c r="BC191" s="103">
        <f t="shared" si="121"/>
        <v>0</v>
      </c>
      <c r="BE191" s="8" t="s">
        <v>18</v>
      </c>
      <c r="BF191" s="45"/>
      <c r="BG191" s="45"/>
      <c r="BH191" s="45"/>
      <c r="BI191" s="45"/>
      <c r="BJ191" s="45"/>
      <c r="BK191" s="45"/>
      <c r="BL191" s="45"/>
      <c r="BM191" s="45"/>
      <c r="BN191" s="45"/>
      <c r="BO191" s="45"/>
      <c r="BP191" s="45"/>
      <c r="BQ191" s="45"/>
      <c r="BR191" s="50"/>
      <c r="BS191" s="102">
        <f t="shared" ref="BS191:BU191" si="122">SUMPRODUCT(--($B$127:$K$127&gt;AH191),--($B$128:$K$128&lt;=AI191),($B$128:$K$128-$B$127:$K$127),$B$135:$K$135)*$S8</f>
        <v>0</v>
      </c>
      <c r="BT191" s="102">
        <f t="shared" si="122"/>
        <v>0</v>
      </c>
      <c r="BU191" s="103">
        <f t="shared" si="122"/>
        <v>0</v>
      </c>
      <c r="BW191" s="8" t="s">
        <v>18</v>
      </c>
      <c r="BX191" s="45"/>
      <c r="BY191" s="45"/>
      <c r="BZ191" s="45"/>
      <c r="CA191" s="45"/>
      <c r="CB191" s="45"/>
      <c r="CC191" s="45"/>
      <c r="CD191" s="45"/>
      <c r="CE191" s="45"/>
      <c r="CF191" s="45"/>
      <c r="CG191" s="45"/>
      <c r="CH191" s="45"/>
      <c r="CI191" s="45"/>
      <c r="CJ191" s="50"/>
      <c r="CK191" s="102">
        <f t="shared" ref="CK191:CM191" si="123">IF(AI191=1,0,IF(AI191&gt;AH191,(O191-AI191)*INDEX($B$135:$K$135,MATCH(AI191,$B$127:$K$127,0))*$S8,0))</f>
        <v>0</v>
      </c>
      <c r="CL191" s="102">
        <f t="shared" si="123"/>
        <v>0</v>
      </c>
      <c r="CM191" s="103">
        <f t="shared" si="123"/>
        <v>0</v>
      </c>
      <c r="CO191" s="8" t="s">
        <v>18</v>
      </c>
      <c r="CP191" s="45"/>
      <c r="CQ191" s="45"/>
      <c r="CR191" s="45"/>
      <c r="CS191" s="45"/>
      <c r="CT191" s="45"/>
      <c r="CU191" s="45"/>
      <c r="CV191" s="45"/>
      <c r="CW191" s="45"/>
      <c r="CX191" s="45"/>
      <c r="CY191" s="45"/>
      <c r="CZ191" s="45"/>
      <c r="DA191" s="45"/>
      <c r="DB191" s="50"/>
      <c r="DC191" s="102">
        <f t="shared" ref="DC191:DE191" si="124">IF(AI191=1,0,IF(AI191=AH191,(O191-N191)*INDEX($B$135:$K$135,MATCH(AI191,$B$127:$K$127,0))*$S8,0))</f>
        <v>0</v>
      </c>
      <c r="DD191" s="102">
        <f t="shared" si="124"/>
        <v>0</v>
      </c>
      <c r="DE191" s="103">
        <f t="shared" si="124"/>
        <v>0</v>
      </c>
    </row>
    <row r="192" spans="1:109">
      <c r="A192" s="8" t="str">
        <f t="shared" si="114"/>
        <v>2019Q1</v>
      </c>
      <c r="B192" s="45">
        <f>SUM($B172:B172)</f>
        <v>0.49321628092577813</v>
      </c>
      <c r="C192" s="45">
        <f>SUM($B172:C172)</f>
        <v>0.80766161213088594</v>
      </c>
      <c r="D192" s="45">
        <f>SUM($B172:D172)</f>
        <v>0.81245011971268966</v>
      </c>
      <c r="E192" s="45">
        <f>SUM($B172:E172)</f>
        <v>0.90742218675179576</v>
      </c>
      <c r="F192" s="45">
        <f>SUM($B172:F172)</f>
        <v>0.96727853152434162</v>
      </c>
      <c r="G192" s="45">
        <f>SUM($B172:G172)</f>
        <v>1</v>
      </c>
      <c r="H192" s="45">
        <f>SUM($B172:H172)</f>
        <v>1</v>
      </c>
      <c r="I192" s="45">
        <f>SUM($B172:I172)</f>
        <v>1</v>
      </c>
      <c r="J192" s="45">
        <f>SUM($B172:J172)</f>
        <v>1</v>
      </c>
      <c r="K192" s="45">
        <f>SUM($B172:K172)</f>
        <v>1</v>
      </c>
      <c r="L192" s="45">
        <f>SUM($B172:L172)</f>
        <v>1</v>
      </c>
      <c r="M192" s="50">
        <f>SUM($B172:M172)</f>
        <v>1</v>
      </c>
      <c r="N192" s="94">
        <f>SUM($B172:N172)</f>
        <v>1</v>
      </c>
      <c r="O192" s="94">
        <f>SUM($B172:O172)</f>
        <v>1</v>
      </c>
      <c r="P192" s="94">
        <f>SUM($B172:P172)</f>
        <v>1</v>
      </c>
      <c r="Q192" s="95">
        <f>SUM($B172:Q172)</f>
        <v>1</v>
      </c>
      <c r="U192" s="8" t="s">
        <v>19</v>
      </c>
      <c r="V192" s="44"/>
      <c r="W192" s="44"/>
      <c r="X192" s="44"/>
      <c r="Y192" s="44"/>
      <c r="Z192" s="44"/>
      <c r="AA192" s="44"/>
      <c r="AB192" s="44"/>
      <c r="AC192" s="44"/>
      <c r="AD192" s="44"/>
      <c r="AE192" s="44"/>
      <c r="AF192" s="44"/>
      <c r="AG192" s="49">
        <f>IF(M192=1,1,INDEX($B$127:$K$127,MATCH(M192,$B$127:$K$127,1)))</f>
        <v>1</v>
      </c>
      <c r="AH192" s="88">
        <f t="shared" ref="AH192:AK192" si="125">IF(N192=1,1,INDEX($B$127:$K$127,MATCH(N192,$B$127:$K$127,1)))</f>
        <v>1</v>
      </c>
      <c r="AI192" s="88">
        <f t="shared" si="125"/>
        <v>1</v>
      </c>
      <c r="AJ192" s="88">
        <f t="shared" si="125"/>
        <v>1</v>
      </c>
      <c r="AK192" s="89">
        <f t="shared" si="125"/>
        <v>1</v>
      </c>
      <c r="AM192" s="8" t="s">
        <v>19</v>
      </c>
      <c r="AN192" s="45"/>
      <c r="AO192" s="45"/>
      <c r="AP192" s="45"/>
      <c r="AQ192" s="45"/>
      <c r="AR192" s="45"/>
      <c r="AS192" s="45"/>
      <c r="AT192" s="45"/>
      <c r="AU192" s="45"/>
      <c r="AV192" s="45"/>
      <c r="AW192" s="45"/>
      <c r="AX192" s="45"/>
      <c r="AY192" s="50"/>
      <c r="AZ192" s="102">
        <f t="shared" ref="AZ192:BC192" si="126">IF(AH192&gt;AG192,INDEX($B$135:$K$135,MATCH(AG192,$B$127:$K$127,0))*(INDEX($B$128:$K$128,MATCH(AG192,$B$127:$K$127,0))-M192)*$S9,0)</f>
        <v>0</v>
      </c>
      <c r="BA192" s="102">
        <f t="shared" si="126"/>
        <v>0</v>
      </c>
      <c r="BB192" s="102">
        <f t="shared" si="126"/>
        <v>0</v>
      </c>
      <c r="BC192" s="103">
        <f t="shared" si="126"/>
        <v>0</v>
      </c>
      <c r="BE192" s="8" t="s">
        <v>19</v>
      </c>
      <c r="BF192" s="45"/>
      <c r="BG192" s="45"/>
      <c r="BH192" s="45"/>
      <c r="BI192" s="45"/>
      <c r="BJ192" s="45"/>
      <c r="BK192" s="45"/>
      <c r="BL192" s="45"/>
      <c r="BM192" s="45"/>
      <c r="BN192" s="45"/>
      <c r="BO192" s="45"/>
      <c r="BP192" s="45"/>
      <c r="BQ192" s="50"/>
      <c r="BR192" s="102">
        <f t="shared" ref="BR192:BU192" si="127">SUMPRODUCT(--($B$127:$K$127&gt;AG192),--($B$128:$K$128&lt;=AH192),($B$128:$K$128-$B$127:$K$127),$B$135:$K$135)*$S9</f>
        <v>0</v>
      </c>
      <c r="BS192" s="102">
        <f t="shared" si="127"/>
        <v>0</v>
      </c>
      <c r="BT192" s="102">
        <f t="shared" si="127"/>
        <v>0</v>
      </c>
      <c r="BU192" s="103">
        <f t="shared" si="127"/>
        <v>0</v>
      </c>
      <c r="BW192" s="8" t="s">
        <v>19</v>
      </c>
      <c r="BX192" s="45"/>
      <c r="BY192" s="45"/>
      <c r="BZ192" s="45"/>
      <c r="CA192" s="45"/>
      <c r="CB192" s="45"/>
      <c r="CC192" s="45"/>
      <c r="CD192" s="45"/>
      <c r="CE192" s="45"/>
      <c r="CF192" s="45"/>
      <c r="CG192" s="45"/>
      <c r="CH192" s="45"/>
      <c r="CI192" s="50"/>
      <c r="CJ192" s="102">
        <f t="shared" ref="CJ192:CM192" si="128">IF(AH192=1,0,IF(AH192&gt;AG192,(N192-AH192)*INDEX($B$135:$K$135,MATCH(AH192,$B$127:$K$127,0))*$S9,0))</f>
        <v>0</v>
      </c>
      <c r="CK192" s="102">
        <f t="shared" si="128"/>
        <v>0</v>
      </c>
      <c r="CL192" s="102">
        <f t="shared" si="128"/>
        <v>0</v>
      </c>
      <c r="CM192" s="103">
        <f t="shared" si="128"/>
        <v>0</v>
      </c>
      <c r="CO192" s="8" t="s">
        <v>19</v>
      </c>
      <c r="CP192" s="45"/>
      <c r="CQ192" s="45"/>
      <c r="CR192" s="45"/>
      <c r="CS192" s="45"/>
      <c r="CT192" s="45"/>
      <c r="CU192" s="45"/>
      <c r="CV192" s="45"/>
      <c r="CW192" s="45"/>
      <c r="CX192" s="45"/>
      <c r="CY192" s="45"/>
      <c r="CZ192" s="45"/>
      <c r="DA192" s="50"/>
      <c r="DB192" s="102">
        <f t="shared" ref="DB192:DE192" si="129">IF(AH192=1,0,IF(AH192=AG192,(N192-M192)*INDEX($B$135:$K$135,MATCH(AH192,$B$127:$K$127,0))*$S9,0))</f>
        <v>0</v>
      </c>
      <c r="DC192" s="102">
        <f t="shared" si="129"/>
        <v>0</v>
      </c>
      <c r="DD192" s="102">
        <f t="shared" si="129"/>
        <v>0</v>
      </c>
      <c r="DE192" s="103">
        <f t="shared" si="129"/>
        <v>0</v>
      </c>
    </row>
    <row r="193" spans="1:109">
      <c r="A193" s="8" t="str">
        <f t="shared" si="114"/>
        <v>2019Q2</v>
      </c>
      <c r="B193" s="45">
        <f>SUM($B173:B173)</f>
        <v>0.35347432024169184</v>
      </c>
      <c r="C193" s="45">
        <f>SUM($B173:C173)</f>
        <v>0.71601208459214494</v>
      </c>
      <c r="D193" s="45">
        <f>SUM($B173:D173)</f>
        <v>0.85498489425981861</v>
      </c>
      <c r="E193" s="45">
        <f>SUM($B173:E173)</f>
        <v>0.90936555891238657</v>
      </c>
      <c r="F193" s="45">
        <f>SUM($B173:F173)</f>
        <v>0.96223564954682761</v>
      </c>
      <c r="G193" s="45">
        <f>SUM($B173:G173)</f>
        <v>0.99999999999999978</v>
      </c>
      <c r="H193" s="45">
        <f>SUM($B173:H173)</f>
        <v>0.99999999999999978</v>
      </c>
      <c r="I193" s="45">
        <f>SUM($B173:I173)</f>
        <v>0.99999999999999978</v>
      </c>
      <c r="J193" s="45">
        <f>SUM($B173:J173)</f>
        <v>0.99999999999999978</v>
      </c>
      <c r="K193" s="45">
        <f>SUM($B173:K173)</f>
        <v>0.99999999999999978</v>
      </c>
      <c r="L193" s="50">
        <f>SUM($B173:L173)</f>
        <v>0.99999999999999978</v>
      </c>
      <c r="M193" s="94">
        <f>SUM($B173:M173)</f>
        <v>0.99999999999999978</v>
      </c>
      <c r="N193" s="94">
        <f>SUM($B173:N173)</f>
        <v>0.99999999999999978</v>
      </c>
      <c r="O193" s="94">
        <f>SUM($B173:O173)</f>
        <v>0.99999999999999978</v>
      </c>
      <c r="P193" s="94">
        <f>SUM($B173:P173)</f>
        <v>0.99999999999999978</v>
      </c>
      <c r="Q193" s="95">
        <f>SUM($B173:Q173)</f>
        <v>0.99999999999999978</v>
      </c>
      <c r="U193" s="8" t="s">
        <v>20</v>
      </c>
      <c r="V193" s="44"/>
      <c r="W193" s="44"/>
      <c r="X193" s="44"/>
      <c r="Y193" s="44"/>
      <c r="Z193" s="44"/>
      <c r="AA193" s="44"/>
      <c r="AB193" s="44"/>
      <c r="AC193" s="44"/>
      <c r="AD193" s="44"/>
      <c r="AE193" s="44"/>
      <c r="AF193" s="49">
        <f>IF(L193=1,1,INDEX($B$127:$K$127,MATCH(L193,$B$127:$K$127,1)))</f>
        <v>1</v>
      </c>
      <c r="AG193" s="88">
        <f t="shared" ref="AG193:AK193" si="130">IF(M193=1,1,INDEX($B$127:$K$127,MATCH(M193,$B$127:$K$127,1)))</f>
        <v>1</v>
      </c>
      <c r="AH193" s="88">
        <f t="shared" si="130"/>
        <v>1</v>
      </c>
      <c r="AI193" s="88">
        <f t="shared" si="130"/>
        <v>1</v>
      </c>
      <c r="AJ193" s="88">
        <f t="shared" si="130"/>
        <v>1</v>
      </c>
      <c r="AK193" s="89">
        <f t="shared" si="130"/>
        <v>1</v>
      </c>
      <c r="AM193" s="8" t="s">
        <v>20</v>
      </c>
      <c r="AN193" s="45"/>
      <c r="AO193" s="45"/>
      <c r="AP193" s="45"/>
      <c r="AQ193" s="45"/>
      <c r="AR193" s="45"/>
      <c r="AS193" s="45"/>
      <c r="AT193" s="45"/>
      <c r="AU193" s="45"/>
      <c r="AV193" s="45"/>
      <c r="AW193" s="45"/>
      <c r="AX193" s="50"/>
      <c r="AY193" s="102">
        <f t="shared" ref="AY193:BC193" si="131">IF(AG193&gt;AF193,INDEX($B$135:$K$135,MATCH(AF193,$B$127:$K$127,0))*(INDEX($B$128:$K$128,MATCH(AF193,$B$127:$K$127,0))-L193)*$S10,0)</f>
        <v>0</v>
      </c>
      <c r="AZ193" s="102">
        <f t="shared" si="131"/>
        <v>0</v>
      </c>
      <c r="BA193" s="102">
        <f t="shared" si="131"/>
        <v>0</v>
      </c>
      <c r="BB193" s="102">
        <f t="shared" si="131"/>
        <v>0</v>
      </c>
      <c r="BC193" s="103">
        <f t="shared" si="131"/>
        <v>0</v>
      </c>
      <c r="BE193" s="8" t="s">
        <v>20</v>
      </c>
      <c r="BF193" s="45"/>
      <c r="BG193" s="45"/>
      <c r="BH193" s="45"/>
      <c r="BI193" s="45"/>
      <c r="BJ193" s="45"/>
      <c r="BK193" s="45"/>
      <c r="BL193" s="45"/>
      <c r="BM193" s="45"/>
      <c r="BN193" s="45"/>
      <c r="BO193" s="45"/>
      <c r="BP193" s="50"/>
      <c r="BQ193" s="102">
        <f t="shared" ref="BQ193:BU193" si="132">SUMPRODUCT(--($B$127:$K$127&gt;AF193),--($B$128:$K$128&lt;=AG193),($B$128:$K$128-$B$127:$K$127),$B$135:$K$135)*$S10</f>
        <v>0</v>
      </c>
      <c r="BR193" s="102">
        <f t="shared" si="132"/>
        <v>0</v>
      </c>
      <c r="BS193" s="102">
        <f t="shared" si="132"/>
        <v>0</v>
      </c>
      <c r="BT193" s="102">
        <f t="shared" si="132"/>
        <v>0</v>
      </c>
      <c r="BU193" s="103">
        <f t="shared" si="132"/>
        <v>0</v>
      </c>
      <c r="BW193" s="8" t="s">
        <v>20</v>
      </c>
      <c r="BX193" s="45"/>
      <c r="BY193" s="45"/>
      <c r="BZ193" s="45"/>
      <c r="CA193" s="45"/>
      <c r="CB193" s="45"/>
      <c r="CC193" s="45"/>
      <c r="CD193" s="45"/>
      <c r="CE193" s="45"/>
      <c r="CF193" s="45"/>
      <c r="CG193" s="45"/>
      <c r="CH193" s="50"/>
      <c r="CI193" s="102">
        <f t="shared" ref="CI193:CM193" si="133">IF(AG193=1,0,IF(AG193&gt;AF193,(M193-AG193)*INDEX($B$135:$K$135,MATCH(AG193,$B$127:$K$127,0))*$S10,0))</f>
        <v>0</v>
      </c>
      <c r="CJ193" s="102">
        <f t="shared" si="133"/>
        <v>0</v>
      </c>
      <c r="CK193" s="102">
        <f t="shared" si="133"/>
        <v>0</v>
      </c>
      <c r="CL193" s="102">
        <f t="shared" si="133"/>
        <v>0</v>
      </c>
      <c r="CM193" s="103">
        <f t="shared" si="133"/>
        <v>0</v>
      </c>
      <c r="CO193" s="8" t="s">
        <v>20</v>
      </c>
      <c r="CP193" s="45"/>
      <c r="CQ193" s="45"/>
      <c r="CR193" s="45"/>
      <c r="CS193" s="45"/>
      <c r="CT193" s="45"/>
      <c r="CU193" s="45"/>
      <c r="CV193" s="45"/>
      <c r="CW193" s="45"/>
      <c r="CX193" s="45"/>
      <c r="CY193" s="45"/>
      <c r="CZ193" s="50"/>
      <c r="DA193" s="102">
        <f t="shared" ref="DA193:DE193" si="134">IF(AG193=1,0,IF(AG193=AF193,(M193-L193)*INDEX($B$135:$K$135,MATCH(AG193,$B$127:$K$127,0))*$S10,0))</f>
        <v>0</v>
      </c>
      <c r="DB193" s="102">
        <f t="shared" si="134"/>
        <v>0</v>
      </c>
      <c r="DC193" s="102">
        <f t="shared" si="134"/>
        <v>0</v>
      </c>
      <c r="DD193" s="102">
        <f t="shared" si="134"/>
        <v>0</v>
      </c>
      <c r="DE193" s="103">
        <f t="shared" si="134"/>
        <v>0</v>
      </c>
    </row>
    <row r="194" spans="1:109">
      <c r="A194" s="8" t="str">
        <f t="shared" si="114"/>
        <v>2019Q3</v>
      </c>
      <c r="B194" s="45">
        <f>SUM($B174:B174)</f>
        <v>0.65528281750266804</v>
      </c>
      <c r="C194" s="45">
        <f>SUM($B174:C174)</f>
        <v>0.82390608324439696</v>
      </c>
      <c r="D194" s="45">
        <f>SUM($B174:D174)</f>
        <v>0.87993596584845246</v>
      </c>
      <c r="E194" s="45">
        <f>SUM($B174:E174)</f>
        <v>0.93116328708644602</v>
      </c>
      <c r="F194" s="45">
        <f>SUM($B174:F174)</f>
        <v>0.96264674493062963</v>
      </c>
      <c r="G194" s="45">
        <f>SUM($B174:G174)</f>
        <v>1</v>
      </c>
      <c r="H194" s="45">
        <f>SUM($B174:H174)</f>
        <v>1</v>
      </c>
      <c r="I194" s="45">
        <f>SUM($B174:I174)</f>
        <v>1</v>
      </c>
      <c r="J194" s="45">
        <f>SUM($B174:J174)</f>
        <v>1</v>
      </c>
      <c r="K194" s="50">
        <f>SUM($B174:K174)</f>
        <v>1</v>
      </c>
      <c r="L194" s="94">
        <f>SUM($B174:L174)</f>
        <v>1</v>
      </c>
      <c r="M194" s="94">
        <f>SUM($B174:M174)</f>
        <v>1</v>
      </c>
      <c r="N194" s="94">
        <f>SUM($B174:N174)</f>
        <v>1</v>
      </c>
      <c r="O194" s="94">
        <f>SUM($B174:O174)</f>
        <v>1</v>
      </c>
      <c r="P194" s="94">
        <f>SUM($B174:P174)</f>
        <v>1</v>
      </c>
      <c r="Q194" s="95">
        <f>SUM($B174:Q174)</f>
        <v>1</v>
      </c>
      <c r="U194" s="8" t="s">
        <v>21</v>
      </c>
      <c r="V194" s="44"/>
      <c r="W194" s="44"/>
      <c r="X194" s="44"/>
      <c r="Y194" s="44"/>
      <c r="Z194" s="44"/>
      <c r="AA194" s="44"/>
      <c r="AB194" s="44"/>
      <c r="AC194" s="44"/>
      <c r="AD194" s="44"/>
      <c r="AE194" s="49">
        <f>IF(K194=1,1,INDEX($B$127:$K$127,MATCH(K194,$B$127:$K$127,1)))</f>
        <v>1</v>
      </c>
      <c r="AF194" s="88">
        <f t="shared" ref="AF194:AK194" si="135">IF(L194=1,1,INDEX($B$127:$K$127,MATCH(L194,$B$127:$K$127,1)))</f>
        <v>1</v>
      </c>
      <c r="AG194" s="88">
        <f t="shared" si="135"/>
        <v>1</v>
      </c>
      <c r="AH194" s="88">
        <f t="shared" si="135"/>
        <v>1</v>
      </c>
      <c r="AI194" s="88">
        <f t="shared" si="135"/>
        <v>1</v>
      </c>
      <c r="AJ194" s="88">
        <f t="shared" si="135"/>
        <v>1</v>
      </c>
      <c r="AK194" s="89">
        <f t="shared" si="135"/>
        <v>1</v>
      </c>
      <c r="AM194" s="8" t="s">
        <v>21</v>
      </c>
      <c r="AN194" s="45"/>
      <c r="AO194" s="45"/>
      <c r="AP194" s="45"/>
      <c r="AQ194" s="45"/>
      <c r="AR194" s="45"/>
      <c r="AS194" s="45"/>
      <c r="AT194" s="45"/>
      <c r="AU194" s="45"/>
      <c r="AV194" s="45"/>
      <c r="AW194" s="50"/>
      <c r="AX194" s="102">
        <f t="shared" ref="AX194:BC194" si="136">IF(AF194&gt;AE194,INDEX($B$135:$K$135,MATCH(AE194,$B$127:$K$127,0))*(INDEX($B$128:$K$128,MATCH(AE194,$B$127:$K$127,0))-K194)*$S11,0)</f>
        <v>0</v>
      </c>
      <c r="AY194" s="102">
        <f t="shared" si="136"/>
        <v>0</v>
      </c>
      <c r="AZ194" s="102">
        <f t="shared" si="136"/>
        <v>0</v>
      </c>
      <c r="BA194" s="102">
        <f t="shared" si="136"/>
        <v>0</v>
      </c>
      <c r="BB194" s="102">
        <f t="shared" si="136"/>
        <v>0</v>
      </c>
      <c r="BC194" s="103">
        <f t="shared" si="136"/>
        <v>0</v>
      </c>
      <c r="BE194" s="8" t="s">
        <v>21</v>
      </c>
      <c r="BF194" s="45"/>
      <c r="BG194" s="45"/>
      <c r="BH194" s="45"/>
      <c r="BI194" s="45"/>
      <c r="BJ194" s="45"/>
      <c r="BK194" s="45"/>
      <c r="BL194" s="45"/>
      <c r="BM194" s="45"/>
      <c r="BN194" s="45"/>
      <c r="BO194" s="50"/>
      <c r="BP194" s="102">
        <f t="shared" ref="BP194:BU194" si="137">SUMPRODUCT(--($B$127:$K$127&gt;AE194),--($B$128:$K$128&lt;=AF194),($B$128:$K$128-$B$127:$K$127),$B$135:$K$135)*$S11</f>
        <v>0</v>
      </c>
      <c r="BQ194" s="102">
        <f t="shared" si="137"/>
        <v>0</v>
      </c>
      <c r="BR194" s="102">
        <f t="shared" si="137"/>
        <v>0</v>
      </c>
      <c r="BS194" s="102">
        <f t="shared" si="137"/>
        <v>0</v>
      </c>
      <c r="BT194" s="102">
        <f t="shared" si="137"/>
        <v>0</v>
      </c>
      <c r="BU194" s="103">
        <f t="shared" si="137"/>
        <v>0</v>
      </c>
      <c r="BW194" s="8" t="s">
        <v>21</v>
      </c>
      <c r="BX194" s="45"/>
      <c r="BY194" s="45"/>
      <c r="BZ194" s="45"/>
      <c r="CA194" s="45"/>
      <c r="CB194" s="45"/>
      <c r="CC194" s="45"/>
      <c r="CD194" s="45"/>
      <c r="CE194" s="45"/>
      <c r="CF194" s="45"/>
      <c r="CG194" s="50"/>
      <c r="CH194" s="102">
        <f t="shared" ref="CH194:CM194" si="138">IF(AF194=1,0,IF(AF194&gt;AE194,(L194-AF194)*INDEX($B$135:$K$135,MATCH(AF194,$B$127:$K$127,0))*$S11,0))</f>
        <v>0</v>
      </c>
      <c r="CI194" s="102">
        <f t="shared" si="138"/>
        <v>0</v>
      </c>
      <c r="CJ194" s="102">
        <f t="shared" si="138"/>
        <v>0</v>
      </c>
      <c r="CK194" s="102">
        <f t="shared" si="138"/>
        <v>0</v>
      </c>
      <c r="CL194" s="102">
        <f t="shared" si="138"/>
        <v>0</v>
      </c>
      <c r="CM194" s="103">
        <f t="shared" si="138"/>
        <v>0</v>
      </c>
      <c r="CO194" s="8" t="s">
        <v>21</v>
      </c>
      <c r="CP194" s="45"/>
      <c r="CQ194" s="45"/>
      <c r="CR194" s="45"/>
      <c r="CS194" s="45"/>
      <c r="CT194" s="45"/>
      <c r="CU194" s="45"/>
      <c r="CV194" s="45"/>
      <c r="CW194" s="45"/>
      <c r="CX194" s="45"/>
      <c r="CY194" s="50"/>
      <c r="CZ194" s="102">
        <f t="shared" ref="CZ194:DE194" si="139">IF(AF194=1,0,IF(AF194=AE194,(L194-K194)*INDEX($B$135:$K$135,MATCH(AF194,$B$127:$K$127,0))*$S11,0))</f>
        <v>0</v>
      </c>
      <c r="DA194" s="102">
        <f t="shared" si="139"/>
        <v>0</v>
      </c>
      <c r="DB194" s="102">
        <f t="shared" si="139"/>
        <v>0</v>
      </c>
      <c r="DC194" s="102">
        <f t="shared" si="139"/>
        <v>0</v>
      </c>
      <c r="DD194" s="102">
        <f t="shared" si="139"/>
        <v>0</v>
      </c>
      <c r="DE194" s="103">
        <f t="shared" si="139"/>
        <v>0</v>
      </c>
    </row>
    <row r="195" spans="1:109">
      <c r="A195" s="8" t="str">
        <f t="shared" si="114"/>
        <v>2019Q4</v>
      </c>
      <c r="B195" s="45">
        <f>SUM($B175:B175)</f>
        <v>0.63702928870292885</v>
      </c>
      <c r="C195" s="45">
        <f>SUM($B175:C175)</f>
        <v>0.74110878661087864</v>
      </c>
      <c r="D195" s="45">
        <f>SUM($B175:D175)</f>
        <v>0.78817991631799167</v>
      </c>
      <c r="E195" s="45">
        <f>SUM($B175:E175)</f>
        <v>0.92468619246861927</v>
      </c>
      <c r="F195" s="45">
        <f>SUM($B175:F175)</f>
        <v>0.97646443514644354</v>
      </c>
      <c r="G195" s="45">
        <f>SUM($B175:G175)</f>
        <v>1</v>
      </c>
      <c r="H195" s="45">
        <f>SUM($B175:H175)</f>
        <v>1</v>
      </c>
      <c r="I195" s="45">
        <f>SUM($B175:I175)</f>
        <v>1</v>
      </c>
      <c r="J195" s="50">
        <f>SUM($B175:J175)</f>
        <v>1</v>
      </c>
      <c r="K195" s="94">
        <f>SUM($B175:K175)</f>
        <v>1</v>
      </c>
      <c r="L195" s="94">
        <f>SUM($B175:L175)</f>
        <v>1</v>
      </c>
      <c r="M195" s="94">
        <f>SUM($B175:M175)</f>
        <v>1</v>
      </c>
      <c r="N195" s="94">
        <f>SUM($B175:N175)</f>
        <v>1</v>
      </c>
      <c r="O195" s="94">
        <f>SUM($B175:O175)</f>
        <v>1</v>
      </c>
      <c r="P195" s="94">
        <f>SUM($B175:P175)</f>
        <v>1</v>
      </c>
      <c r="Q195" s="95">
        <f>SUM($B175:Q175)</f>
        <v>1</v>
      </c>
      <c r="U195" s="8" t="s">
        <v>22</v>
      </c>
      <c r="V195" s="44"/>
      <c r="W195" s="44"/>
      <c r="X195" s="44"/>
      <c r="Y195" s="44"/>
      <c r="Z195" s="44"/>
      <c r="AA195" s="44"/>
      <c r="AB195" s="44"/>
      <c r="AC195" s="44"/>
      <c r="AD195" s="49">
        <f>IF(J195=1,1,INDEX($B$127:$K$127,MATCH(J195,$B$127:$K$127,1)))</f>
        <v>1</v>
      </c>
      <c r="AE195" s="88">
        <f t="shared" ref="AE195:AK195" si="140">IF(K195=1,1,INDEX($B$127:$K$127,MATCH(K195,$B$127:$K$127,1)))</f>
        <v>1</v>
      </c>
      <c r="AF195" s="88">
        <f t="shared" si="140"/>
        <v>1</v>
      </c>
      <c r="AG195" s="88">
        <f t="shared" si="140"/>
        <v>1</v>
      </c>
      <c r="AH195" s="88">
        <f t="shared" si="140"/>
        <v>1</v>
      </c>
      <c r="AI195" s="88">
        <f t="shared" si="140"/>
        <v>1</v>
      </c>
      <c r="AJ195" s="88">
        <f t="shared" si="140"/>
        <v>1</v>
      </c>
      <c r="AK195" s="89">
        <f t="shared" si="140"/>
        <v>1</v>
      </c>
      <c r="AM195" s="8" t="s">
        <v>22</v>
      </c>
      <c r="AN195" s="45"/>
      <c r="AO195" s="45"/>
      <c r="AP195" s="45"/>
      <c r="AQ195" s="45"/>
      <c r="AR195" s="45"/>
      <c r="AS195" s="45"/>
      <c r="AT195" s="45"/>
      <c r="AU195" s="45"/>
      <c r="AV195" s="50"/>
      <c r="AW195" s="102">
        <f t="shared" ref="AW195:BC195" si="141">IF(AE195&gt;AD195,INDEX($B$135:$K$135,MATCH(AD195,$B$127:$K$127,0))*(INDEX($B$128:$K$128,MATCH(AD195,$B$127:$K$127,0))-J195)*$S12,0)</f>
        <v>0</v>
      </c>
      <c r="AX195" s="102">
        <f t="shared" si="141"/>
        <v>0</v>
      </c>
      <c r="AY195" s="102">
        <f t="shared" si="141"/>
        <v>0</v>
      </c>
      <c r="AZ195" s="102">
        <f t="shared" si="141"/>
        <v>0</v>
      </c>
      <c r="BA195" s="102">
        <f t="shared" si="141"/>
        <v>0</v>
      </c>
      <c r="BB195" s="102">
        <f t="shared" si="141"/>
        <v>0</v>
      </c>
      <c r="BC195" s="103">
        <f t="shared" si="141"/>
        <v>0</v>
      </c>
      <c r="BE195" s="8" t="s">
        <v>22</v>
      </c>
      <c r="BF195" s="45"/>
      <c r="BG195" s="45"/>
      <c r="BH195" s="45"/>
      <c r="BI195" s="45"/>
      <c r="BJ195" s="45"/>
      <c r="BK195" s="45"/>
      <c r="BL195" s="45"/>
      <c r="BM195" s="45"/>
      <c r="BN195" s="50"/>
      <c r="BO195" s="102">
        <f t="shared" ref="BO195:BU195" si="142">SUMPRODUCT(--($B$127:$K$127&gt;AD195),--($B$128:$K$128&lt;=AE195),($B$128:$K$128-$B$127:$K$127),$B$135:$K$135)*$S12</f>
        <v>0</v>
      </c>
      <c r="BP195" s="102">
        <f t="shared" si="142"/>
        <v>0</v>
      </c>
      <c r="BQ195" s="102">
        <f t="shared" si="142"/>
        <v>0</v>
      </c>
      <c r="BR195" s="102">
        <f t="shared" si="142"/>
        <v>0</v>
      </c>
      <c r="BS195" s="102">
        <f t="shared" si="142"/>
        <v>0</v>
      </c>
      <c r="BT195" s="102">
        <f t="shared" si="142"/>
        <v>0</v>
      </c>
      <c r="BU195" s="103">
        <f t="shared" si="142"/>
        <v>0</v>
      </c>
      <c r="BW195" s="8" t="s">
        <v>22</v>
      </c>
      <c r="BX195" s="45"/>
      <c r="BY195" s="45"/>
      <c r="BZ195" s="45"/>
      <c r="CA195" s="45"/>
      <c r="CB195" s="45"/>
      <c r="CC195" s="45"/>
      <c r="CD195" s="45"/>
      <c r="CE195" s="45"/>
      <c r="CF195" s="50"/>
      <c r="CG195" s="102">
        <f t="shared" ref="CG195:CM195" si="143">IF(AE195=1,0,IF(AE195&gt;AD195,(K195-AE195)*INDEX($B$135:$K$135,MATCH(AE195,$B$127:$K$127,0))*$S12,0))</f>
        <v>0</v>
      </c>
      <c r="CH195" s="102">
        <f t="shared" si="143"/>
        <v>0</v>
      </c>
      <c r="CI195" s="102">
        <f t="shared" si="143"/>
        <v>0</v>
      </c>
      <c r="CJ195" s="102">
        <f t="shared" si="143"/>
        <v>0</v>
      </c>
      <c r="CK195" s="102">
        <f t="shared" si="143"/>
        <v>0</v>
      </c>
      <c r="CL195" s="102">
        <f t="shared" si="143"/>
        <v>0</v>
      </c>
      <c r="CM195" s="103">
        <f t="shared" si="143"/>
        <v>0</v>
      </c>
      <c r="CO195" s="8" t="s">
        <v>22</v>
      </c>
      <c r="CP195" s="45"/>
      <c r="CQ195" s="45"/>
      <c r="CR195" s="45"/>
      <c r="CS195" s="45"/>
      <c r="CT195" s="45"/>
      <c r="CU195" s="45"/>
      <c r="CV195" s="45"/>
      <c r="CW195" s="45"/>
      <c r="CX195" s="50"/>
      <c r="CY195" s="102">
        <f t="shared" ref="CY195:DE195" si="144">IF(AE195=1,0,IF(AE195=AD195,(K195-J195)*INDEX($B$135:$K$135,MATCH(AE195,$B$127:$K$127,0))*$S12,0))</f>
        <v>0</v>
      </c>
      <c r="CZ195" s="102">
        <f t="shared" si="144"/>
        <v>0</v>
      </c>
      <c r="DA195" s="102">
        <f t="shared" si="144"/>
        <v>0</v>
      </c>
      <c r="DB195" s="102">
        <f t="shared" si="144"/>
        <v>0</v>
      </c>
      <c r="DC195" s="102">
        <f t="shared" si="144"/>
        <v>0</v>
      </c>
      <c r="DD195" s="102">
        <f t="shared" si="144"/>
        <v>0</v>
      </c>
      <c r="DE195" s="103">
        <f t="shared" si="144"/>
        <v>0</v>
      </c>
    </row>
    <row r="196" spans="1:109">
      <c r="A196" s="8" t="str">
        <f t="shared" si="114"/>
        <v>2020Q1</v>
      </c>
      <c r="B196" s="45">
        <f>SUM($B176:B176)</f>
        <v>0.54889249054565104</v>
      </c>
      <c r="C196" s="45">
        <f>SUM($B176:C176)</f>
        <v>0.79740680713128043</v>
      </c>
      <c r="D196" s="45">
        <f>SUM($B176:D176)</f>
        <v>0.89411129119394928</v>
      </c>
      <c r="E196" s="45">
        <f>SUM($B176:E176)</f>
        <v>0.92058346839546201</v>
      </c>
      <c r="F196" s="45">
        <f>SUM($B176:F176)</f>
        <v>0.98757428417071869</v>
      </c>
      <c r="G196" s="45">
        <f>SUM($B176:G176)</f>
        <v>0.98757428417071869</v>
      </c>
      <c r="H196" s="45">
        <f>SUM($B176:H176)</f>
        <v>1.0000000000000002</v>
      </c>
      <c r="I196" s="50">
        <f>SUM($B176:I176)</f>
        <v>1.0000000000000002</v>
      </c>
      <c r="J196" s="94">
        <f>SUM($B176:J176)</f>
        <v>1.0000000000000002</v>
      </c>
      <c r="K196" s="94">
        <f>SUM($B176:K176)</f>
        <v>1.0000000000000002</v>
      </c>
      <c r="L196" s="94">
        <f>SUM($B176:L176)</f>
        <v>1.0000000000000002</v>
      </c>
      <c r="M196" s="94">
        <f>SUM($B176:M176)</f>
        <v>1.0000000000000002</v>
      </c>
      <c r="N196" s="94">
        <f>SUM($B176:N176)</f>
        <v>1.0000000000000002</v>
      </c>
      <c r="O196" s="94">
        <f>SUM($B176:O176)</f>
        <v>1.0000000000000002</v>
      </c>
      <c r="P196" s="94">
        <f>SUM($B176:P176)</f>
        <v>1.0000000000000002</v>
      </c>
      <c r="Q196" s="95">
        <f>SUM($B176:Q176)</f>
        <v>1.0000000000000002</v>
      </c>
      <c r="U196" s="8" t="s">
        <v>23</v>
      </c>
      <c r="V196" s="44"/>
      <c r="W196" s="44"/>
      <c r="X196" s="44"/>
      <c r="Y196" s="44"/>
      <c r="Z196" s="44"/>
      <c r="AA196" s="44"/>
      <c r="AB196" s="44"/>
      <c r="AC196" s="49">
        <f>IF(I196=1,1,INDEX($B$127:$K$127,MATCH(I196,$B$127:$K$127,1)))</f>
        <v>1</v>
      </c>
      <c r="AD196" s="88">
        <f t="shared" ref="AD196:AK196" si="145">IF(J196=1,1,INDEX($B$127:$K$127,MATCH(J196,$B$127:$K$127,1)))</f>
        <v>1</v>
      </c>
      <c r="AE196" s="88">
        <f t="shared" si="145"/>
        <v>1</v>
      </c>
      <c r="AF196" s="88">
        <f t="shared" si="145"/>
        <v>1</v>
      </c>
      <c r="AG196" s="88">
        <f t="shared" si="145"/>
        <v>1</v>
      </c>
      <c r="AH196" s="88">
        <f t="shared" si="145"/>
        <v>1</v>
      </c>
      <c r="AI196" s="88">
        <f t="shared" si="145"/>
        <v>1</v>
      </c>
      <c r="AJ196" s="88">
        <f t="shared" si="145"/>
        <v>1</v>
      </c>
      <c r="AK196" s="89">
        <f t="shared" si="145"/>
        <v>1</v>
      </c>
      <c r="AM196" s="8" t="s">
        <v>23</v>
      </c>
      <c r="AN196" s="45"/>
      <c r="AO196" s="45"/>
      <c r="AP196" s="45"/>
      <c r="AQ196" s="45"/>
      <c r="AR196" s="45"/>
      <c r="AS196" s="45"/>
      <c r="AT196" s="45"/>
      <c r="AU196" s="50"/>
      <c r="AV196" s="102">
        <f t="shared" ref="AV196:BC196" si="146">IF(AD196&gt;AC196,INDEX($B$135:$K$135,MATCH(AC196,$B$127:$K$127,0))*(INDEX($B$128:$K$128,MATCH(AC196,$B$127:$K$127,0))-I196)*$S13,0)</f>
        <v>0</v>
      </c>
      <c r="AW196" s="102">
        <f t="shared" si="146"/>
        <v>0</v>
      </c>
      <c r="AX196" s="102">
        <f t="shared" si="146"/>
        <v>0</v>
      </c>
      <c r="AY196" s="102">
        <f t="shared" si="146"/>
        <v>0</v>
      </c>
      <c r="AZ196" s="102">
        <f t="shared" si="146"/>
        <v>0</v>
      </c>
      <c r="BA196" s="102">
        <f t="shared" si="146"/>
        <v>0</v>
      </c>
      <c r="BB196" s="102">
        <f t="shared" si="146"/>
        <v>0</v>
      </c>
      <c r="BC196" s="103">
        <f t="shared" si="146"/>
        <v>0</v>
      </c>
      <c r="BE196" s="8" t="s">
        <v>23</v>
      </c>
      <c r="BF196" s="45"/>
      <c r="BG196" s="45"/>
      <c r="BH196" s="45"/>
      <c r="BI196" s="45"/>
      <c r="BJ196" s="45"/>
      <c r="BK196" s="45"/>
      <c r="BL196" s="45"/>
      <c r="BM196" s="50"/>
      <c r="BN196" s="102">
        <f t="shared" ref="BN196:BU196" si="147">SUMPRODUCT(--($B$127:$K$127&gt;AC196),--($B$128:$K$128&lt;=AD196),($B$128:$K$128-$B$127:$K$127),$B$135:$K$135)*$S13</f>
        <v>0</v>
      </c>
      <c r="BO196" s="102">
        <f t="shared" si="147"/>
        <v>0</v>
      </c>
      <c r="BP196" s="102">
        <f t="shared" si="147"/>
        <v>0</v>
      </c>
      <c r="BQ196" s="102">
        <f t="shared" si="147"/>
        <v>0</v>
      </c>
      <c r="BR196" s="102">
        <f t="shared" si="147"/>
        <v>0</v>
      </c>
      <c r="BS196" s="102">
        <f t="shared" si="147"/>
        <v>0</v>
      </c>
      <c r="BT196" s="102">
        <f t="shared" si="147"/>
        <v>0</v>
      </c>
      <c r="BU196" s="103">
        <f t="shared" si="147"/>
        <v>0</v>
      </c>
      <c r="BW196" s="8" t="s">
        <v>23</v>
      </c>
      <c r="BX196" s="45"/>
      <c r="BY196" s="45"/>
      <c r="BZ196" s="45"/>
      <c r="CA196" s="45"/>
      <c r="CB196" s="45"/>
      <c r="CC196" s="45"/>
      <c r="CD196" s="45"/>
      <c r="CE196" s="50"/>
      <c r="CF196" s="102">
        <f t="shared" ref="CF196:CM196" si="148">IF(AD196=1,0,IF(AD196&gt;AC196,(J196-AD196)*INDEX($B$135:$K$135,MATCH(AD196,$B$127:$K$127,0))*$S13,0))</f>
        <v>0</v>
      </c>
      <c r="CG196" s="102">
        <f t="shared" si="148"/>
        <v>0</v>
      </c>
      <c r="CH196" s="102">
        <f t="shared" si="148"/>
        <v>0</v>
      </c>
      <c r="CI196" s="102">
        <f t="shared" si="148"/>
        <v>0</v>
      </c>
      <c r="CJ196" s="102">
        <f t="shared" si="148"/>
        <v>0</v>
      </c>
      <c r="CK196" s="102">
        <f t="shared" si="148"/>
        <v>0</v>
      </c>
      <c r="CL196" s="102">
        <f t="shared" si="148"/>
        <v>0</v>
      </c>
      <c r="CM196" s="103">
        <f t="shared" si="148"/>
        <v>0</v>
      </c>
      <c r="CO196" s="8" t="s">
        <v>23</v>
      </c>
      <c r="CP196" s="45"/>
      <c r="CQ196" s="45"/>
      <c r="CR196" s="45"/>
      <c r="CS196" s="45"/>
      <c r="CT196" s="45"/>
      <c r="CU196" s="45"/>
      <c r="CV196" s="45"/>
      <c r="CW196" s="50"/>
      <c r="CX196" s="102">
        <f t="shared" ref="CX196:DE196" si="149">IF(AD196=1,0,IF(AD196=AC196,(J196-I196)*INDEX($B$135:$K$135,MATCH(AD196,$B$127:$K$127,0))*$S13,0))</f>
        <v>0</v>
      </c>
      <c r="CY196" s="102">
        <f t="shared" si="149"/>
        <v>0</v>
      </c>
      <c r="CZ196" s="102">
        <f t="shared" si="149"/>
        <v>0</v>
      </c>
      <c r="DA196" s="102">
        <f t="shared" si="149"/>
        <v>0</v>
      </c>
      <c r="DB196" s="102">
        <f t="shared" si="149"/>
        <v>0</v>
      </c>
      <c r="DC196" s="102">
        <f t="shared" si="149"/>
        <v>0</v>
      </c>
      <c r="DD196" s="102">
        <f t="shared" si="149"/>
        <v>0</v>
      </c>
      <c r="DE196" s="103">
        <f t="shared" si="149"/>
        <v>0</v>
      </c>
    </row>
    <row r="197" spans="1:109">
      <c r="A197" s="8" t="str">
        <f t="shared" si="114"/>
        <v>2020Q2</v>
      </c>
      <c r="B197" s="45">
        <f>SUM($B177:B177)</f>
        <v>0.64599774520856823</v>
      </c>
      <c r="C197" s="45">
        <f>SUM($B177:C177)</f>
        <v>0.79932356257046222</v>
      </c>
      <c r="D197" s="45">
        <f>SUM($B177:D177)</f>
        <v>0.90868094701240132</v>
      </c>
      <c r="E197" s="45">
        <f>SUM($B177:E177)</f>
        <v>0.93799323562570458</v>
      </c>
      <c r="F197" s="45">
        <f>SUM($B177:F177)</f>
        <v>1</v>
      </c>
      <c r="G197" s="45">
        <f>SUM($B177:G177)</f>
        <v>1</v>
      </c>
      <c r="H197" s="50">
        <f>SUM($B177:H177)</f>
        <v>1</v>
      </c>
      <c r="I197" s="94">
        <f>SUM($B177:I177)</f>
        <v>1</v>
      </c>
      <c r="J197" s="94">
        <f>SUM($B177:J177)</f>
        <v>1</v>
      </c>
      <c r="K197" s="94">
        <f>SUM($B177:K177)</f>
        <v>1</v>
      </c>
      <c r="L197" s="94">
        <f>SUM($B177:L177)</f>
        <v>1</v>
      </c>
      <c r="M197" s="94">
        <f>SUM($B177:M177)</f>
        <v>1</v>
      </c>
      <c r="N197" s="94">
        <f>SUM($B177:N177)</f>
        <v>1</v>
      </c>
      <c r="O197" s="94">
        <f>SUM($B177:O177)</f>
        <v>1</v>
      </c>
      <c r="P197" s="94">
        <f>SUM($B177:P177)</f>
        <v>1</v>
      </c>
      <c r="Q197" s="95">
        <f>SUM($B177:Q177)</f>
        <v>1</v>
      </c>
      <c r="U197" s="8" t="s">
        <v>24</v>
      </c>
      <c r="V197" s="44"/>
      <c r="W197" s="44"/>
      <c r="X197" s="44"/>
      <c r="Y197" s="44"/>
      <c r="Z197" s="44"/>
      <c r="AA197" s="44"/>
      <c r="AB197" s="49">
        <f>IF(H197=1,1,INDEX($B$127:$K$127,MATCH(H197,$B$127:$K$127,1)))</f>
        <v>1</v>
      </c>
      <c r="AC197" s="88">
        <f t="shared" ref="AC197:AK197" si="150">IF(I197=1,1,INDEX($B$127:$K$127,MATCH(I197,$B$127:$K$127,1)))</f>
        <v>1</v>
      </c>
      <c r="AD197" s="88">
        <f t="shared" si="150"/>
        <v>1</v>
      </c>
      <c r="AE197" s="88">
        <f t="shared" si="150"/>
        <v>1</v>
      </c>
      <c r="AF197" s="88">
        <f t="shared" si="150"/>
        <v>1</v>
      </c>
      <c r="AG197" s="88">
        <f t="shared" si="150"/>
        <v>1</v>
      </c>
      <c r="AH197" s="88">
        <f t="shared" si="150"/>
        <v>1</v>
      </c>
      <c r="AI197" s="88">
        <f t="shared" si="150"/>
        <v>1</v>
      </c>
      <c r="AJ197" s="88">
        <f t="shared" si="150"/>
        <v>1</v>
      </c>
      <c r="AK197" s="89">
        <f t="shared" si="150"/>
        <v>1</v>
      </c>
      <c r="AM197" s="8" t="s">
        <v>24</v>
      </c>
      <c r="AN197" s="45"/>
      <c r="AO197" s="45"/>
      <c r="AP197" s="45"/>
      <c r="AQ197" s="45"/>
      <c r="AR197" s="45"/>
      <c r="AS197" s="45"/>
      <c r="AT197" s="50"/>
      <c r="AU197" s="102">
        <f t="shared" ref="AU197:BC197" si="151">IF(AC197&gt;AB197,INDEX($B$135:$K$135,MATCH(AB197,$B$127:$K$127,0))*(INDEX($B$128:$K$128,MATCH(AB197,$B$127:$K$127,0))-H197)*$S14,0)</f>
        <v>0</v>
      </c>
      <c r="AV197" s="102">
        <f t="shared" si="151"/>
        <v>0</v>
      </c>
      <c r="AW197" s="102">
        <f t="shared" si="151"/>
        <v>0</v>
      </c>
      <c r="AX197" s="102">
        <f t="shared" si="151"/>
        <v>0</v>
      </c>
      <c r="AY197" s="102">
        <f t="shared" si="151"/>
        <v>0</v>
      </c>
      <c r="AZ197" s="102">
        <f t="shared" si="151"/>
        <v>0</v>
      </c>
      <c r="BA197" s="102">
        <f t="shared" si="151"/>
        <v>0</v>
      </c>
      <c r="BB197" s="102">
        <f t="shared" si="151"/>
        <v>0</v>
      </c>
      <c r="BC197" s="103">
        <f t="shared" si="151"/>
        <v>0</v>
      </c>
      <c r="BE197" s="8" t="s">
        <v>24</v>
      </c>
      <c r="BF197" s="45"/>
      <c r="BG197" s="45"/>
      <c r="BH197" s="45"/>
      <c r="BI197" s="45"/>
      <c r="BJ197" s="45"/>
      <c r="BK197" s="45"/>
      <c r="BL197" s="50"/>
      <c r="BM197" s="102">
        <f t="shared" ref="BM197:BU197" si="152">SUMPRODUCT(--($B$127:$K$127&gt;AB197),--($B$128:$K$128&lt;=AC197),($B$128:$K$128-$B$127:$K$127),$B$135:$K$135)*$S14</f>
        <v>0</v>
      </c>
      <c r="BN197" s="102">
        <f t="shared" si="152"/>
        <v>0</v>
      </c>
      <c r="BO197" s="102">
        <f t="shared" si="152"/>
        <v>0</v>
      </c>
      <c r="BP197" s="102">
        <f t="shared" si="152"/>
        <v>0</v>
      </c>
      <c r="BQ197" s="102">
        <f t="shared" si="152"/>
        <v>0</v>
      </c>
      <c r="BR197" s="102">
        <f t="shared" si="152"/>
        <v>0</v>
      </c>
      <c r="BS197" s="102">
        <f t="shared" si="152"/>
        <v>0</v>
      </c>
      <c r="BT197" s="102">
        <f t="shared" si="152"/>
        <v>0</v>
      </c>
      <c r="BU197" s="103">
        <f t="shared" si="152"/>
        <v>0</v>
      </c>
      <c r="BW197" s="8" t="s">
        <v>24</v>
      </c>
      <c r="BX197" s="45"/>
      <c r="BY197" s="45"/>
      <c r="BZ197" s="45"/>
      <c r="CA197" s="45"/>
      <c r="CB197" s="45"/>
      <c r="CC197" s="45"/>
      <c r="CD197" s="50"/>
      <c r="CE197" s="102">
        <f t="shared" ref="CE197:CM197" si="153">IF(AC197=1,0,IF(AC197&gt;AB197,(I197-AC197)*INDEX($B$135:$K$135,MATCH(AC197,$B$127:$K$127,0))*$S14,0))</f>
        <v>0</v>
      </c>
      <c r="CF197" s="102">
        <f t="shared" si="153"/>
        <v>0</v>
      </c>
      <c r="CG197" s="102">
        <f t="shared" si="153"/>
        <v>0</v>
      </c>
      <c r="CH197" s="102">
        <f t="shared" si="153"/>
        <v>0</v>
      </c>
      <c r="CI197" s="102">
        <f t="shared" si="153"/>
        <v>0</v>
      </c>
      <c r="CJ197" s="102">
        <f t="shared" si="153"/>
        <v>0</v>
      </c>
      <c r="CK197" s="102">
        <f t="shared" si="153"/>
        <v>0</v>
      </c>
      <c r="CL197" s="102">
        <f t="shared" si="153"/>
        <v>0</v>
      </c>
      <c r="CM197" s="103">
        <f t="shared" si="153"/>
        <v>0</v>
      </c>
      <c r="CO197" s="8" t="s">
        <v>24</v>
      </c>
      <c r="CP197" s="45"/>
      <c r="CQ197" s="45"/>
      <c r="CR197" s="45"/>
      <c r="CS197" s="45"/>
      <c r="CT197" s="45"/>
      <c r="CU197" s="45"/>
      <c r="CV197" s="50"/>
      <c r="CW197" s="102">
        <f t="shared" ref="CW197:DE197" si="154">IF(AC197=1,0,IF(AC197=AB197,(I197-H197)*INDEX($B$135:$K$135,MATCH(AC197,$B$127:$K$127,0))*$S14,0))</f>
        <v>0</v>
      </c>
      <c r="CX197" s="102">
        <f t="shared" si="154"/>
        <v>0</v>
      </c>
      <c r="CY197" s="102">
        <f t="shared" si="154"/>
        <v>0</v>
      </c>
      <c r="CZ197" s="102">
        <f t="shared" si="154"/>
        <v>0</v>
      </c>
      <c r="DA197" s="102">
        <f t="shared" si="154"/>
        <v>0</v>
      </c>
      <c r="DB197" s="102">
        <f t="shared" si="154"/>
        <v>0</v>
      </c>
      <c r="DC197" s="102">
        <f t="shared" si="154"/>
        <v>0</v>
      </c>
      <c r="DD197" s="102">
        <f t="shared" si="154"/>
        <v>0</v>
      </c>
      <c r="DE197" s="103">
        <f t="shared" si="154"/>
        <v>0</v>
      </c>
    </row>
    <row r="198" spans="1:109">
      <c r="A198" s="8" t="str">
        <f t="shared" si="114"/>
        <v>2020Q3</v>
      </c>
      <c r="B198" s="45">
        <f>SUM($B178:B178)</f>
        <v>0.69946808510638303</v>
      </c>
      <c r="C198" s="45">
        <f>SUM($B178:C178)</f>
        <v>0.8306737588652483</v>
      </c>
      <c r="D198" s="45">
        <f>SUM($B178:D178)</f>
        <v>0.90691489361702138</v>
      </c>
      <c r="E198" s="45">
        <f>SUM($B178:E178)</f>
        <v>0.9370567375886526</v>
      </c>
      <c r="F198" s="45">
        <f>SUM($B178:F178)</f>
        <v>1</v>
      </c>
      <c r="G198" s="50">
        <f>SUM($B178:G178)</f>
        <v>1</v>
      </c>
      <c r="H198" s="94">
        <f>SUM($B178:H178)</f>
        <v>1</v>
      </c>
      <c r="I198" s="94">
        <f>SUM($B178:I178)</f>
        <v>1</v>
      </c>
      <c r="J198" s="94">
        <f>SUM($B178:J178)</f>
        <v>1</v>
      </c>
      <c r="K198" s="94">
        <f>SUM($B178:K178)</f>
        <v>1</v>
      </c>
      <c r="L198" s="94">
        <f>SUM($B178:L178)</f>
        <v>1</v>
      </c>
      <c r="M198" s="94">
        <f>SUM($B178:M178)</f>
        <v>1</v>
      </c>
      <c r="N198" s="94">
        <f>SUM($B178:N178)</f>
        <v>1</v>
      </c>
      <c r="O198" s="94">
        <f>SUM($B178:O178)</f>
        <v>1</v>
      </c>
      <c r="P198" s="94">
        <f>SUM($B178:P178)</f>
        <v>1</v>
      </c>
      <c r="Q198" s="95">
        <f>SUM($B178:Q178)</f>
        <v>1</v>
      </c>
      <c r="U198" s="8" t="s">
        <v>25</v>
      </c>
      <c r="V198" s="44"/>
      <c r="W198" s="44"/>
      <c r="X198" s="44"/>
      <c r="Y198" s="44"/>
      <c r="Z198" s="44"/>
      <c r="AA198" s="49">
        <f>IF(G198=1,1,INDEX($B$127:$K$127,MATCH(G198,$B$127:$K$127,1)))</f>
        <v>1</v>
      </c>
      <c r="AB198" s="88">
        <f t="shared" ref="AB198:AK198" si="155">IF(H198=1,1,INDEX($B$127:$K$127,MATCH(H198,$B$127:$K$127,1)))</f>
        <v>1</v>
      </c>
      <c r="AC198" s="88">
        <f t="shared" si="155"/>
        <v>1</v>
      </c>
      <c r="AD198" s="88">
        <f t="shared" si="155"/>
        <v>1</v>
      </c>
      <c r="AE198" s="88">
        <f t="shared" si="155"/>
        <v>1</v>
      </c>
      <c r="AF198" s="88">
        <f t="shared" si="155"/>
        <v>1</v>
      </c>
      <c r="AG198" s="88">
        <f t="shared" si="155"/>
        <v>1</v>
      </c>
      <c r="AH198" s="88">
        <f t="shared" si="155"/>
        <v>1</v>
      </c>
      <c r="AI198" s="88">
        <f t="shared" si="155"/>
        <v>1</v>
      </c>
      <c r="AJ198" s="88">
        <f t="shared" si="155"/>
        <v>1</v>
      </c>
      <c r="AK198" s="89">
        <f t="shared" si="155"/>
        <v>1</v>
      </c>
      <c r="AM198" s="8" t="s">
        <v>25</v>
      </c>
      <c r="AN198" s="45"/>
      <c r="AO198" s="45"/>
      <c r="AP198" s="45"/>
      <c r="AQ198" s="45"/>
      <c r="AR198" s="45"/>
      <c r="AS198" s="50"/>
      <c r="AT198" s="102">
        <f t="shared" ref="AT198:BC198" si="156">IF(AB198&gt;AA198,INDEX($B$135:$K$135,MATCH(AA198,$B$127:$K$127,0))*(INDEX($B$128:$K$128,MATCH(AA198,$B$127:$K$127,0))-G198)*$S15,0)</f>
        <v>0</v>
      </c>
      <c r="AU198" s="102">
        <f t="shared" si="156"/>
        <v>0</v>
      </c>
      <c r="AV198" s="102">
        <f t="shared" si="156"/>
        <v>0</v>
      </c>
      <c r="AW198" s="102">
        <f t="shared" si="156"/>
        <v>0</v>
      </c>
      <c r="AX198" s="102">
        <f t="shared" si="156"/>
        <v>0</v>
      </c>
      <c r="AY198" s="102">
        <f t="shared" si="156"/>
        <v>0</v>
      </c>
      <c r="AZ198" s="102">
        <f t="shared" si="156"/>
        <v>0</v>
      </c>
      <c r="BA198" s="102">
        <f t="shared" si="156"/>
        <v>0</v>
      </c>
      <c r="BB198" s="102">
        <f t="shared" si="156"/>
        <v>0</v>
      </c>
      <c r="BC198" s="103">
        <f t="shared" si="156"/>
        <v>0</v>
      </c>
      <c r="BE198" s="8" t="s">
        <v>25</v>
      </c>
      <c r="BF198" s="45"/>
      <c r="BG198" s="45"/>
      <c r="BH198" s="45"/>
      <c r="BI198" s="45"/>
      <c r="BJ198" s="45"/>
      <c r="BK198" s="50"/>
      <c r="BL198" s="102">
        <f t="shared" ref="BL198:BU198" si="157">SUMPRODUCT(--($B$127:$K$127&gt;AA198),--($B$128:$K$128&lt;=AB198),($B$128:$K$128-$B$127:$K$127),$B$135:$K$135)*$S15</f>
        <v>0</v>
      </c>
      <c r="BM198" s="102">
        <f t="shared" si="157"/>
        <v>0</v>
      </c>
      <c r="BN198" s="102">
        <f t="shared" si="157"/>
        <v>0</v>
      </c>
      <c r="BO198" s="102">
        <f t="shared" si="157"/>
        <v>0</v>
      </c>
      <c r="BP198" s="102">
        <f t="shared" si="157"/>
        <v>0</v>
      </c>
      <c r="BQ198" s="102">
        <f t="shared" si="157"/>
        <v>0</v>
      </c>
      <c r="BR198" s="102">
        <f t="shared" si="157"/>
        <v>0</v>
      </c>
      <c r="BS198" s="102">
        <f t="shared" si="157"/>
        <v>0</v>
      </c>
      <c r="BT198" s="102">
        <f t="shared" si="157"/>
        <v>0</v>
      </c>
      <c r="BU198" s="103">
        <f t="shared" si="157"/>
        <v>0</v>
      </c>
      <c r="BW198" s="8" t="s">
        <v>25</v>
      </c>
      <c r="BX198" s="45"/>
      <c r="BY198" s="45"/>
      <c r="BZ198" s="45"/>
      <c r="CA198" s="45"/>
      <c r="CB198" s="45"/>
      <c r="CC198" s="50"/>
      <c r="CD198" s="102">
        <f t="shared" ref="CD198:CM198" si="158">IF(AB198=1,0,IF(AB198&gt;AA198,(H198-AB198)*INDEX($B$135:$K$135,MATCH(AB198,$B$127:$K$127,0))*$S15,0))</f>
        <v>0</v>
      </c>
      <c r="CE198" s="102">
        <f t="shared" si="158"/>
        <v>0</v>
      </c>
      <c r="CF198" s="102">
        <f t="shared" si="158"/>
        <v>0</v>
      </c>
      <c r="CG198" s="102">
        <f t="shared" si="158"/>
        <v>0</v>
      </c>
      <c r="CH198" s="102">
        <f t="shared" si="158"/>
        <v>0</v>
      </c>
      <c r="CI198" s="102">
        <f t="shared" si="158"/>
        <v>0</v>
      </c>
      <c r="CJ198" s="102">
        <f t="shared" si="158"/>
        <v>0</v>
      </c>
      <c r="CK198" s="102">
        <f t="shared" si="158"/>
        <v>0</v>
      </c>
      <c r="CL198" s="102">
        <f t="shared" si="158"/>
        <v>0</v>
      </c>
      <c r="CM198" s="103">
        <f t="shared" si="158"/>
        <v>0</v>
      </c>
      <c r="CO198" s="8" t="s">
        <v>25</v>
      </c>
      <c r="CP198" s="45"/>
      <c r="CQ198" s="45"/>
      <c r="CR198" s="45"/>
      <c r="CS198" s="45"/>
      <c r="CT198" s="45"/>
      <c r="CU198" s="50"/>
      <c r="CV198" s="102">
        <f t="shared" ref="CV198:DE198" si="159">IF(AB198=1,0,IF(AB198=AA198,(H198-G198)*INDEX($B$135:$K$135,MATCH(AB198,$B$127:$K$127,0))*$S15,0))</f>
        <v>0</v>
      </c>
      <c r="CW198" s="102">
        <f t="shared" si="159"/>
        <v>0</v>
      </c>
      <c r="CX198" s="102">
        <f t="shared" si="159"/>
        <v>0</v>
      </c>
      <c r="CY198" s="102">
        <f t="shared" si="159"/>
        <v>0</v>
      </c>
      <c r="CZ198" s="102">
        <f t="shared" si="159"/>
        <v>0</v>
      </c>
      <c r="DA198" s="102">
        <f t="shared" si="159"/>
        <v>0</v>
      </c>
      <c r="DB198" s="102">
        <f t="shared" si="159"/>
        <v>0</v>
      </c>
      <c r="DC198" s="102">
        <f t="shared" si="159"/>
        <v>0</v>
      </c>
      <c r="DD198" s="102">
        <f t="shared" si="159"/>
        <v>0</v>
      </c>
      <c r="DE198" s="103">
        <f t="shared" si="159"/>
        <v>0</v>
      </c>
    </row>
    <row r="199" spans="1:109">
      <c r="A199" s="8" t="str">
        <f t="shared" si="114"/>
        <v>2020Q4</v>
      </c>
      <c r="B199" s="45">
        <f>SUM($B179:B179)</f>
        <v>0.67794404684450227</v>
      </c>
      <c r="C199" s="45">
        <f>SUM($B179:C179)</f>
        <v>0.80871828236824983</v>
      </c>
      <c r="D199" s="45">
        <f>SUM($B179:D179)</f>
        <v>0.8861418347430059</v>
      </c>
      <c r="E199" s="45">
        <f>SUM($B179:E179)</f>
        <v>0.9459986987638257</v>
      </c>
      <c r="F199" s="50">
        <f>SUM($B179:F179)</f>
        <v>0.98503578399479508</v>
      </c>
      <c r="G199" s="94">
        <f>SUM($B179:G179)</f>
        <v>0.99251789199739759</v>
      </c>
      <c r="H199" s="94">
        <f>SUM($B179:H179)</f>
        <v>1</v>
      </c>
      <c r="I199" s="94">
        <f>SUM($B179:I179)</f>
        <v>1</v>
      </c>
      <c r="J199" s="94">
        <f>SUM($B179:J179)</f>
        <v>1</v>
      </c>
      <c r="K199" s="94">
        <f>SUM($B179:K179)</f>
        <v>1</v>
      </c>
      <c r="L199" s="94">
        <f>SUM($B179:L179)</f>
        <v>1</v>
      </c>
      <c r="M199" s="94">
        <f>SUM($B179:M179)</f>
        <v>1</v>
      </c>
      <c r="N199" s="94">
        <f>SUM($B179:N179)</f>
        <v>1</v>
      </c>
      <c r="O199" s="94">
        <f>SUM($B179:O179)</f>
        <v>1</v>
      </c>
      <c r="P199" s="94">
        <f>SUM($B179:P179)</f>
        <v>1</v>
      </c>
      <c r="Q199" s="95">
        <f>SUM($B179:Q179)</f>
        <v>1</v>
      </c>
      <c r="U199" s="8" t="s">
        <v>26</v>
      </c>
      <c r="V199" s="44"/>
      <c r="W199" s="44"/>
      <c r="X199" s="44"/>
      <c r="Y199" s="44"/>
      <c r="Z199" s="49">
        <f>IF(F199=1,1,INDEX($B$127:$K$127,MATCH(F199,$B$127:$K$127,1)))</f>
        <v>0.98</v>
      </c>
      <c r="AA199" s="88">
        <f t="shared" ref="AA199:AK199" si="160">IF(G199=1,1,INDEX($B$127:$K$127,MATCH(G199,$B$127:$K$127,1)))</f>
        <v>0.99</v>
      </c>
      <c r="AB199" s="88">
        <f t="shared" si="160"/>
        <v>1</v>
      </c>
      <c r="AC199" s="88">
        <f t="shared" si="160"/>
        <v>1</v>
      </c>
      <c r="AD199" s="88">
        <f t="shared" si="160"/>
        <v>1</v>
      </c>
      <c r="AE199" s="88">
        <f t="shared" si="160"/>
        <v>1</v>
      </c>
      <c r="AF199" s="88">
        <f t="shared" si="160"/>
        <v>1</v>
      </c>
      <c r="AG199" s="88">
        <f t="shared" si="160"/>
        <v>1</v>
      </c>
      <c r="AH199" s="88">
        <f t="shared" si="160"/>
        <v>1</v>
      </c>
      <c r="AI199" s="88">
        <f t="shared" si="160"/>
        <v>1</v>
      </c>
      <c r="AJ199" s="88">
        <f t="shared" si="160"/>
        <v>1</v>
      </c>
      <c r="AK199" s="89">
        <f t="shared" si="160"/>
        <v>1</v>
      </c>
      <c r="AM199" s="8" t="s">
        <v>26</v>
      </c>
      <c r="AN199" s="45"/>
      <c r="AO199" s="45"/>
      <c r="AP199" s="45"/>
      <c r="AQ199" s="45"/>
      <c r="AR199" s="50"/>
      <c r="AS199" s="102">
        <f t="shared" ref="AS199:BC199" si="161">IF(AA199&gt;Z199,INDEX($B$135:$K$135,MATCH(Z199,$B$127:$K$127,0))*(INDEX($B$128:$K$128,MATCH(Z199,$B$127:$K$127,0))-F199)*$S16,0)</f>
        <v>-15259.999999999904</v>
      </c>
      <c r="AT199" s="102">
        <f t="shared" si="161"/>
        <v>-45999.999999999593</v>
      </c>
      <c r="AU199" s="102">
        <f t="shared" si="161"/>
        <v>0</v>
      </c>
      <c r="AV199" s="102">
        <f t="shared" si="161"/>
        <v>0</v>
      </c>
      <c r="AW199" s="102">
        <f t="shared" si="161"/>
        <v>0</v>
      </c>
      <c r="AX199" s="102">
        <f t="shared" si="161"/>
        <v>0</v>
      </c>
      <c r="AY199" s="102">
        <f t="shared" si="161"/>
        <v>0</v>
      </c>
      <c r="AZ199" s="102">
        <f t="shared" si="161"/>
        <v>0</v>
      </c>
      <c r="BA199" s="102">
        <f t="shared" si="161"/>
        <v>0</v>
      </c>
      <c r="BB199" s="102">
        <f t="shared" si="161"/>
        <v>0</v>
      </c>
      <c r="BC199" s="103">
        <f t="shared" si="161"/>
        <v>0</v>
      </c>
      <c r="BE199" s="8" t="s">
        <v>26</v>
      </c>
      <c r="BF199" s="45"/>
      <c r="BG199" s="45"/>
      <c r="BH199" s="45"/>
      <c r="BI199" s="45"/>
      <c r="BJ199" s="50"/>
      <c r="BK199" s="102">
        <f t="shared" ref="BK199:BU199" si="162">SUMPRODUCT(--($B$127:$K$127&gt;Z199),--($B$128:$K$128&lt;=AA199),($B$128:$K$128-$B$127:$K$127),$B$135:$K$135)*$S16</f>
        <v>0</v>
      </c>
      <c r="BL199" s="102">
        <f t="shared" si="162"/>
        <v>0</v>
      </c>
      <c r="BM199" s="102">
        <f t="shared" si="162"/>
        <v>0</v>
      </c>
      <c r="BN199" s="102">
        <f t="shared" si="162"/>
        <v>0</v>
      </c>
      <c r="BO199" s="102">
        <f t="shared" si="162"/>
        <v>0</v>
      </c>
      <c r="BP199" s="102">
        <f t="shared" si="162"/>
        <v>0</v>
      </c>
      <c r="BQ199" s="102">
        <f t="shared" si="162"/>
        <v>0</v>
      </c>
      <c r="BR199" s="102">
        <f t="shared" si="162"/>
        <v>0</v>
      </c>
      <c r="BS199" s="102">
        <f t="shared" si="162"/>
        <v>0</v>
      </c>
      <c r="BT199" s="102">
        <f t="shared" si="162"/>
        <v>0</v>
      </c>
      <c r="BU199" s="103">
        <f t="shared" si="162"/>
        <v>0</v>
      </c>
      <c r="BW199" s="8" t="s">
        <v>26</v>
      </c>
      <c r="BX199" s="45"/>
      <c r="BY199" s="45"/>
      <c r="BZ199" s="45"/>
      <c r="CA199" s="45"/>
      <c r="CB199" s="50"/>
      <c r="CC199" s="102">
        <f t="shared" ref="CC199:CM199" si="163">IF(AA199=1,0,IF(AA199&gt;Z199,(G199-AA199)*INDEX($B$135:$K$135,MATCH(AA199,$B$127:$K$127,0))*$S16,0))</f>
        <v>-15480.000000000466</v>
      </c>
      <c r="CD199" s="102">
        <f t="shared" si="163"/>
        <v>0</v>
      </c>
      <c r="CE199" s="102">
        <f t="shared" si="163"/>
        <v>0</v>
      </c>
      <c r="CF199" s="102">
        <f t="shared" si="163"/>
        <v>0</v>
      </c>
      <c r="CG199" s="102">
        <f t="shared" si="163"/>
        <v>0</v>
      </c>
      <c r="CH199" s="102">
        <f t="shared" si="163"/>
        <v>0</v>
      </c>
      <c r="CI199" s="102">
        <f t="shared" si="163"/>
        <v>0</v>
      </c>
      <c r="CJ199" s="102">
        <f t="shared" si="163"/>
        <v>0</v>
      </c>
      <c r="CK199" s="102">
        <f t="shared" si="163"/>
        <v>0</v>
      </c>
      <c r="CL199" s="102">
        <f t="shared" si="163"/>
        <v>0</v>
      </c>
      <c r="CM199" s="103">
        <f t="shared" si="163"/>
        <v>0</v>
      </c>
      <c r="CO199" s="8" t="s">
        <v>26</v>
      </c>
      <c r="CP199" s="45"/>
      <c r="CQ199" s="45"/>
      <c r="CR199" s="45"/>
      <c r="CS199" s="45"/>
      <c r="CT199" s="50"/>
      <c r="CU199" s="102">
        <f t="shared" ref="CU199:DE199" si="164">IF(AA199=1,0,IF(AA199=Z199,(G199-F199)*INDEX($B$135:$K$135,MATCH(AA199,$B$127:$K$127,0))*$S16,0))</f>
        <v>0</v>
      </c>
      <c r="CV199" s="102">
        <f t="shared" si="164"/>
        <v>0</v>
      </c>
      <c r="CW199" s="102">
        <f t="shared" si="164"/>
        <v>0</v>
      </c>
      <c r="CX199" s="102">
        <f t="shared" si="164"/>
        <v>0</v>
      </c>
      <c r="CY199" s="102">
        <f t="shared" si="164"/>
        <v>0</v>
      </c>
      <c r="CZ199" s="102">
        <f t="shared" si="164"/>
        <v>0</v>
      </c>
      <c r="DA199" s="102">
        <f t="shared" si="164"/>
        <v>0</v>
      </c>
      <c r="DB199" s="102">
        <f t="shared" si="164"/>
        <v>0</v>
      </c>
      <c r="DC199" s="102">
        <f t="shared" si="164"/>
        <v>0</v>
      </c>
      <c r="DD199" s="102">
        <f t="shared" si="164"/>
        <v>0</v>
      </c>
      <c r="DE199" s="103">
        <f t="shared" si="164"/>
        <v>0</v>
      </c>
    </row>
    <row r="200" spans="1:109">
      <c r="A200" s="8" t="str">
        <f t="shared" si="114"/>
        <v>2021Q1</v>
      </c>
      <c r="B200" s="45">
        <f>SUM($B180:B180)</f>
        <v>0.80060882800608824</v>
      </c>
      <c r="C200" s="45">
        <f>SUM($B180:C180)</f>
        <v>0.87823439878234399</v>
      </c>
      <c r="D200" s="45">
        <f>SUM($B180:D180)</f>
        <v>0.93150684931506844</v>
      </c>
      <c r="E200" s="50">
        <f>SUM($B180:E180)</f>
        <v>0.94977168949771684</v>
      </c>
      <c r="F200" s="94">
        <f>SUM($B180:F180)</f>
        <v>0.99162861491628607</v>
      </c>
      <c r="G200" s="94">
        <f>SUM($B180:G180)</f>
        <v>0.99581430745814303</v>
      </c>
      <c r="H200" s="94">
        <f>SUM($B180:H180)</f>
        <v>1</v>
      </c>
      <c r="I200" s="94">
        <f>SUM($B180:I180)</f>
        <v>1</v>
      </c>
      <c r="J200" s="94">
        <f>SUM($B180:J180)</f>
        <v>1</v>
      </c>
      <c r="K200" s="94">
        <f>SUM($B180:K180)</f>
        <v>1</v>
      </c>
      <c r="L200" s="94">
        <f>SUM($B180:L180)</f>
        <v>1</v>
      </c>
      <c r="M200" s="94">
        <f>SUM($B180:M180)</f>
        <v>1</v>
      </c>
      <c r="N200" s="94">
        <f>SUM($B180:N180)</f>
        <v>1</v>
      </c>
      <c r="O200" s="94">
        <f>SUM($B180:O180)</f>
        <v>1</v>
      </c>
      <c r="P200" s="94">
        <f>SUM($B180:P180)</f>
        <v>1</v>
      </c>
      <c r="Q200" s="95">
        <f>SUM($B180:Q180)</f>
        <v>1</v>
      </c>
      <c r="U200" s="8" t="s">
        <v>27</v>
      </c>
      <c r="V200" s="44"/>
      <c r="W200" s="44"/>
      <c r="X200" s="44"/>
      <c r="Y200" s="49">
        <f>IF(E200=1,1,INDEX($B$127:$K$127,MATCH(E200,$B$127:$K$127,1)))</f>
        <v>0.9</v>
      </c>
      <c r="Z200" s="88">
        <f t="shared" ref="Z200:AK200" si="165">IF(F200=1,1,INDEX($B$127:$K$127,MATCH(F200,$B$127:$K$127,1)))</f>
        <v>0.99</v>
      </c>
      <c r="AA200" s="88">
        <f t="shared" si="165"/>
        <v>0.99</v>
      </c>
      <c r="AB200" s="88">
        <f t="shared" si="165"/>
        <v>1</v>
      </c>
      <c r="AC200" s="88">
        <f t="shared" si="165"/>
        <v>1</v>
      </c>
      <c r="AD200" s="88">
        <f t="shared" si="165"/>
        <v>1</v>
      </c>
      <c r="AE200" s="88">
        <f t="shared" si="165"/>
        <v>1</v>
      </c>
      <c r="AF200" s="88">
        <f t="shared" si="165"/>
        <v>1</v>
      </c>
      <c r="AG200" s="88">
        <f t="shared" si="165"/>
        <v>1</v>
      </c>
      <c r="AH200" s="88">
        <f t="shared" si="165"/>
        <v>1</v>
      </c>
      <c r="AI200" s="88">
        <f t="shared" si="165"/>
        <v>1</v>
      </c>
      <c r="AJ200" s="88">
        <f t="shared" si="165"/>
        <v>1</v>
      </c>
      <c r="AK200" s="89">
        <f t="shared" si="165"/>
        <v>1</v>
      </c>
      <c r="AM200" s="8" t="s">
        <v>27</v>
      </c>
      <c r="AN200" s="45"/>
      <c r="AO200" s="45"/>
      <c r="AP200" s="45"/>
      <c r="AQ200" s="50"/>
      <c r="AR200" s="102">
        <f t="shared" ref="AR200:BC200" si="166">IF(Z200&gt;Y200,INDEX($B$135:$K$135,MATCH(Y200,$B$127:$K$127,0))*(INDEX($B$128:$K$128,MATCH(Y200,$B$127:$K$127,0))-E200)*$S17,0)</f>
        <v>-900.00000000003274</v>
      </c>
      <c r="AS200" s="102">
        <f t="shared" si="166"/>
        <v>0</v>
      </c>
      <c r="AT200" s="102">
        <f t="shared" si="166"/>
        <v>-22000.000000000218</v>
      </c>
      <c r="AU200" s="102">
        <f t="shared" si="166"/>
        <v>0</v>
      </c>
      <c r="AV200" s="102">
        <f t="shared" si="166"/>
        <v>0</v>
      </c>
      <c r="AW200" s="102">
        <f t="shared" si="166"/>
        <v>0</v>
      </c>
      <c r="AX200" s="102">
        <f t="shared" si="166"/>
        <v>0</v>
      </c>
      <c r="AY200" s="102">
        <f t="shared" si="166"/>
        <v>0</v>
      </c>
      <c r="AZ200" s="102">
        <f t="shared" si="166"/>
        <v>0</v>
      </c>
      <c r="BA200" s="102">
        <f t="shared" si="166"/>
        <v>0</v>
      </c>
      <c r="BB200" s="102">
        <f t="shared" si="166"/>
        <v>0</v>
      </c>
      <c r="BC200" s="103">
        <f t="shared" si="166"/>
        <v>0</v>
      </c>
      <c r="BE200" s="8" t="s">
        <v>27</v>
      </c>
      <c r="BF200" s="45"/>
      <c r="BG200" s="45"/>
      <c r="BH200" s="45"/>
      <c r="BI200" s="50"/>
      <c r="BJ200" s="102">
        <f t="shared" ref="BJ200:BU200" si="167">SUMPRODUCT(--($B$127:$K$127&gt;Y200),--($B$128:$K$128&lt;=Z200),($B$128:$K$128-$B$127:$K$127),$B$135:$K$135)*$S17</f>
        <v>-105120.00000000009</v>
      </c>
      <c r="BK200" s="102">
        <f t="shared" si="167"/>
        <v>0</v>
      </c>
      <c r="BL200" s="102">
        <f t="shared" si="167"/>
        <v>0</v>
      </c>
      <c r="BM200" s="102">
        <f t="shared" si="167"/>
        <v>0</v>
      </c>
      <c r="BN200" s="102">
        <f t="shared" si="167"/>
        <v>0</v>
      </c>
      <c r="BO200" s="102">
        <f t="shared" si="167"/>
        <v>0</v>
      </c>
      <c r="BP200" s="102">
        <f t="shared" si="167"/>
        <v>0</v>
      </c>
      <c r="BQ200" s="102">
        <f t="shared" si="167"/>
        <v>0</v>
      </c>
      <c r="BR200" s="102">
        <f t="shared" si="167"/>
        <v>0</v>
      </c>
      <c r="BS200" s="102">
        <f t="shared" si="167"/>
        <v>0</v>
      </c>
      <c r="BT200" s="102">
        <f t="shared" si="167"/>
        <v>0</v>
      </c>
      <c r="BU200" s="103">
        <f t="shared" si="167"/>
        <v>0</v>
      </c>
      <c r="BW200" s="8" t="s">
        <v>27</v>
      </c>
      <c r="BX200" s="45"/>
      <c r="BY200" s="45"/>
      <c r="BZ200" s="45"/>
      <c r="CA200" s="50"/>
      <c r="CB200" s="102">
        <f t="shared" ref="CB200:CM200" si="168">IF(Z200=1,0,IF(Z200&gt;Y200,(F200-Z200)*INDEX($B$135:$K$135,MATCH(Z200,$B$127:$K$127,0))*$S17,0))</f>
        <v>-8559.9999999996107</v>
      </c>
      <c r="CC200" s="102">
        <f t="shared" si="168"/>
        <v>0</v>
      </c>
      <c r="CD200" s="102">
        <f t="shared" si="168"/>
        <v>0</v>
      </c>
      <c r="CE200" s="102">
        <f t="shared" si="168"/>
        <v>0</v>
      </c>
      <c r="CF200" s="102">
        <f t="shared" si="168"/>
        <v>0</v>
      </c>
      <c r="CG200" s="102">
        <f t="shared" si="168"/>
        <v>0</v>
      </c>
      <c r="CH200" s="102">
        <f t="shared" si="168"/>
        <v>0</v>
      </c>
      <c r="CI200" s="102">
        <f t="shared" si="168"/>
        <v>0</v>
      </c>
      <c r="CJ200" s="102">
        <f t="shared" si="168"/>
        <v>0</v>
      </c>
      <c r="CK200" s="102">
        <f t="shared" si="168"/>
        <v>0</v>
      </c>
      <c r="CL200" s="102">
        <f t="shared" si="168"/>
        <v>0</v>
      </c>
      <c r="CM200" s="103">
        <f t="shared" si="168"/>
        <v>0</v>
      </c>
      <c r="CO200" s="8" t="s">
        <v>27</v>
      </c>
      <c r="CP200" s="45"/>
      <c r="CQ200" s="45"/>
      <c r="CR200" s="45"/>
      <c r="CS200" s="50"/>
      <c r="CT200" s="102">
        <f t="shared" ref="CT200:DE200" si="169">IF(Z200=1,0,IF(Z200=Y200,(F200-E200)*INDEX($B$135:$K$135,MATCH(Z200,$B$127:$K$127,0))*$S17,0))</f>
        <v>0</v>
      </c>
      <c r="CU200" s="102">
        <f t="shared" si="169"/>
        <v>-22000.000000000218</v>
      </c>
      <c r="CV200" s="102">
        <f t="shared" si="169"/>
        <v>0</v>
      </c>
      <c r="CW200" s="102">
        <f t="shared" si="169"/>
        <v>0</v>
      </c>
      <c r="CX200" s="102">
        <f t="shared" si="169"/>
        <v>0</v>
      </c>
      <c r="CY200" s="102">
        <f t="shared" si="169"/>
        <v>0</v>
      </c>
      <c r="CZ200" s="102">
        <f t="shared" si="169"/>
        <v>0</v>
      </c>
      <c r="DA200" s="102">
        <f t="shared" si="169"/>
        <v>0</v>
      </c>
      <c r="DB200" s="102">
        <f t="shared" si="169"/>
        <v>0</v>
      </c>
      <c r="DC200" s="102">
        <f t="shared" si="169"/>
        <v>0</v>
      </c>
      <c r="DD200" s="102">
        <f t="shared" si="169"/>
        <v>0</v>
      </c>
      <c r="DE200" s="103">
        <f t="shared" si="169"/>
        <v>0</v>
      </c>
    </row>
    <row r="201" spans="1:109">
      <c r="A201" s="8" t="str">
        <f t="shared" si="114"/>
        <v>2021Q2</v>
      </c>
      <c r="B201" s="45">
        <f>SUM($B181:B181)</f>
        <v>0.62759795570698462</v>
      </c>
      <c r="C201" s="45">
        <f>SUM($B181:C181)</f>
        <v>0.85417376490630326</v>
      </c>
      <c r="D201" s="50">
        <f>SUM($B181:D181)</f>
        <v>0.92947189097103922</v>
      </c>
      <c r="E201" s="94">
        <f>SUM($B181:E181)</f>
        <v>0.95768313458262355</v>
      </c>
      <c r="F201" s="94">
        <f>SUM($B181:F181)</f>
        <v>0.992947189097104</v>
      </c>
      <c r="G201" s="94">
        <f>SUM($B181:G181)</f>
        <v>0.996473594548552</v>
      </c>
      <c r="H201" s="94">
        <f>SUM($B181:H181)</f>
        <v>1</v>
      </c>
      <c r="I201" s="94">
        <f>SUM($B181:I181)</f>
        <v>1</v>
      </c>
      <c r="J201" s="94">
        <f>SUM($B181:J181)</f>
        <v>1</v>
      </c>
      <c r="K201" s="94">
        <f>SUM($B181:K181)</f>
        <v>1</v>
      </c>
      <c r="L201" s="94">
        <f>SUM($B181:L181)</f>
        <v>1</v>
      </c>
      <c r="M201" s="94">
        <f>SUM($B181:M181)</f>
        <v>1</v>
      </c>
      <c r="N201" s="94">
        <f>SUM($B181:N181)</f>
        <v>1</v>
      </c>
      <c r="O201" s="94">
        <f>SUM($B181:O181)</f>
        <v>1</v>
      </c>
      <c r="P201" s="94">
        <f>SUM($B181:P181)</f>
        <v>1</v>
      </c>
      <c r="Q201" s="95">
        <f>SUM($B181:Q181)</f>
        <v>1</v>
      </c>
      <c r="U201" s="8" t="s">
        <v>28</v>
      </c>
      <c r="V201" s="44"/>
      <c r="W201" s="44"/>
      <c r="X201" s="49">
        <f>IF(D201=1,1,INDEX($B$127:$K$127,MATCH(D201,$B$127:$K$127,1)))</f>
        <v>0.9</v>
      </c>
      <c r="Y201" s="88">
        <f t="shared" ref="Y201:AK201" si="170">IF(E201=1,1,INDEX($B$127:$K$127,MATCH(E201,$B$127:$K$127,1)))</f>
        <v>0.95</v>
      </c>
      <c r="Z201" s="88">
        <f t="shared" si="170"/>
        <v>0.99</v>
      </c>
      <c r="AA201" s="88">
        <f t="shared" si="170"/>
        <v>0.99</v>
      </c>
      <c r="AB201" s="88">
        <f t="shared" si="170"/>
        <v>1</v>
      </c>
      <c r="AC201" s="88">
        <f t="shared" si="170"/>
        <v>1</v>
      </c>
      <c r="AD201" s="88">
        <f t="shared" si="170"/>
        <v>1</v>
      </c>
      <c r="AE201" s="88">
        <f t="shared" si="170"/>
        <v>1</v>
      </c>
      <c r="AF201" s="88">
        <f t="shared" si="170"/>
        <v>1</v>
      </c>
      <c r="AG201" s="88">
        <f t="shared" si="170"/>
        <v>1</v>
      </c>
      <c r="AH201" s="88">
        <f t="shared" si="170"/>
        <v>1</v>
      </c>
      <c r="AI201" s="88">
        <f t="shared" si="170"/>
        <v>1</v>
      </c>
      <c r="AJ201" s="88">
        <f t="shared" si="170"/>
        <v>1</v>
      </c>
      <c r="AK201" s="89">
        <f t="shared" si="170"/>
        <v>1</v>
      </c>
      <c r="AM201" s="8" t="s">
        <v>28</v>
      </c>
      <c r="AN201" s="45"/>
      <c r="AO201" s="45"/>
      <c r="AP201" s="50"/>
      <c r="AQ201" s="102">
        <f t="shared" ref="AQ201:BC201" si="171">IF(Y201&gt;X201,INDEX($B$135:$K$135,MATCH(X201,$B$127:$K$127,0))*(INDEX($B$128:$K$128,MATCH(X201,$B$127:$K$127,0))-D201)*$S18,0)</f>
        <v>-90374.999999999651</v>
      </c>
      <c r="AR201" s="102">
        <f t="shared" si="171"/>
        <v>-36149.999999999796</v>
      </c>
      <c r="AS201" s="102">
        <f t="shared" si="171"/>
        <v>0</v>
      </c>
      <c r="AT201" s="102">
        <f t="shared" si="171"/>
        <v>-20699.999999999764</v>
      </c>
      <c r="AU201" s="102">
        <f t="shared" si="171"/>
        <v>0</v>
      </c>
      <c r="AV201" s="102">
        <f t="shared" si="171"/>
        <v>0</v>
      </c>
      <c r="AW201" s="102">
        <f t="shared" si="171"/>
        <v>0</v>
      </c>
      <c r="AX201" s="102">
        <f t="shared" si="171"/>
        <v>0</v>
      </c>
      <c r="AY201" s="102">
        <f t="shared" si="171"/>
        <v>0</v>
      </c>
      <c r="AZ201" s="102">
        <f t="shared" si="171"/>
        <v>0</v>
      </c>
      <c r="BA201" s="102">
        <f t="shared" si="171"/>
        <v>0</v>
      </c>
      <c r="BB201" s="102">
        <f t="shared" si="171"/>
        <v>0</v>
      </c>
      <c r="BC201" s="103">
        <f t="shared" si="171"/>
        <v>0</v>
      </c>
      <c r="BE201" s="8" t="s">
        <v>28</v>
      </c>
      <c r="BF201" s="45"/>
      <c r="BG201" s="45"/>
      <c r="BH201" s="50"/>
      <c r="BI201" s="102">
        <f t="shared" ref="BI201:BU201" si="172">SUMPRODUCT(--($B$127:$K$127&gt;X201),--($B$128:$K$128&lt;=Y201),($B$128:$K$128-$B$127:$K$127),$B$135:$K$135)*$S18</f>
        <v>0</v>
      </c>
      <c r="BJ201" s="102">
        <f t="shared" si="172"/>
        <v>-58700.000000000051</v>
      </c>
      <c r="BK201" s="102">
        <f t="shared" si="172"/>
        <v>0</v>
      </c>
      <c r="BL201" s="102">
        <f t="shared" si="172"/>
        <v>0</v>
      </c>
      <c r="BM201" s="102">
        <f t="shared" si="172"/>
        <v>0</v>
      </c>
      <c r="BN201" s="102">
        <f t="shared" si="172"/>
        <v>0</v>
      </c>
      <c r="BO201" s="102">
        <f t="shared" si="172"/>
        <v>0</v>
      </c>
      <c r="BP201" s="102">
        <f t="shared" si="172"/>
        <v>0</v>
      </c>
      <c r="BQ201" s="102">
        <f t="shared" si="172"/>
        <v>0</v>
      </c>
      <c r="BR201" s="102">
        <f t="shared" si="172"/>
        <v>0</v>
      </c>
      <c r="BS201" s="102">
        <f t="shared" si="172"/>
        <v>0</v>
      </c>
      <c r="BT201" s="102">
        <f t="shared" si="172"/>
        <v>0</v>
      </c>
      <c r="BU201" s="103">
        <f t="shared" si="172"/>
        <v>0</v>
      </c>
      <c r="BW201" s="8" t="s">
        <v>28</v>
      </c>
      <c r="BX201" s="45"/>
      <c r="BY201" s="45"/>
      <c r="BZ201" s="50"/>
      <c r="CA201" s="102">
        <f t="shared" ref="CA201:CM201" si="173">IF(Y201=1,0,IF(Y201&gt;X201,(E201-Y201)*INDEX($B$135:$K$135,MATCH(Y201,$B$127:$K$127,0))*$S18,0))</f>
        <v>-22550.000000000255</v>
      </c>
      <c r="CB201" s="102">
        <f t="shared" si="173"/>
        <v>-17300.000000000528</v>
      </c>
      <c r="CC201" s="102">
        <f t="shared" si="173"/>
        <v>0</v>
      </c>
      <c r="CD201" s="102">
        <f t="shared" si="173"/>
        <v>0</v>
      </c>
      <c r="CE201" s="102">
        <f t="shared" si="173"/>
        <v>0</v>
      </c>
      <c r="CF201" s="102">
        <f t="shared" si="173"/>
        <v>0</v>
      </c>
      <c r="CG201" s="102">
        <f t="shared" si="173"/>
        <v>0</v>
      </c>
      <c r="CH201" s="102">
        <f t="shared" si="173"/>
        <v>0</v>
      </c>
      <c r="CI201" s="102">
        <f t="shared" si="173"/>
        <v>0</v>
      </c>
      <c r="CJ201" s="102">
        <f t="shared" si="173"/>
        <v>0</v>
      </c>
      <c r="CK201" s="102">
        <f t="shared" si="173"/>
        <v>0</v>
      </c>
      <c r="CL201" s="102">
        <f t="shared" si="173"/>
        <v>0</v>
      </c>
      <c r="CM201" s="103">
        <f t="shared" si="173"/>
        <v>0</v>
      </c>
      <c r="CO201" s="8" t="s">
        <v>28</v>
      </c>
      <c r="CP201" s="45"/>
      <c r="CQ201" s="45"/>
      <c r="CR201" s="50"/>
      <c r="CS201" s="102">
        <f t="shared" ref="CS201:DE201" si="174">IF(Y201=1,0,IF(Y201=X201,(E201-D201)*INDEX($B$135:$K$135,MATCH(Y201,$B$127:$K$127,0))*$S18,0))</f>
        <v>0</v>
      </c>
      <c r="CT201" s="102">
        <f t="shared" si="174"/>
        <v>0</v>
      </c>
      <c r="CU201" s="102">
        <f t="shared" si="174"/>
        <v>-20699.999999999764</v>
      </c>
      <c r="CV201" s="102">
        <f t="shared" si="174"/>
        <v>0</v>
      </c>
      <c r="CW201" s="102">
        <f t="shared" si="174"/>
        <v>0</v>
      </c>
      <c r="CX201" s="102">
        <f t="shared" si="174"/>
        <v>0</v>
      </c>
      <c r="CY201" s="102">
        <f t="shared" si="174"/>
        <v>0</v>
      </c>
      <c r="CZ201" s="102">
        <f t="shared" si="174"/>
        <v>0</v>
      </c>
      <c r="DA201" s="102">
        <f t="shared" si="174"/>
        <v>0</v>
      </c>
      <c r="DB201" s="102">
        <f t="shared" si="174"/>
        <v>0</v>
      </c>
      <c r="DC201" s="102">
        <f t="shared" si="174"/>
        <v>0</v>
      </c>
      <c r="DD201" s="102">
        <f t="shared" si="174"/>
        <v>0</v>
      </c>
      <c r="DE201" s="103">
        <f t="shared" si="174"/>
        <v>0</v>
      </c>
    </row>
    <row r="202" spans="1:109">
      <c r="A202" s="8" t="str">
        <f t="shared" si="114"/>
        <v>2021Q3</v>
      </c>
      <c r="B202" s="45">
        <f>SUM($B182:B182)</f>
        <v>0.72605851879721006</v>
      </c>
      <c r="C202" s="50">
        <f>SUM($B182:C182)</f>
        <v>0.84182270714554452</v>
      </c>
      <c r="D202" s="94">
        <f>SUM($B182:D182)</f>
        <v>0.9069545336150262</v>
      </c>
      <c r="E202" s="94">
        <f>SUM($B182:E182)</f>
        <v>0.94417272016901566</v>
      </c>
      <c r="F202" s="94">
        <f>SUM($B182:F182)</f>
        <v>0.99069545336150255</v>
      </c>
      <c r="G202" s="94">
        <f>SUM($B182:G182)</f>
        <v>0.99534772668075122</v>
      </c>
      <c r="H202" s="94">
        <f>SUM($B182:H182)</f>
        <v>0.99999999999999989</v>
      </c>
      <c r="I202" s="94">
        <f>SUM($B182:I182)</f>
        <v>0.99999999999999989</v>
      </c>
      <c r="J202" s="94">
        <f>SUM($B182:J182)</f>
        <v>0.99999999999999989</v>
      </c>
      <c r="K202" s="94">
        <f>SUM($B182:K182)</f>
        <v>0.99999999999999989</v>
      </c>
      <c r="L202" s="94">
        <f>SUM($B182:L182)</f>
        <v>0.99999999999999989</v>
      </c>
      <c r="M202" s="94">
        <f>SUM($B182:M182)</f>
        <v>0.99999999999999989</v>
      </c>
      <c r="N202" s="94">
        <f>SUM($B182:N182)</f>
        <v>0.99999999999999989</v>
      </c>
      <c r="O202" s="94">
        <f>SUM($B182:O182)</f>
        <v>0.99999999999999989</v>
      </c>
      <c r="P202" s="94">
        <f>SUM($B182:P182)</f>
        <v>0.99999999999999989</v>
      </c>
      <c r="Q202" s="95">
        <f>SUM($B182:Q182)</f>
        <v>0.99999999999999989</v>
      </c>
      <c r="U202" s="8" t="s">
        <v>29</v>
      </c>
      <c r="V202" s="44"/>
      <c r="W202" s="49">
        <f>IF(C202=1,1,INDEX($B$127:$K$127,MATCH(C202,$B$127:$K$127,1)))</f>
        <v>0.8</v>
      </c>
      <c r="X202" s="88">
        <f t="shared" ref="X202:AK202" si="175">IF(D202=1,1,INDEX($B$127:$K$127,MATCH(D202,$B$127:$K$127,1)))</f>
        <v>0.9</v>
      </c>
      <c r="Y202" s="88">
        <f t="shared" si="175"/>
        <v>0.9</v>
      </c>
      <c r="Z202" s="88">
        <f t="shared" si="175"/>
        <v>0.99</v>
      </c>
      <c r="AA202" s="88">
        <f t="shared" si="175"/>
        <v>0.99</v>
      </c>
      <c r="AB202" s="88">
        <f t="shared" si="175"/>
        <v>1</v>
      </c>
      <c r="AC202" s="88">
        <f t="shared" si="175"/>
        <v>1</v>
      </c>
      <c r="AD202" s="88">
        <f t="shared" si="175"/>
        <v>1</v>
      </c>
      <c r="AE202" s="88">
        <f t="shared" si="175"/>
        <v>1</v>
      </c>
      <c r="AF202" s="88">
        <f t="shared" si="175"/>
        <v>1</v>
      </c>
      <c r="AG202" s="88">
        <f t="shared" si="175"/>
        <v>1</v>
      </c>
      <c r="AH202" s="88">
        <f t="shared" si="175"/>
        <v>1</v>
      </c>
      <c r="AI202" s="88">
        <f t="shared" si="175"/>
        <v>1</v>
      </c>
      <c r="AJ202" s="88">
        <f t="shared" si="175"/>
        <v>1</v>
      </c>
      <c r="AK202" s="89">
        <f t="shared" si="175"/>
        <v>1</v>
      </c>
      <c r="AM202" s="8" t="s">
        <v>29</v>
      </c>
      <c r="AN202" s="45"/>
      <c r="AO202" s="50"/>
      <c r="AP202" s="102">
        <f t="shared" ref="AP202:BC202" si="176">IF(X202&gt;W202,INDEX($B$135:$K$135,MATCH(W202,$B$127:$K$127,0))*(INDEX($B$128:$K$128,MATCH(W202,$B$127:$K$127,0))-C202)*$S19,0)</f>
        <v>3698768.0000000014</v>
      </c>
      <c r="AQ202" s="102">
        <f t="shared" si="176"/>
        <v>0</v>
      </c>
      <c r="AR202" s="102">
        <f t="shared" si="176"/>
        <v>-24162.000000000065</v>
      </c>
      <c r="AS202" s="102">
        <f t="shared" si="176"/>
        <v>0</v>
      </c>
      <c r="AT202" s="102">
        <f t="shared" si="176"/>
        <v>-25720.000000000491</v>
      </c>
      <c r="AU202" s="102">
        <f t="shared" si="176"/>
        <v>0</v>
      </c>
      <c r="AV202" s="102">
        <f t="shared" si="176"/>
        <v>0</v>
      </c>
      <c r="AW202" s="102">
        <f t="shared" si="176"/>
        <v>0</v>
      </c>
      <c r="AX202" s="102">
        <f t="shared" si="176"/>
        <v>0</v>
      </c>
      <c r="AY202" s="102">
        <f t="shared" si="176"/>
        <v>0</v>
      </c>
      <c r="AZ202" s="102">
        <f t="shared" si="176"/>
        <v>0</v>
      </c>
      <c r="BA202" s="102">
        <f t="shared" si="176"/>
        <v>0</v>
      </c>
      <c r="BB202" s="102">
        <f t="shared" si="176"/>
        <v>0</v>
      </c>
      <c r="BC202" s="103">
        <f t="shared" si="176"/>
        <v>0</v>
      </c>
      <c r="BE202" s="8" t="s">
        <v>29</v>
      </c>
      <c r="BF202" s="45"/>
      <c r="BG202" s="50"/>
      <c r="BH202" s="102">
        <f t="shared" ref="BH202:BU202" si="177">SUMPRODUCT(--($B$127:$K$127&gt;W202),--($B$128:$K$128&lt;=X202),($B$128:$K$128-$B$127:$K$127),$B$135:$K$135)*$S19</f>
        <v>0</v>
      </c>
      <c r="BI202" s="102">
        <f t="shared" si="177"/>
        <v>0</v>
      </c>
      <c r="BJ202" s="102">
        <f t="shared" si="177"/>
        <v>-110569.60000000011</v>
      </c>
      <c r="BK202" s="102">
        <f t="shared" si="177"/>
        <v>0</v>
      </c>
      <c r="BL202" s="102">
        <f t="shared" si="177"/>
        <v>0</v>
      </c>
      <c r="BM202" s="102">
        <f t="shared" si="177"/>
        <v>0</v>
      </c>
      <c r="BN202" s="102">
        <f t="shared" si="177"/>
        <v>0</v>
      </c>
      <c r="BO202" s="102">
        <f t="shared" si="177"/>
        <v>0</v>
      </c>
      <c r="BP202" s="102">
        <f t="shared" si="177"/>
        <v>0</v>
      </c>
      <c r="BQ202" s="102">
        <f t="shared" si="177"/>
        <v>0</v>
      </c>
      <c r="BR202" s="102">
        <f t="shared" si="177"/>
        <v>0</v>
      </c>
      <c r="BS202" s="102">
        <f t="shared" si="177"/>
        <v>0</v>
      </c>
      <c r="BT202" s="102">
        <f t="shared" si="177"/>
        <v>0</v>
      </c>
      <c r="BU202" s="103">
        <f t="shared" si="177"/>
        <v>0</v>
      </c>
      <c r="BW202" s="8" t="s">
        <v>29</v>
      </c>
      <c r="BX202" s="45"/>
      <c r="BY202" s="50"/>
      <c r="BZ202" s="102">
        <f t="shared" ref="BZ202:CM202" si="178">IF(X202=1,0,IF(X202&gt;W202,(D202-X202)*INDEX($B$135:$K$135,MATCH(X202,$B$127:$K$127,0))*$S19,0))</f>
        <v>-28835.99999999996</v>
      </c>
      <c r="CA202" s="102">
        <f t="shared" si="178"/>
        <v>0</v>
      </c>
      <c r="CB202" s="102">
        <f t="shared" si="178"/>
        <v>-3844.7999999996878</v>
      </c>
      <c r="CC202" s="102">
        <f t="shared" si="178"/>
        <v>0</v>
      </c>
      <c r="CD202" s="102">
        <f t="shared" si="178"/>
        <v>0</v>
      </c>
      <c r="CE202" s="102">
        <f t="shared" si="178"/>
        <v>0</v>
      </c>
      <c r="CF202" s="102">
        <f t="shared" si="178"/>
        <v>0</v>
      </c>
      <c r="CG202" s="102">
        <f t="shared" si="178"/>
        <v>0</v>
      </c>
      <c r="CH202" s="102">
        <f t="shared" si="178"/>
        <v>0</v>
      </c>
      <c r="CI202" s="102">
        <f t="shared" si="178"/>
        <v>0</v>
      </c>
      <c r="CJ202" s="102">
        <f t="shared" si="178"/>
        <v>0</v>
      </c>
      <c r="CK202" s="102">
        <f t="shared" si="178"/>
        <v>0</v>
      </c>
      <c r="CL202" s="102">
        <f t="shared" si="178"/>
        <v>0</v>
      </c>
      <c r="CM202" s="103">
        <f t="shared" si="178"/>
        <v>0</v>
      </c>
      <c r="CO202" s="8" t="s">
        <v>29</v>
      </c>
      <c r="CP202" s="45"/>
      <c r="CQ202" s="50"/>
      <c r="CR202" s="102">
        <f t="shared" ref="CR202:DE202" si="179">IF(X202=1,0,IF(X202=W202,(D202-C202)*INDEX($B$135:$K$135,MATCH(X202,$B$127:$K$127,0))*$S19,0))</f>
        <v>0</v>
      </c>
      <c r="CS202" s="102">
        <f t="shared" si="179"/>
        <v>-154319.99999999971</v>
      </c>
      <c r="CT202" s="102">
        <f t="shared" si="179"/>
        <v>0</v>
      </c>
      <c r="CU202" s="102">
        <f t="shared" si="179"/>
        <v>-25719.999999999876</v>
      </c>
      <c r="CV202" s="102">
        <f t="shared" si="179"/>
        <v>0</v>
      </c>
      <c r="CW202" s="102">
        <f t="shared" si="179"/>
        <v>0</v>
      </c>
      <c r="CX202" s="102">
        <f t="shared" si="179"/>
        <v>0</v>
      </c>
      <c r="CY202" s="102">
        <f t="shared" si="179"/>
        <v>0</v>
      </c>
      <c r="CZ202" s="102">
        <f t="shared" si="179"/>
        <v>0</v>
      </c>
      <c r="DA202" s="102">
        <f t="shared" si="179"/>
        <v>0</v>
      </c>
      <c r="DB202" s="102">
        <f t="shared" si="179"/>
        <v>0</v>
      </c>
      <c r="DC202" s="102">
        <f t="shared" si="179"/>
        <v>0</v>
      </c>
      <c r="DD202" s="102">
        <f t="shared" si="179"/>
        <v>0</v>
      </c>
      <c r="DE202" s="103">
        <f t="shared" si="179"/>
        <v>0</v>
      </c>
    </row>
    <row r="203" spans="1:109">
      <c r="A203" s="9" t="str">
        <f t="shared" si="114"/>
        <v>2021Q4</v>
      </c>
      <c r="B203" s="50">
        <f>SUM($B183:B183)</f>
        <v>0.67431243133037833</v>
      </c>
      <c r="C203" s="96">
        <f>SUM($B183:C183)</f>
        <v>0.81544371108721436</v>
      </c>
      <c r="D203" s="97">
        <f>SUM($B183:D183)</f>
        <v>0.89143747711012611</v>
      </c>
      <c r="E203" s="97">
        <f>SUM($B183:E183)</f>
        <v>0.9348624862660756</v>
      </c>
      <c r="F203" s="97">
        <f>SUM($B183:F183)</f>
        <v>0.98914374771101254</v>
      </c>
      <c r="G203" s="97">
        <f>SUM($B183:G183)</f>
        <v>0.99457187385550627</v>
      </c>
      <c r="H203" s="97">
        <f>SUM($B183:H183)</f>
        <v>1</v>
      </c>
      <c r="I203" s="97">
        <f>SUM($B183:I183)</f>
        <v>1</v>
      </c>
      <c r="J203" s="97">
        <f>SUM($B183:J183)</f>
        <v>1</v>
      </c>
      <c r="K203" s="97">
        <f>SUM($B183:K183)</f>
        <v>1</v>
      </c>
      <c r="L203" s="97">
        <f>SUM($B183:L183)</f>
        <v>1</v>
      </c>
      <c r="M203" s="97">
        <f>SUM($B183:M183)</f>
        <v>1</v>
      </c>
      <c r="N203" s="97">
        <f>SUM($B183:N183)</f>
        <v>1</v>
      </c>
      <c r="O203" s="97">
        <f>SUM($B183:O183)</f>
        <v>1</v>
      </c>
      <c r="P203" s="97">
        <f>SUM($B183:P183)</f>
        <v>1</v>
      </c>
      <c r="Q203" s="98">
        <f>SUM($B183:Q183)</f>
        <v>1</v>
      </c>
      <c r="U203" s="9" t="s">
        <v>30</v>
      </c>
      <c r="V203" s="49">
        <f>IF(B203=1,1,INDEX($B$127:$K$127,MATCH(B203,$B$127:$K$127,1)))</f>
        <v>0.6</v>
      </c>
      <c r="W203" s="90">
        <f>IF(C203=1,1,INDEX($B$127:$K$127,MATCH(C203,$B$127:$K$127,1)))</f>
        <v>0.8</v>
      </c>
      <c r="X203" s="91">
        <f t="shared" ref="X203:AK203" si="180">IF(D203=1,1,INDEX($B$127:$K$127,MATCH(D203,$B$127:$K$127,1)))</f>
        <v>0.8</v>
      </c>
      <c r="Y203" s="91">
        <f t="shared" si="180"/>
        <v>0.9</v>
      </c>
      <c r="Z203" s="91">
        <f t="shared" si="180"/>
        <v>0.98</v>
      </c>
      <c r="AA203" s="91">
        <f t="shared" si="180"/>
        <v>0.99</v>
      </c>
      <c r="AB203" s="91">
        <f t="shared" si="180"/>
        <v>1</v>
      </c>
      <c r="AC203" s="91">
        <f t="shared" si="180"/>
        <v>1</v>
      </c>
      <c r="AD203" s="91">
        <f t="shared" si="180"/>
        <v>1</v>
      </c>
      <c r="AE203" s="91">
        <f t="shared" si="180"/>
        <v>1</v>
      </c>
      <c r="AF203" s="91">
        <f t="shared" si="180"/>
        <v>1</v>
      </c>
      <c r="AG203" s="91">
        <f t="shared" si="180"/>
        <v>1</v>
      </c>
      <c r="AH203" s="91">
        <f t="shared" si="180"/>
        <v>1</v>
      </c>
      <c r="AI203" s="91">
        <f t="shared" si="180"/>
        <v>1</v>
      </c>
      <c r="AJ203" s="91">
        <f t="shared" si="180"/>
        <v>1</v>
      </c>
      <c r="AK203" s="92">
        <f t="shared" si="180"/>
        <v>1</v>
      </c>
      <c r="AM203" s="9" t="s">
        <v>30</v>
      </c>
      <c r="AN203" s="50"/>
      <c r="AO203" s="99">
        <f>IF(W203&gt;V203,INDEX($B$135:$K$135,MATCH(V203,$B$127:$K$127,0))*(INDEX($B$128:$K$128,MATCH(V203,$B$127:$K$127,0))-B203)*$S20,0)</f>
        <v>1959426.6999999974</v>
      </c>
      <c r="AP203" s="100">
        <f t="shared" ref="AP203:BC203" si="181">IF(X203&gt;W203,INDEX($B$135:$K$135,MATCH(W203,$B$127:$K$127,0))*(INDEX($B$128:$K$128,MATCH(W203,$B$127:$K$127,0))-C203)*$S20,0)</f>
        <v>0</v>
      </c>
      <c r="AQ203" s="100">
        <f t="shared" si="181"/>
        <v>682830.5166666687</v>
      </c>
      <c r="AR203" s="100">
        <f t="shared" si="181"/>
        <v>-78727.987500000134</v>
      </c>
      <c r="AS203" s="100">
        <f t="shared" si="181"/>
        <v>-2968.8283333335348</v>
      </c>
      <c r="AT203" s="100">
        <f t="shared" si="181"/>
        <v>-37641.183333333567</v>
      </c>
      <c r="AU203" s="100">
        <f t="shared" si="181"/>
        <v>0</v>
      </c>
      <c r="AV203" s="100">
        <f t="shared" si="181"/>
        <v>0</v>
      </c>
      <c r="AW203" s="100">
        <f t="shared" si="181"/>
        <v>0</v>
      </c>
      <c r="AX203" s="100">
        <f t="shared" si="181"/>
        <v>0</v>
      </c>
      <c r="AY203" s="100">
        <f t="shared" si="181"/>
        <v>0</v>
      </c>
      <c r="AZ203" s="100">
        <f t="shared" si="181"/>
        <v>0</v>
      </c>
      <c r="BA203" s="100">
        <f t="shared" si="181"/>
        <v>0</v>
      </c>
      <c r="BB203" s="100">
        <f t="shared" si="181"/>
        <v>0</v>
      </c>
      <c r="BC203" s="101">
        <f t="shared" si="181"/>
        <v>0</v>
      </c>
      <c r="BE203" s="9" t="s">
        <v>30</v>
      </c>
      <c r="BF203" s="50"/>
      <c r="BG203" s="99">
        <f>SUMPRODUCT(--($B$127:$K$127&gt;V203),--($B$128:$K$128&lt;=W203),($B$128:$K$128-$B$127:$K$127),$B$135:$K$135)*$S20</f>
        <v>15602559.750000013</v>
      </c>
      <c r="BH203" s="100">
        <f t="shared" ref="BH203:BU203" si="182">SUMPRODUCT(--($B$127:$K$127&gt;W203),--($B$128:$K$128&lt;=X203),($B$128:$K$128-$B$127:$K$127),$B$135:$K$135)*$S20</f>
        <v>0</v>
      </c>
      <c r="BI203" s="100">
        <f t="shared" si="182"/>
        <v>0</v>
      </c>
      <c r="BJ203" s="100">
        <f t="shared" si="182"/>
        <v>-104017.0650000001</v>
      </c>
      <c r="BK203" s="100">
        <f t="shared" si="182"/>
        <v>0</v>
      </c>
      <c r="BL203" s="100">
        <f t="shared" si="182"/>
        <v>0</v>
      </c>
      <c r="BM203" s="100">
        <f t="shared" si="182"/>
        <v>0</v>
      </c>
      <c r="BN203" s="100">
        <f t="shared" si="182"/>
        <v>0</v>
      </c>
      <c r="BO203" s="100">
        <f t="shared" si="182"/>
        <v>0</v>
      </c>
      <c r="BP203" s="100">
        <f t="shared" si="182"/>
        <v>0</v>
      </c>
      <c r="BQ203" s="100">
        <f t="shared" si="182"/>
        <v>0</v>
      </c>
      <c r="BR203" s="100">
        <f t="shared" si="182"/>
        <v>0</v>
      </c>
      <c r="BS203" s="100">
        <f t="shared" si="182"/>
        <v>0</v>
      </c>
      <c r="BT203" s="100">
        <f t="shared" si="182"/>
        <v>0</v>
      </c>
      <c r="BU203" s="101">
        <f t="shared" si="182"/>
        <v>0</v>
      </c>
      <c r="BW203" s="9" t="s">
        <v>30</v>
      </c>
      <c r="BX203" s="50"/>
      <c r="BY203" s="99">
        <f>IF(W203=1,0,IF(W203&gt;V203,(C203-W203)*INDEX($B$135:$K$135,MATCH(W203,$B$127:$K$127,0))*$S20,0))</f>
        <v>1231580.6166666609</v>
      </c>
      <c r="BZ203" s="100">
        <f t="shared" ref="BZ203:CM203" si="183">IF(X203=1,0,IF(X203&gt;W203,(D203-X203)*INDEX($B$135:$K$135,MATCH(X203,$B$127:$K$127,0))*$S20,0))</f>
        <v>0</v>
      </c>
      <c r="CA203" s="100">
        <f t="shared" si="183"/>
        <v>-181314.67499999955</v>
      </c>
      <c r="CB203" s="100">
        <f t="shared" si="183"/>
        <v>-31703.526666666497</v>
      </c>
      <c r="CC203" s="100">
        <f t="shared" si="183"/>
        <v>-31703.526666666497</v>
      </c>
      <c r="CD203" s="100">
        <f t="shared" si="183"/>
        <v>0</v>
      </c>
      <c r="CE203" s="100">
        <f t="shared" si="183"/>
        <v>0</v>
      </c>
      <c r="CF203" s="100">
        <f t="shared" si="183"/>
        <v>0</v>
      </c>
      <c r="CG203" s="100">
        <f t="shared" si="183"/>
        <v>0</v>
      </c>
      <c r="CH203" s="100">
        <f t="shared" si="183"/>
        <v>0</v>
      </c>
      <c r="CI203" s="100">
        <f t="shared" si="183"/>
        <v>0</v>
      </c>
      <c r="CJ203" s="100">
        <f t="shared" si="183"/>
        <v>0</v>
      </c>
      <c r="CK203" s="100">
        <f t="shared" si="183"/>
        <v>0</v>
      </c>
      <c r="CL203" s="100">
        <f t="shared" si="183"/>
        <v>0</v>
      </c>
      <c r="CM203" s="101">
        <f t="shared" si="183"/>
        <v>0</v>
      </c>
      <c r="CO203" s="9" t="s">
        <v>30</v>
      </c>
      <c r="CP203" s="50"/>
      <c r="CQ203" s="99">
        <f>IF(W203=1,0,IF(W203=V203,(C203-B203)*INDEX($B$135:$K$135,MATCH(W203,$B$127:$K$127,0))*$S20,0))</f>
        <v>0</v>
      </c>
      <c r="CR203" s="100">
        <f t="shared" ref="CR203:DE203" si="184">IF(X203=1,0,IF(X203=W203,(D203-C203)*INDEX($B$135:$K$135,MATCH(X203,$B$127:$K$127,0))*$S20,0))</f>
        <v>6060230.5166666685</v>
      </c>
      <c r="CS203" s="100">
        <f t="shared" si="184"/>
        <v>0</v>
      </c>
      <c r="CT203" s="100">
        <f t="shared" si="184"/>
        <v>0</v>
      </c>
      <c r="CU203" s="100">
        <f t="shared" si="184"/>
        <v>0</v>
      </c>
      <c r="CV203" s="100">
        <f t="shared" si="184"/>
        <v>0</v>
      </c>
      <c r="CW203" s="100">
        <f t="shared" si="184"/>
        <v>0</v>
      </c>
      <c r="CX203" s="100">
        <f t="shared" si="184"/>
        <v>0</v>
      </c>
      <c r="CY203" s="100">
        <f t="shared" si="184"/>
        <v>0</v>
      </c>
      <c r="CZ203" s="100">
        <f t="shared" si="184"/>
        <v>0</v>
      </c>
      <c r="DA203" s="100">
        <f t="shared" si="184"/>
        <v>0</v>
      </c>
      <c r="DB203" s="100">
        <f t="shared" si="184"/>
        <v>0</v>
      </c>
      <c r="DC203" s="100">
        <f t="shared" si="184"/>
        <v>0</v>
      </c>
      <c r="DD203" s="100">
        <f t="shared" si="184"/>
        <v>0</v>
      </c>
      <c r="DE203" s="101">
        <f t="shared" si="184"/>
        <v>0</v>
      </c>
    </row>
    <row r="205" spans="1:109">
      <c r="A205" s="17" t="str">
        <f>"Past/future incremental payments ("&amp;TEXT(valn_point,"mmm-yy")&amp;"$)"</f>
        <v>Past/future incremental payments (Dec-21$)</v>
      </c>
    </row>
    <row r="207" spans="1:109">
      <c r="B207" s="1" t="s">
        <v>32</v>
      </c>
    </row>
    <row r="208" spans="1:109">
      <c r="A208" s="4" t="s">
        <v>13</v>
      </c>
      <c r="B208" s="5">
        <v>0</v>
      </c>
      <c r="C208" s="5">
        <v>1</v>
      </c>
      <c r="D208" s="5">
        <v>2</v>
      </c>
      <c r="E208" s="5">
        <v>3</v>
      </c>
      <c r="F208" s="5">
        <v>4</v>
      </c>
      <c r="G208" s="5">
        <v>5</v>
      </c>
      <c r="H208" s="5">
        <v>6</v>
      </c>
      <c r="I208" s="5">
        <v>7</v>
      </c>
      <c r="J208" s="5">
        <v>8</v>
      </c>
      <c r="K208" s="5">
        <v>9</v>
      </c>
      <c r="L208" s="5">
        <v>10</v>
      </c>
      <c r="M208" s="5">
        <v>11</v>
      </c>
      <c r="N208" s="5">
        <v>12</v>
      </c>
      <c r="O208" s="5">
        <v>13</v>
      </c>
      <c r="P208" s="5">
        <v>14</v>
      </c>
      <c r="Q208" s="6">
        <v>15</v>
      </c>
      <c r="R208" s="1" t="s">
        <v>74</v>
      </c>
      <c r="S208" s="1" t="s">
        <v>176</v>
      </c>
      <c r="T208" s="1" t="s">
        <v>177</v>
      </c>
      <c r="U208" s="1" t="s">
        <v>164</v>
      </c>
    </row>
    <row r="209" spans="1:21">
      <c r="A209" s="7" t="s">
        <v>15</v>
      </c>
      <c r="B209" s="3">
        <f>PRP_inflation!B221</f>
        <v>9867091.9633297026</v>
      </c>
      <c r="C209" s="3">
        <f>PRP_inflation!C221-PRP_inflation!B221</f>
        <v>1862675.9065972194</v>
      </c>
      <c r="D209" s="3">
        <f>PRP_inflation!D221-PRP_inflation!C221</f>
        <v>528487.40364120528</v>
      </c>
      <c r="E209" s="3">
        <f>PRP_inflation!E221-PRP_inflation!D221</f>
        <v>51237.634031808004</v>
      </c>
      <c r="F209" s="3">
        <f>PRP_inflation!F221-PRP_inflation!E221</f>
        <v>78905.823348125443</v>
      </c>
      <c r="G209" s="3">
        <f>PRP_inflation!G221-PRP_inflation!F221</f>
        <v>36722.120336176828</v>
      </c>
      <c r="H209" s="3">
        <f>PRP_inflation!H221-PRP_inflation!G221</f>
        <v>1304.9526671655476</v>
      </c>
      <c r="I209" s="3">
        <f>PRP_inflation!I221-PRP_inflation!H221</f>
        <v>0</v>
      </c>
      <c r="J209" s="3">
        <f>PRP_inflation!J221-PRP_inflation!I221</f>
        <v>0</v>
      </c>
      <c r="K209" s="3">
        <f>PRP_inflation!K221-PRP_inflation!J221</f>
        <v>0</v>
      </c>
      <c r="L209" s="3">
        <f>PRP_inflation!L221-PRP_inflation!K221</f>
        <v>0</v>
      </c>
      <c r="M209" s="3">
        <f>PRP_inflation!M221-PRP_inflation!L221</f>
        <v>0</v>
      </c>
      <c r="N209" s="3">
        <f>PRP_inflation!N221-PRP_inflation!M221</f>
        <v>0</v>
      </c>
      <c r="O209" s="3">
        <f>PRP_inflation!O221-PRP_inflation!N221</f>
        <v>0</v>
      </c>
      <c r="P209" s="3">
        <f>PRP_inflation!P221-PRP_inflation!O221</f>
        <v>0</v>
      </c>
      <c r="Q209" s="10">
        <f>PRP_inflation!Q221-PRP_inflation!P221</f>
        <v>0</v>
      </c>
      <c r="R209" s="3">
        <f t="shared" ref="R209:R224" si="185">S5</f>
        <v>1045</v>
      </c>
      <c r="S209" s="3">
        <f>SUM(B209:Q209)</f>
        <v>12426425.803951403</v>
      </c>
      <c r="T209" s="3">
        <f>SUM($B209:Q209)</f>
        <v>12426425.803951403</v>
      </c>
      <c r="U209" s="3">
        <f>S209-T209</f>
        <v>0</v>
      </c>
    </row>
    <row r="210" spans="1:21">
      <c r="A210" s="8" t="s">
        <v>16</v>
      </c>
      <c r="B210" s="3">
        <f>PRP_inflation!B222</f>
        <v>7494251.0976909436</v>
      </c>
      <c r="C210" s="3">
        <f>PRP_inflation!C222-PRP_inflation!B222</f>
        <v>3391939.9471689109</v>
      </c>
      <c r="D210" s="3">
        <f>PRP_inflation!D222-PRP_inflation!C222</f>
        <v>223865.57740550674</v>
      </c>
      <c r="E210" s="3">
        <f>PRP_inflation!E222-PRP_inflation!D222</f>
        <v>162219.59218011424</v>
      </c>
      <c r="F210" s="3">
        <f>PRP_inflation!F222-PRP_inflation!E222</f>
        <v>44402.14383944869</v>
      </c>
      <c r="G210" s="3">
        <f>PRP_inflation!G222-PRP_inflation!F222</f>
        <v>-257210.88739457726</v>
      </c>
      <c r="H210" s="3">
        <f>PRP_inflation!H222-PRP_inflation!G222</f>
        <v>12560.590336920694</v>
      </c>
      <c r="I210" s="3">
        <f>PRP_inflation!I222-PRP_inflation!H222</f>
        <v>1531.8339111581445</v>
      </c>
      <c r="J210" s="3">
        <f>PRP_inflation!J222-PRP_inflation!I222</f>
        <v>0</v>
      </c>
      <c r="K210" s="3">
        <f>PRP_inflation!K222-PRP_inflation!J222</f>
        <v>0</v>
      </c>
      <c r="L210" s="3">
        <f>PRP_inflation!L222-PRP_inflation!K222</f>
        <v>0</v>
      </c>
      <c r="M210" s="3">
        <f>PRP_inflation!M222-PRP_inflation!L222</f>
        <v>0</v>
      </c>
      <c r="N210" s="3">
        <f>PRP_inflation!N222-PRP_inflation!M222</f>
        <v>0</v>
      </c>
      <c r="O210" s="3">
        <f>PRP_inflation!O222-PRP_inflation!N222</f>
        <v>0</v>
      </c>
      <c r="P210" s="10">
        <f>PRP_inflation!P222-PRP_inflation!O222</f>
        <v>0</v>
      </c>
      <c r="Q210" s="26">
        <f>BC189+BU189+CM189+DE189</f>
        <v>0</v>
      </c>
      <c r="R210" s="3">
        <f t="shared" si="185"/>
        <v>1015</v>
      </c>
      <c r="S210" s="3">
        <f t="shared" ref="S210:S224" si="186">SUM(B210:Q210)</f>
        <v>11073559.895138426</v>
      </c>
      <c r="T210" s="3">
        <f>SUM($B210:P210)</f>
        <v>11073559.895138426</v>
      </c>
      <c r="U210" s="3">
        <f t="shared" ref="U210:U224" si="187">S210-T210</f>
        <v>0</v>
      </c>
    </row>
    <row r="211" spans="1:21">
      <c r="A211" s="8" t="s">
        <v>17</v>
      </c>
      <c r="B211" s="3">
        <f>PRP_inflation!B223</f>
        <v>1226944.2318431376</v>
      </c>
      <c r="C211" s="3">
        <f>PRP_inflation!C223-PRP_inflation!B223</f>
        <v>3354063.4177130484</v>
      </c>
      <c r="D211" s="3">
        <f>PRP_inflation!D223-PRP_inflation!C223</f>
        <v>3013078.4469717238</v>
      </c>
      <c r="E211" s="3">
        <f>PRP_inflation!E223-PRP_inflation!D223</f>
        <v>-418773.53229794279</v>
      </c>
      <c r="F211" s="3">
        <f>PRP_inflation!F223-PRP_inflation!E223</f>
        <v>43732.160748689435</v>
      </c>
      <c r="G211" s="3">
        <f>PRP_inflation!G223-PRP_inflation!F223</f>
        <v>57799.78371597454</v>
      </c>
      <c r="H211" s="3">
        <f>PRP_inflation!H223-PRP_inflation!G223</f>
        <v>18537.681111851707</v>
      </c>
      <c r="I211" s="3">
        <f>PRP_inflation!I223-PRP_inflation!H223</f>
        <v>0</v>
      </c>
      <c r="J211" s="3">
        <f>PRP_inflation!J223-PRP_inflation!I223</f>
        <v>0</v>
      </c>
      <c r="K211" s="3">
        <f>PRP_inflation!K223-PRP_inflation!J223</f>
        <v>0</v>
      </c>
      <c r="L211" s="3">
        <f>PRP_inflation!L223-PRP_inflation!K223</f>
        <v>0</v>
      </c>
      <c r="M211" s="3">
        <f>PRP_inflation!M223-PRP_inflation!L223</f>
        <v>0</v>
      </c>
      <c r="N211" s="3">
        <f>PRP_inflation!N223-PRP_inflation!M223</f>
        <v>0</v>
      </c>
      <c r="O211" s="10">
        <f>PRP_inflation!O223-PRP_inflation!N223</f>
        <v>0</v>
      </c>
      <c r="P211" s="23">
        <f t="shared" ref="P211:Q211" si="188">BB190+BT190+CL190+DD190</f>
        <v>0</v>
      </c>
      <c r="Q211" s="27">
        <f t="shared" si="188"/>
        <v>0</v>
      </c>
      <c r="R211" s="3">
        <f t="shared" si="185"/>
        <v>1104</v>
      </c>
      <c r="S211" s="3">
        <f t="shared" si="186"/>
        <v>7295382.1898064828</v>
      </c>
      <c r="T211" s="3">
        <f>SUM($B211:O211)</f>
        <v>7295382.1898064828</v>
      </c>
      <c r="U211" s="3">
        <f t="shared" si="187"/>
        <v>0</v>
      </c>
    </row>
    <row r="212" spans="1:21">
      <c r="A212" s="8" t="s">
        <v>18</v>
      </c>
      <c r="B212" s="3">
        <f>PRP_inflation!B224</f>
        <v>23849785.120758038</v>
      </c>
      <c r="C212" s="3">
        <f>PRP_inflation!C224-PRP_inflation!B224</f>
        <v>17768596.560369361</v>
      </c>
      <c r="D212" s="3">
        <f>PRP_inflation!D224-PRP_inflation!C224</f>
        <v>2869012.8234169185</v>
      </c>
      <c r="E212" s="3">
        <f>PRP_inflation!E224-PRP_inflation!D224</f>
        <v>-1965537.5259144753</v>
      </c>
      <c r="F212" s="3">
        <f>PRP_inflation!F224-PRP_inflation!E224</f>
        <v>68651.975234337151</v>
      </c>
      <c r="G212" s="3">
        <f>PRP_inflation!G224-PRP_inflation!F224</f>
        <v>74290.831207573414</v>
      </c>
      <c r="H212" s="3">
        <f>PRP_inflation!H224-PRP_inflation!G224</f>
        <v>35888.481472685933</v>
      </c>
      <c r="I212" s="3">
        <f>PRP_inflation!I224-PRP_inflation!H224</f>
        <v>0</v>
      </c>
      <c r="J212" s="3">
        <f>PRP_inflation!J224-PRP_inflation!I224</f>
        <v>0</v>
      </c>
      <c r="K212" s="3">
        <f>PRP_inflation!K224-PRP_inflation!J224</f>
        <v>0</v>
      </c>
      <c r="L212" s="3">
        <f>PRP_inflation!L224-PRP_inflation!K224</f>
        <v>0</v>
      </c>
      <c r="M212" s="3">
        <f>PRP_inflation!M224-PRP_inflation!L224</f>
        <v>0</v>
      </c>
      <c r="N212" s="10">
        <f>PRP_inflation!N224-PRP_inflation!M224</f>
        <v>0</v>
      </c>
      <c r="O212" s="23">
        <f t="shared" ref="O212:Q212" si="189">BA191+BS191+CK191+DC191</f>
        <v>0</v>
      </c>
      <c r="P212" s="23">
        <f t="shared" si="189"/>
        <v>0</v>
      </c>
      <c r="Q212" s="27">
        <f t="shared" si="189"/>
        <v>0</v>
      </c>
      <c r="R212" s="3">
        <f t="shared" si="185"/>
        <v>1604</v>
      </c>
      <c r="S212" s="3">
        <f t="shared" si="186"/>
        <v>42700688.266544439</v>
      </c>
      <c r="T212" s="3">
        <f>SUM($B212:N212)</f>
        <v>42700688.266544439</v>
      </c>
      <c r="U212" s="3">
        <f t="shared" si="187"/>
        <v>0</v>
      </c>
    </row>
    <row r="213" spans="1:21">
      <c r="A213" s="8" t="s">
        <v>19</v>
      </c>
      <c r="B213" s="3">
        <f>PRP_inflation!B225</f>
        <v>8951641.7153129466</v>
      </c>
      <c r="C213" s="3">
        <f>PRP_inflation!C225-PRP_inflation!B225</f>
        <v>6297208.4635805003</v>
      </c>
      <c r="D213" s="3">
        <f>PRP_inflation!D225-PRP_inflation!C225</f>
        <v>166366.26681960188</v>
      </c>
      <c r="E213" s="3">
        <f>PRP_inflation!E225-PRP_inflation!D225</f>
        <v>269601.60403315909</v>
      </c>
      <c r="F213" s="3">
        <f>PRP_inflation!F225-PRP_inflation!E225</f>
        <v>85549.18775786832</v>
      </c>
      <c r="G213" s="3">
        <f>PRP_inflation!G225-PRP_inflation!F225</f>
        <v>-239458.95286489278</v>
      </c>
      <c r="H213" s="3">
        <f>PRP_inflation!H225-PRP_inflation!G225</f>
        <v>0</v>
      </c>
      <c r="I213" s="3">
        <f>PRP_inflation!I225-PRP_inflation!H225</f>
        <v>6730.2790488991886</v>
      </c>
      <c r="J213" s="3">
        <f>PRP_inflation!J225-PRP_inflation!I225</f>
        <v>0</v>
      </c>
      <c r="K213" s="3">
        <f>PRP_inflation!K225-PRP_inflation!J225</f>
        <v>0</v>
      </c>
      <c r="L213" s="3">
        <f>PRP_inflation!L225-PRP_inflation!K225</f>
        <v>0</v>
      </c>
      <c r="M213" s="10">
        <f>PRP_inflation!M225-PRP_inflation!L225</f>
        <v>0</v>
      </c>
      <c r="N213" s="23">
        <f t="shared" ref="N213:Q213" si="190">AZ192+BR192+CJ192+DB192</f>
        <v>0</v>
      </c>
      <c r="O213" s="23">
        <f t="shared" si="190"/>
        <v>0</v>
      </c>
      <c r="P213" s="23">
        <f t="shared" si="190"/>
        <v>0</v>
      </c>
      <c r="Q213" s="27">
        <f t="shared" si="190"/>
        <v>0</v>
      </c>
      <c r="R213" s="3">
        <f t="shared" si="185"/>
        <v>1253</v>
      </c>
      <c r="S213" s="3">
        <f t="shared" si="186"/>
        <v>15537638.563688083</v>
      </c>
      <c r="T213" s="3">
        <f>SUM($B213:M213)</f>
        <v>15537638.563688083</v>
      </c>
      <c r="U213" s="3">
        <f t="shared" si="187"/>
        <v>0</v>
      </c>
    </row>
    <row r="214" spans="1:21">
      <c r="A214" s="8" t="s">
        <v>20</v>
      </c>
      <c r="B214" s="3">
        <f>PRP_inflation!B226</f>
        <v>11296029.478171898</v>
      </c>
      <c r="C214" s="3">
        <f>PRP_inflation!C226-PRP_inflation!B226</f>
        <v>4494092.4254195187</v>
      </c>
      <c r="D214" s="3">
        <f>PRP_inflation!D226-PRP_inflation!C226</f>
        <v>912747.00859430619</v>
      </c>
      <c r="E214" s="3">
        <f>PRP_inflation!E226-PRP_inflation!D226</f>
        <v>-723609.9031475652</v>
      </c>
      <c r="F214" s="3">
        <f>PRP_inflation!F226-PRP_inflation!E226</f>
        <v>75057.859171165153</v>
      </c>
      <c r="G214" s="3">
        <f>PRP_inflation!G226-PRP_inflation!F226</f>
        <v>-440241.43779517338</v>
      </c>
      <c r="H214" s="3">
        <f>PRP_inflation!H226-PRP_inflation!G226</f>
        <v>0</v>
      </c>
      <c r="I214" s="3">
        <f>PRP_inflation!I226-PRP_inflation!H226</f>
        <v>0</v>
      </c>
      <c r="J214" s="3">
        <f>PRP_inflation!J226-PRP_inflation!I226</f>
        <v>0</v>
      </c>
      <c r="K214" s="3">
        <f>PRP_inflation!K226-PRP_inflation!J226</f>
        <v>0</v>
      </c>
      <c r="L214" s="10">
        <f>PRP_inflation!L226-PRP_inflation!K226</f>
        <v>0</v>
      </c>
      <c r="M214" s="23">
        <f t="shared" ref="M214:Q214" si="191">AY193+BQ193+CI193+DA193</f>
        <v>0</v>
      </c>
      <c r="N214" s="23">
        <f t="shared" si="191"/>
        <v>0</v>
      </c>
      <c r="O214" s="23">
        <f t="shared" si="191"/>
        <v>0</v>
      </c>
      <c r="P214" s="23">
        <f t="shared" si="191"/>
        <v>0</v>
      </c>
      <c r="Q214" s="27">
        <f t="shared" si="191"/>
        <v>0</v>
      </c>
      <c r="R214" s="3">
        <f t="shared" si="185"/>
        <v>1324</v>
      </c>
      <c r="S214" s="3">
        <f t="shared" si="186"/>
        <v>15614075.43041415</v>
      </c>
      <c r="T214" s="3">
        <f>SUM($B214:L214)</f>
        <v>15614075.43041415</v>
      </c>
      <c r="U214" s="3">
        <f t="shared" si="187"/>
        <v>0</v>
      </c>
    </row>
    <row r="215" spans="1:21">
      <c r="A215" s="8" t="s">
        <v>21</v>
      </c>
      <c r="B215" s="3">
        <f>PRP_inflation!B227</f>
        <v>18758110.768297255</v>
      </c>
      <c r="C215" s="3">
        <f>PRP_inflation!C227-PRP_inflation!B227</f>
        <v>9362016.1388831176</v>
      </c>
      <c r="D215" s="3">
        <f>PRP_inflation!D227-PRP_inflation!C227</f>
        <v>4129125.7663351335</v>
      </c>
      <c r="E215" s="3">
        <f>PRP_inflation!E227-PRP_inflation!D227</f>
        <v>-1635053.2744057812</v>
      </c>
      <c r="F215" s="3">
        <f>PRP_inflation!F227-PRP_inflation!E227</f>
        <v>87590.798837542534</v>
      </c>
      <c r="G215" s="3">
        <f>PRP_inflation!G227-PRP_inflation!F227</f>
        <v>99609.561462856829</v>
      </c>
      <c r="H215" s="3">
        <f>PRP_inflation!H227-PRP_inflation!G227</f>
        <v>0</v>
      </c>
      <c r="I215" s="3">
        <f>PRP_inflation!I227-PRP_inflation!H227</f>
        <v>0</v>
      </c>
      <c r="J215" s="3">
        <f>PRP_inflation!J227-PRP_inflation!I227</f>
        <v>0</v>
      </c>
      <c r="K215" s="10">
        <f>PRP_inflation!K227-PRP_inflation!J227</f>
        <v>0</v>
      </c>
      <c r="L215" s="23">
        <f t="shared" ref="L215:Q215" si="192">AX194+BP194+CH194+CZ194</f>
        <v>0</v>
      </c>
      <c r="M215" s="23">
        <f t="shared" si="192"/>
        <v>0</v>
      </c>
      <c r="N215" s="23">
        <f t="shared" si="192"/>
        <v>0</v>
      </c>
      <c r="O215" s="23">
        <f t="shared" si="192"/>
        <v>0</v>
      </c>
      <c r="P215" s="23">
        <f t="shared" si="192"/>
        <v>0</v>
      </c>
      <c r="Q215" s="27">
        <f t="shared" si="192"/>
        <v>0</v>
      </c>
      <c r="R215" s="3">
        <f t="shared" si="185"/>
        <v>1874</v>
      </c>
      <c r="S215" s="3">
        <f t="shared" si="186"/>
        <v>30801399.759410124</v>
      </c>
      <c r="T215" s="3">
        <f>SUM($B215:K215)</f>
        <v>30801399.759410124</v>
      </c>
      <c r="U215" s="3">
        <f t="shared" si="187"/>
        <v>0</v>
      </c>
    </row>
    <row r="216" spans="1:21">
      <c r="A216" s="8" t="s">
        <v>22</v>
      </c>
      <c r="B216" s="3">
        <f>PRP_inflation!B228</f>
        <v>23428256.527611736</v>
      </c>
      <c r="C216" s="3">
        <f>PRP_inflation!C228-PRP_inflation!B228</f>
        <v>20534798.157416593</v>
      </c>
      <c r="D216" s="3">
        <f>PRP_inflation!D228-PRP_inflation!C228</f>
        <v>6389574.8317547366</v>
      </c>
      <c r="E216" s="3">
        <f>PRP_inflation!E228-PRP_inflation!D228</f>
        <v>-5113210.2474973053</v>
      </c>
      <c r="F216" s="3">
        <f>PRP_inflation!F228-PRP_inflation!E228</f>
        <v>120480.37970458716</v>
      </c>
      <c r="G216" s="3">
        <f>PRP_inflation!G228-PRP_inflation!F228</f>
        <v>122958.18111199141</v>
      </c>
      <c r="H216" s="3">
        <f>PRP_inflation!H228-PRP_inflation!G228</f>
        <v>0</v>
      </c>
      <c r="I216" s="3">
        <f>PRP_inflation!I228-PRP_inflation!H228</f>
        <v>0</v>
      </c>
      <c r="J216" s="10">
        <f>PRP_inflation!J228-PRP_inflation!I228</f>
        <v>0</v>
      </c>
      <c r="K216" s="23">
        <f t="shared" ref="K216:Q216" si="193">AW195+BO195+CG195+CY195</f>
        <v>0</v>
      </c>
      <c r="L216" s="23">
        <f t="shared" si="193"/>
        <v>0</v>
      </c>
      <c r="M216" s="23">
        <f t="shared" si="193"/>
        <v>0</v>
      </c>
      <c r="N216" s="23">
        <f t="shared" si="193"/>
        <v>0</v>
      </c>
      <c r="O216" s="23">
        <f t="shared" si="193"/>
        <v>0</v>
      </c>
      <c r="P216" s="23">
        <f t="shared" si="193"/>
        <v>0</v>
      </c>
      <c r="Q216" s="27">
        <f t="shared" si="193"/>
        <v>0</v>
      </c>
      <c r="R216" s="3">
        <f t="shared" si="185"/>
        <v>1912</v>
      </c>
      <c r="S216" s="3">
        <f t="shared" si="186"/>
        <v>45482857.830102339</v>
      </c>
      <c r="T216" s="3">
        <f>SUM($B216:J216)</f>
        <v>45482857.830102339</v>
      </c>
      <c r="U216" s="3">
        <f t="shared" si="187"/>
        <v>0</v>
      </c>
    </row>
    <row r="217" spans="1:21">
      <c r="A217" s="8" t="s">
        <v>23</v>
      </c>
      <c r="B217" s="3">
        <f>PRP_inflation!B229</f>
        <v>18527963.929663099</v>
      </c>
      <c r="C217" s="3">
        <f>PRP_inflation!C229-PRP_inflation!B229</f>
        <v>8102830.5448115505</v>
      </c>
      <c r="D217" s="3">
        <f>PRP_inflation!D229-PRP_inflation!C229</f>
        <v>-1308409.5226434916</v>
      </c>
      <c r="E217" s="3">
        <f>PRP_inflation!E229-PRP_inflation!D229</f>
        <v>36520.608707156032</v>
      </c>
      <c r="F217" s="3">
        <f>PRP_inflation!F229-PRP_inflation!E229</f>
        <v>25011.651259411126</v>
      </c>
      <c r="G217" s="3">
        <f>PRP_inflation!G229-PRP_inflation!F229</f>
        <v>0</v>
      </c>
      <c r="H217" s="3">
        <f>PRP_inflation!H229-PRP_inflation!G229</f>
        <v>7909.5184196308255</v>
      </c>
      <c r="I217" s="10">
        <f>PRP_inflation!I229-PRP_inflation!H229</f>
        <v>0</v>
      </c>
      <c r="J217" s="23">
        <f t="shared" ref="J217:Q217" si="194">AV196+BN196+CF196+CX196</f>
        <v>0</v>
      </c>
      <c r="K217" s="23">
        <f t="shared" si="194"/>
        <v>0</v>
      </c>
      <c r="L217" s="23">
        <f t="shared" si="194"/>
        <v>0</v>
      </c>
      <c r="M217" s="23">
        <f t="shared" si="194"/>
        <v>0</v>
      </c>
      <c r="N217" s="23">
        <f t="shared" si="194"/>
        <v>0</v>
      </c>
      <c r="O217" s="23">
        <f t="shared" si="194"/>
        <v>0</v>
      </c>
      <c r="P217" s="23">
        <f t="shared" si="194"/>
        <v>0</v>
      </c>
      <c r="Q217" s="27">
        <f t="shared" si="194"/>
        <v>0</v>
      </c>
      <c r="R217" s="3">
        <f t="shared" si="185"/>
        <v>1851</v>
      </c>
      <c r="S217" s="3">
        <f t="shared" si="186"/>
        <v>25391826.730217356</v>
      </c>
      <c r="T217" s="3">
        <f>SUM($B217:I217)</f>
        <v>25391826.730217356</v>
      </c>
      <c r="U217" s="3">
        <f t="shared" si="187"/>
        <v>0</v>
      </c>
    </row>
    <row r="218" spans="1:21">
      <c r="A218" s="8" t="s">
        <v>24</v>
      </c>
      <c r="B218" s="3">
        <f>PRP_inflation!B230</f>
        <v>14237047.966856556</v>
      </c>
      <c r="C218" s="3">
        <f>PRP_inflation!C230-PRP_inflation!B230</f>
        <v>6657343.608416466</v>
      </c>
      <c r="D218" s="3">
        <f>PRP_inflation!D230-PRP_inflation!C230</f>
        <v>383714.86571999639</v>
      </c>
      <c r="E218" s="3">
        <f>PRP_inflation!E230-PRP_inflation!D230</f>
        <v>47803.16489584744</v>
      </c>
      <c r="F218" s="3">
        <f>PRP_inflation!F230-PRP_inflation!E230</f>
        <v>32147.425108578056</v>
      </c>
      <c r="G218" s="3">
        <f>PRP_inflation!G230-PRP_inflation!F230</f>
        <v>-170172.01436952129</v>
      </c>
      <c r="H218" s="10">
        <f>PRP_inflation!H230-PRP_inflation!G230</f>
        <v>0</v>
      </c>
      <c r="I218" s="23">
        <f t="shared" ref="I218:Q218" si="195">AU197+BM197+CE197+CW197</f>
        <v>0</v>
      </c>
      <c r="J218" s="23">
        <f t="shared" si="195"/>
        <v>0</v>
      </c>
      <c r="K218" s="23">
        <f t="shared" si="195"/>
        <v>0</v>
      </c>
      <c r="L218" s="23">
        <f t="shared" si="195"/>
        <v>0</v>
      </c>
      <c r="M218" s="23">
        <f t="shared" si="195"/>
        <v>0</v>
      </c>
      <c r="N218" s="23">
        <f t="shared" si="195"/>
        <v>0</v>
      </c>
      <c r="O218" s="23">
        <f t="shared" si="195"/>
        <v>0</v>
      </c>
      <c r="P218" s="23">
        <f t="shared" si="195"/>
        <v>0</v>
      </c>
      <c r="Q218" s="27">
        <f t="shared" si="195"/>
        <v>0</v>
      </c>
      <c r="R218" s="3">
        <f t="shared" si="185"/>
        <v>1774</v>
      </c>
      <c r="S218" s="3">
        <f t="shared" si="186"/>
        <v>21187885.016627923</v>
      </c>
      <c r="T218" s="3">
        <f>SUM($B218:H218)</f>
        <v>21187885.016627923</v>
      </c>
      <c r="U218" s="3">
        <f t="shared" si="187"/>
        <v>0</v>
      </c>
    </row>
    <row r="219" spans="1:21">
      <c r="A219" s="8" t="s">
        <v>25</v>
      </c>
      <c r="B219" s="3">
        <f>PRP_inflation!B231</f>
        <v>22429226.177720632</v>
      </c>
      <c r="C219" s="3">
        <f>PRP_inflation!C231-PRP_inflation!B231</f>
        <v>17256070.438895386</v>
      </c>
      <c r="D219" s="3">
        <f>PRP_inflation!D231-PRP_inflation!C231</f>
        <v>659860.10629770905</v>
      </c>
      <c r="E219" s="3">
        <f>PRP_inflation!E231-PRP_inflation!D231</f>
        <v>81770.810937710106</v>
      </c>
      <c r="F219" s="3">
        <f>PRP_inflation!F231-PRP_inflation!E231</f>
        <v>-158411.00073676556</v>
      </c>
      <c r="G219" s="10">
        <f>PRP_inflation!G231-PRP_inflation!F231</f>
        <v>0</v>
      </c>
      <c r="H219" s="23">
        <f t="shared" ref="H219:Q219" si="196">AT198+BL198+CD198+CV198</f>
        <v>0</v>
      </c>
      <c r="I219" s="23">
        <f t="shared" si="196"/>
        <v>0</v>
      </c>
      <c r="J219" s="23">
        <f t="shared" si="196"/>
        <v>0</v>
      </c>
      <c r="K219" s="23">
        <f t="shared" si="196"/>
        <v>0</v>
      </c>
      <c r="L219" s="23">
        <f t="shared" si="196"/>
        <v>0</v>
      </c>
      <c r="M219" s="23">
        <f t="shared" si="196"/>
        <v>0</v>
      </c>
      <c r="N219" s="23">
        <f t="shared" si="196"/>
        <v>0</v>
      </c>
      <c r="O219" s="23">
        <f t="shared" si="196"/>
        <v>0</v>
      </c>
      <c r="P219" s="23">
        <f t="shared" si="196"/>
        <v>0</v>
      </c>
      <c r="Q219" s="27">
        <f t="shared" si="196"/>
        <v>0</v>
      </c>
      <c r="R219" s="3">
        <f t="shared" si="185"/>
        <v>2256</v>
      </c>
      <c r="S219" s="3">
        <f t="shared" si="186"/>
        <v>40268516.533114672</v>
      </c>
      <c r="T219" s="3">
        <f>SUM($B219:G219)</f>
        <v>40268516.533114672</v>
      </c>
      <c r="U219" s="3">
        <f t="shared" si="187"/>
        <v>0</v>
      </c>
    </row>
    <row r="220" spans="1:21">
      <c r="A220" s="8" t="s">
        <v>26</v>
      </c>
      <c r="B220" s="3">
        <f>PRP_inflation!B232</f>
        <v>49895608.822750323</v>
      </c>
      <c r="C220" s="3">
        <f>PRP_inflation!C232-PRP_inflation!B232</f>
        <v>37519629.873174451</v>
      </c>
      <c r="D220" s="3">
        <f>PRP_inflation!D232-PRP_inflation!C232</f>
        <v>1172315.9153288454</v>
      </c>
      <c r="E220" s="3">
        <f>PRP_inflation!E232-PRP_inflation!D232</f>
        <v>-1407978.90479891</v>
      </c>
      <c r="F220" s="10">
        <f>PRP_inflation!F232-PRP_inflation!E232</f>
        <v>35351.398106008768</v>
      </c>
      <c r="G220" s="23">
        <f t="shared" ref="G220:Q220" si="197">AS199+BK199+CC199+CU199</f>
        <v>-30740.000000000371</v>
      </c>
      <c r="H220" s="23">
        <f t="shared" si="197"/>
        <v>-45999.999999999593</v>
      </c>
      <c r="I220" s="23">
        <f t="shared" si="197"/>
        <v>0</v>
      </c>
      <c r="J220" s="23">
        <f t="shared" si="197"/>
        <v>0</v>
      </c>
      <c r="K220" s="23">
        <f t="shared" si="197"/>
        <v>0</v>
      </c>
      <c r="L220" s="23">
        <f t="shared" si="197"/>
        <v>0</v>
      </c>
      <c r="M220" s="23">
        <f t="shared" si="197"/>
        <v>0</v>
      </c>
      <c r="N220" s="23">
        <f t="shared" si="197"/>
        <v>0</v>
      </c>
      <c r="O220" s="23">
        <f t="shared" si="197"/>
        <v>0</v>
      </c>
      <c r="P220" s="23">
        <f t="shared" si="197"/>
        <v>0</v>
      </c>
      <c r="Q220" s="27">
        <f t="shared" si="197"/>
        <v>0</v>
      </c>
      <c r="R220" s="3">
        <f t="shared" si="185"/>
        <v>3074</v>
      </c>
      <c r="S220" s="3">
        <f t="shared" si="186"/>
        <v>87138187.104560718</v>
      </c>
      <c r="T220" s="3">
        <f>SUM($B220:F220)</f>
        <v>87214927.104560718</v>
      </c>
      <c r="U220" s="3">
        <f t="shared" si="187"/>
        <v>-76740</v>
      </c>
    </row>
    <row r="221" spans="1:21">
      <c r="A221" s="8" t="s">
        <v>27</v>
      </c>
      <c r="B221" s="3">
        <f>PRP_inflation!B233</f>
        <v>22179636.788689595</v>
      </c>
      <c r="C221" s="3">
        <f>PRP_inflation!C233-PRP_inflation!B233</f>
        <v>12024185.892485421</v>
      </c>
      <c r="D221" s="3">
        <f>PRP_inflation!D233-PRP_inflation!C233</f>
        <v>2163973.1133850142</v>
      </c>
      <c r="E221" s="10">
        <f>PRP_inflation!E233-PRP_inflation!D233</f>
        <v>349626.36984590441</v>
      </c>
      <c r="F221" s="23">
        <f t="shared" ref="F221:Q221" si="198">AR200+BJ200+CB200+CT200</f>
        <v>-114579.99999999972</v>
      </c>
      <c r="G221" s="23">
        <f t="shared" si="198"/>
        <v>-22000.000000000218</v>
      </c>
      <c r="H221" s="23">
        <f t="shared" si="198"/>
        <v>-22000.000000000218</v>
      </c>
      <c r="I221" s="23">
        <f t="shared" si="198"/>
        <v>0</v>
      </c>
      <c r="J221" s="23">
        <f t="shared" si="198"/>
        <v>0</v>
      </c>
      <c r="K221" s="23">
        <f t="shared" si="198"/>
        <v>0</v>
      </c>
      <c r="L221" s="23">
        <f t="shared" si="198"/>
        <v>0</v>
      </c>
      <c r="M221" s="23">
        <f t="shared" si="198"/>
        <v>0</v>
      </c>
      <c r="N221" s="23">
        <f t="shared" si="198"/>
        <v>0</v>
      </c>
      <c r="O221" s="23">
        <f t="shared" si="198"/>
        <v>0</v>
      </c>
      <c r="P221" s="23">
        <f t="shared" si="198"/>
        <v>0</v>
      </c>
      <c r="Q221" s="27">
        <f t="shared" si="198"/>
        <v>0</v>
      </c>
      <c r="R221" s="3">
        <f t="shared" si="185"/>
        <v>2628</v>
      </c>
      <c r="S221" s="3">
        <f t="shared" si="186"/>
        <v>36558842.164405935</v>
      </c>
      <c r="T221" s="3">
        <f>SUM($B221:E221)</f>
        <v>36717422.164405935</v>
      </c>
      <c r="U221" s="3">
        <f t="shared" si="187"/>
        <v>-158580</v>
      </c>
    </row>
    <row r="222" spans="1:21">
      <c r="A222" s="8" t="s">
        <v>28</v>
      </c>
      <c r="B222" s="3">
        <f>PRP_inflation!B234</f>
        <v>25186717.858801726</v>
      </c>
      <c r="C222" s="3">
        <f>PRP_inflation!C234-PRP_inflation!B234</f>
        <v>14632131.54329842</v>
      </c>
      <c r="D222" s="10">
        <f>PRP_inflation!D234-PRP_inflation!C234</f>
        <v>914848.75066252053</v>
      </c>
      <c r="E222" s="23">
        <f t="shared" ref="E222:Q222" si="199">AQ201+BI201+CA201+CS201</f>
        <v>-112924.99999999991</v>
      </c>
      <c r="F222" s="23">
        <f t="shared" si="199"/>
        <v>-112150.00000000038</v>
      </c>
      <c r="G222" s="23">
        <f t="shared" si="199"/>
        <v>-20699.999999999764</v>
      </c>
      <c r="H222" s="23">
        <f t="shared" si="199"/>
        <v>-20699.999999999764</v>
      </c>
      <c r="I222" s="23">
        <f t="shared" si="199"/>
        <v>0</v>
      </c>
      <c r="J222" s="23">
        <f t="shared" si="199"/>
        <v>0</v>
      </c>
      <c r="K222" s="23">
        <f t="shared" si="199"/>
        <v>0</v>
      </c>
      <c r="L222" s="23">
        <f t="shared" si="199"/>
        <v>0</v>
      </c>
      <c r="M222" s="23">
        <f t="shared" si="199"/>
        <v>0</v>
      </c>
      <c r="N222" s="23">
        <f t="shared" si="199"/>
        <v>0</v>
      </c>
      <c r="O222" s="23">
        <f t="shared" si="199"/>
        <v>0</v>
      </c>
      <c r="P222" s="23">
        <f t="shared" si="199"/>
        <v>0</v>
      </c>
      <c r="Q222" s="27">
        <f t="shared" si="199"/>
        <v>0</v>
      </c>
      <c r="R222" s="3">
        <f t="shared" si="185"/>
        <v>2935</v>
      </c>
      <c r="S222" s="3">
        <f t="shared" si="186"/>
        <v>40467223.152762666</v>
      </c>
      <c r="T222" s="3">
        <f>SUM($B222:D222)</f>
        <v>40733698.152762666</v>
      </c>
      <c r="U222" s="3">
        <f t="shared" si="187"/>
        <v>-266475</v>
      </c>
    </row>
    <row r="223" spans="1:21">
      <c r="A223" s="8" t="s">
        <v>29</v>
      </c>
      <c r="B223" s="3">
        <f>PRP_inflation!B235</f>
        <v>31798132.873393092</v>
      </c>
      <c r="C223" s="10">
        <f>PRP_inflation!C235-PRP_inflation!B235</f>
        <v>17471650.590657894</v>
      </c>
      <c r="D223" s="23">
        <f t="shared" ref="D223:Q223" si="200">AP202+BH202+BZ202+CR202</f>
        <v>3669932.0000000014</v>
      </c>
      <c r="E223" s="23">
        <f t="shared" si="200"/>
        <v>-154319.99999999971</v>
      </c>
      <c r="F223" s="23">
        <f t="shared" si="200"/>
        <v>-138576.39999999988</v>
      </c>
      <c r="G223" s="23">
        <f t="shared" si="200"/>
        <v>-25719.999999999876</v>
      </c>
      <c r="H223" s="23">
        <f t="shared" si="200"/>
        <v>-25720.000000000491</v>
      </c>
      <c r="I223" s="23">
        <f t="shared" si="200"/>
        <v>0</v>
      </c>
      <c r="J223" s="23">
        <f t="shared" si="200"/>
        <v>0</v>
      </c>
      <c r="K223" s="23">
        <f t="shared" si="200"/>
        <v>0</v>
      </c>
      <c r="L223" s="23">
        <f t="shared" si="200"/>
        <v>0</v>
      </c>
      <c r="M223" s="23">
        <f t="shared" si="200"/>
        <v>0</v>
      </c>
      <c r="N223" s="23">
        <f t="shared" si="200"/>
        <v>0</v>
      </c>
      <c r="O223" s="23">
        <f t="shared" si="200"/>
        <v>0</v>
      </c>
      <c r="P223" s="23">
        <f t="shared" si="200"/>
        <v>0</v>
      </c>
      <c r="Q223" s="27">
        <f t="shared" si="200"/>
        <v>0</v>
      </c>
      <c r="R223" s="3">
        <f t="shared" si="185"/>
        <v>2764.2400000000002</v>
      </c>
      <c r="S223" s="3">
        <f t="shared" si="186"/>
        <v>52595379.064050987</v>
      </c>
      <c r="T223" s="3">
        <f>SUM($B223:C223)</f>
        <v>49269783.464050986</v>
      </c>
      <c r="U223" s="3">
        <f t="shared" si="187"/>
        <v>3325595.6000000015</v>
      </c>
    </row>
    <row r="224" spans="1:21">
      <c r="A224" s="9" t="s">
        <v>30</v>
      </c>
      <c r="B224" s="10">
        <f>PRP_inflation!B236</f>
        <v>51921649.196140073</v>
      </c>
      <c r="C224" s="24">
        <f>AO203+BG203+BY203+CQ203</f>
        <v>18793567.06666667</v>
      </c>
      <c r="D224" s="25">
        <f t="shared" ref="D224:Q224" si="201">AP203+BH203+BZ203+CR203</f>
        <v>6060230.5166666685</v>
      </c>
      <c r="E224" s="25">
        <f t="shared" si="201"/>
        <v>501515.84166666912</v>
      </c>
      <c r="F224" s="25">
        <f t="shared" si="201"/>
        <v>-214448.57916666672</v>
      </c>
      <c r="G224" s="25">
        <f t="shared" si="201"/>
        <v>-34672.355000000032</v>
      </c>
      <c r="H224" s="25">
        <f t="shared" si="201"/>
        <v>-37641.183333333567</v>
      </c>
      <c r="I224" s="25">
        <f t="shared" si="201"/>
        <v>0</v>
      </c>
      <c r="J224" s="25">
        <f t="shared" si="201"/>
        <v>0</v>
      </c>
      <c r="K224" s="25">
        <f t="shared" si="201"/>
        <v>0</v>
      </c>
      <c r="L224" s="25">
        <f t="shared" si="201"/>
        <v>0</v>
      </c>
      <c r="M224" s="25">
        <f t="shared" si="201"/>
        <v>0</v>
      </c>
      <c r="N224" s="25">
        <f t="shared" si="201"/>
        <v>0</v>
      </c>
      <c r="O224" s="25">
        <f t="shared" si="201"/>
        <v>0</v>
      </c>
      <c r="P224" s="25">
        <f t="shared" si="201"/>
        <v>0</v>
      </c>
      <c r="Q224" s="28">
        <f t="shared" si="201"/>
        <v>0</v>
      </c>
      <c r="R224" s="3">
        <f t="shared" si="185"/>
        <v>3467.2355000000002</v>
      </c>
      <c r="S224" s="3">
        <f t="shared" si="186"/>
        <v>76990200.503640071</v>
      </c>
      <c r="T224" s="3">
        <f>SUM($B224:B224)</f>
        <v>51921649.196140073</v>
      </c>
      <c r="U224" s="3">
        <f t="shared" si="187"/>
        <v>25068551.307499997</v>
      </c>
    </row>
    <row r="227" spans="1:17">
      <c r="A227" s="1" t="s">
        <v>156</v>
      </c>
    </row>
    <row r="229" spans="1:17">
      <c r="B229" s="1" t="s">
        <v>32</v>
      </c>
    </row>
    <row r="230" spans="1:17">
      <c r="A230" s="4" t="s">
        <v>13</v>
      </c>
      <c r="B230" s="5">
        <v>0</v>
      </c>
      <c r="C230" s="5">
        <v>1</v>
      </c>
      <c r="D230" s="5">
        <v>2</v>
      </c>
      <c r="E230" s="5">
        <v>3</v>
      </c>
      <c r="F230" s="5">
        <v>4</v>
      </c>
      <c r="G230" s="5">
        <v>5</v>
      </c>
      <c r="H230" s="5">
        <v>6</v>
      </c>
      <c r="I230" s="5">
        <v>7</v>
      </c>
      <c r="J230" s="5">
        <v>8</v>
      </c>
      <c r="K230" s="5">
        <v>9</v>
      </c>
      <c r="L230" s="5">
        <v>10</v>
      </c>
      <c r="M230" s="5">
        <v>11</v>
      </c>
      <c r="N230" s="5">
        <v>12</v>
      </c>
      <c r="O230" s="5">
        <v>13</v>
      </c>
      <c r="P230" s="5">
        <v>14</v>
      </c>
      <c r="Q230" s="6">
        <v>15</v>
      </c>
    </row>
    <row r="231" spans="1:17">
      <c r="A231" s="7" t="s">
        <v>15</v>
      </c>
      <c r="B231" s="3"/>
      <c r="C231" s="3"/>
      <c r="D231" s="3"/>
      <c r="E231" s="3"/>
      <c r="F231" s="3"/>
      <c r="G231" s="3"/>
      <c r="H231" s="3"/>
      <c r="I231" s="3"/>
      <c r="J231" s="3"/>
      <c r="K231" s="3"/>
      <c r="L231" s="3"/>
      <c r="M231" s="3"/>
      <c r="N231" s="3"/>
      <c r="O231" s="3"/>
      <c r="P231" s="3"/>
      <c r="Q231" s="10"/>
    </row>
    <row r="232" spans="1:17">
      <c r="A232" s="8" t="s">
        <v>16</v>
      </c>
      <c r="B232" s="3"/>
      <c r="C232" s="3"/>
      <c r="D232" s="3"/>
      <c r="E232" s="3"/>
      <c r="F232" s="3"/>
      <c r="G232" s="3"/>
      <c r="H232" s="3"/>
      <c r="I232" s="3"/>
      <c r="J232" s="3"/>
      <c r="K232" s="3"/>
      <c r="L232" s="3"/>
      <c r="M232" s="3"/>
      <c r="N232" s="3"/>
      <c r="O232" s="3"/>
      <c r="P232" s="10"/>
      <c r="Q232" s="56">
        <f>P233</f>
        <v>1.0165133962515986</v>
      </c>
    </row>
    <row r="233" spans="1:17">
      <c r="A233" s="8" t="s">
        <v>17</v>
      </c>
      <c r="B233" s="3"/>
      <c r="C233" s="3"/>
      <c r="D233" s="3"/>
      <c r="E233" s="3"/>
      <c r="F233" s="3"/>
      <c r="G233" s="3"/>
      <c r="H233" s="3"/>
      <c r="I233" s="3"/>
      <c r="J233" s="3"/>
      <c r="K233" s="3"/>
      <c r="L233" s="3"/>
      <c r="M233" s="3"/>
      <c r="N233" s="3"/>
      <c r="O233" s="10"/>
      <c r="P233" s="54">
        <f t="shared" ref="P233:Q233" si="202">O234</f>
        <v>1.0165133962515986</v>
      </c>
      <c r="Q233" s="55">
        <f t="shared" si="202"/>
        <v>1.0503627685973571</v>
      </c>
    </row>
    <row r="234" spans="1:17">
      <c r="A234" s="8" t="s">
        <v>18</v>
      </c>
      <c r="B234" s="3"/>
      <c r="C234" s="3"/>
      <c r="D234" s="3"/>
      <c r="E234" s="3"/>
      <c r="F234" s="3"/>
      <c r="G234" s="3"/>
      <c r="H234" s="3"/>
      <c r="I234" s="3"/>
      <c r="J234" s="3"/>
      <c r="K234" s="3"/>
      <c r="L234" s="3"/>
      <c r="M234" s="3"/>
      <c r="N234" s="10"/>
      <c r="O234" s="54">
        <f t="shared" ref="O234:Q234" si="203">N235</f>
        <v>1.0165133962515986</v>
      </c>
      <c r="P234" s="54">
        <f t="shared" si="203"/>
        <v>1.0503627685973571</v>
      </c>
      <c r="Q234" s="55">
        <f t="shared" si="203"/>
        <v>1.0853393076016433</v>
      </c>
    </row>
    <row r="235" spans="1:17">
      <c r="A235" s="8" t="s">
        <v>19</v>
      </c>
      <c r="B235" s="3"/>
      <c r="C235" s="3"/>
      <c r="D235" s="3"/>
      <c r="E235" s="3"/>
      <c r="F235" s="3"/>
      <c r="G235" s="3"/>
      <c r="H235" s="3"/>
      <c r="I235" s="3"/>
      <c r="J235" s="3"/>
      <c r="K235" s="3"/>
      <c r="L235" s="3"/>
      <c r="M235" s="10"/>
      <c r="N235" s="54">
        <f t="shared" ref="N235:Q235" si="204">M236</f>
        <v>1.0165133962515986</v>
      </c>
      <c r="O235" s="54">
        <f t="shared" si="204"/>
        <v>1.0503627685973571</v>
      </c>
      <c r="P235" s="54">
        <f t="shared" si="204"/>
        <v>1.0853393076016433</v>
      </c>
      <c r="Q235" s="55">
        <f t="shared" si="204"/>
        <v>1.1214805473334239</v>
      </c>
    </row>
    <row r="236" spans="1:17">
      <c r="A236" s="8" t="s">
        <v>20</v>
      </c>
      <c r="B236" s="3"/>
      <c r="C236" s="3"/>
      <c r="D236" s="3"/>
      <c r="E236" s="3"/>
      <c r="F236" s="3"/>
      <c r="G236" s="3"/>
      <c r="H236" s="3"/>
      <c r="I236" s="3"/>
      <c r="J236" s="3"/>
      <c r="K236" s="3"/>
      <c r="L236" s="10"/>
      <c r="M236" s="54">
        <f t="shared" ref="M236:Q236" si="205">L237</f>
        <v>1.0165133962515986</v>
      </c>
      <c r="N236" s="54">
        <f t="shared" si="205"/>
        <v>1.0503627685973571</v>
      </c>
      <c r="O236" s="54">
        <f t="shared" si="205"/>
        <v>1.0853393076016433</v>
      </c>
      <c r="P236" s="54">
        <f t="shared" si="205"/>
        <v>1.1214805473334239</v>
      </c>
      <c r="Q236" s="55">
        <f t="shared" si="205"/>
        <v>1.158825271726823</v>
      </c>
    </row>
    <row r="237" spans="1:17">
      <c r="A237" s="8" t="s">
        <v>21</v>
      </c>
      <c r="B237" s="3"/>
      <c r="C237" s="3"/>
      <c r="D237" s="3"/>
      <c r="E237" s="3"/>
      <c r="F237" s="3"/>
      <c r="G237" s="3"/>
      <c r="H237" s="3"/>
      <c r="I237" s="3"/>
      <c r="J237" s="3"/>
      <c r="K237" s="10"/>
      <c r="L237" s="54">
        <f t="shared" ref="L237:Q237" si="206">K238</f>
        <v>1.0165133962515986</v>
      </c>
      <c r="M237" s="54">
        <f t="shared" si="206"/>
        <v>1.0503627685973571</v>
      </c>
      <c r="N237" s="54">
        <f t="shared" si="206"/>
        <v>1.0853393076016433</v>
      </c>
      <c r="O237" s="54">
        <f t="shared" si="206"/>
        <v>1.1214805473334239</v>
      </c>
      <c r="P237" s="54">
        <f t="shared" si="206"/>
        <v>1.158825271726823</v>
      </c>
      <c r="Q237" s="55">
        <f t="shared" si="206"/>
        <v>1.1974135562009875</v>
      </c>
    </row>
    <row r="238" spans="1:17">
      <c r="A238" s="8" t="s">
        <v>22</v>
      </c>
      <c r="B238" s="3"/>
      <c r="C238" s="3"/>
      <c r="D238" s="3"/>
      <c r="E238" s="3"/>
      <c r="F238" s="3"/>
      <c r="G238" s="3"/>
      <c r="H238" s="3"/>
      <c r="I238" s="3"/>
      <c r="J238" s="10"/>
      <c r="K238" s="54">
        <f t="shared" ref="K238:Q238" si="207">J239</f>
        <v>1.0165133962515986</v>
      </c>
      <c r="L238" s="54">
        <f t="shared" si="207"/>
        <v>1.0503627685973571</v>
      </c>
      <c r="M238" s="54">
        <f t="shared" si="207"/>
        <v>1.0853393076016433</v>
      </c>
      <c r="N238" s="54">
        <f t="shared" si="207"/>
        <v>1.1214805473334239</v>
      </c>
      <c r="O238" s="54">
        <f t="shared" si="207"/>
        <v>1.158825271726823</v>
      </c>
      <c r="P238" s="54">
        <f t="shared" si="207"/>
        <v>1.1974135562009875</v>
      </c>
      <c r="Q238" s="55">
        <f t="shared" si="207"/>
        <v>1.2372868106658739</v>
      </c>
    </row>
    <row r="239" spans="1:17">
      <c r="A239" s="8" t="s">
        <v>23</v>
      </c>
      <c r="B239" s="3"/>
      <c r="C239" s="3"/>
      <c r="D239" s="3"/>
      <c r="E239" s="3"/>
      <c r="F239" s="3"/>
      <c r="G239" s="3"/>
      <c r="H239" s="3"/>
      <c r="I239" s="10"/>
      <c r="J239" s="54">
        <f t="shared" ref="J239:Q239" si="208">I240</f>
        <v>1.0165133962515986</v>
      </c>
      <c r="K239" s="54">
        <f t="shared" si="208"/>
        <v>1.0503627685973571</v>
      </c>
      <c r="L239" s="54">
        <f t="shared" si="208"/>
        <v>1.0853393076016433</v>
      </c>
      <c r="M239" s="54">
        <f t="shared" si="208"/>
        <v>1.1214805473334239</v>
      </c>
      <c r="N239" s="54">
        <f t="shared" si="208"/>
        <v>1.158825271726823</v>
      </c>
      <c r="O239" s="54">
        <f t="shared" si="208"/>
        <v>1.1974135562009875</v>
      </c>
      <c r="P239" s="54">
        <f t="shared" si="208"/>
        <v>1.2372868106658739</v>
      </c>
      <c r="Q239" s="55">
        <f t="shared" si="208"/>
        <v>1.2784878239601039</v>
      </c>
    </row>
    <row r="240" spans="1:17">
      <c r="A240" s="8" t="s">
        <v>24</v>
      </c>
      <c r="B240" s="3"/>
      <c r="C240" s="3"/>
      <c r="D240" s="3"/>
      <c r="E240" s="3"/>
      <c r="F240" s="3"/>
      <c r="G240" s="3"/>
      <c r="H240" s="10"/>
      <c r="I240" s="54">
        <f t="shared" ref="I240:Q240" si="209">H241</f>
        <v>1.0165133962515986</v>
      </c>
      <c r="J240" s="54">
        <f t="shared" si="209"/>
        <v>1.0503627685973571</v>
      </c>
      <c r="K240" s="54">
        <f t="shared" si="209"/>
        <v>1.0853393076016433</v>
      </c>
      <c r="L240" s="54">
        <f t="shared" si="209"/>
        <v>1.1214805473334239</v>
      </c>
      <c r="M240" s="54">
        <f t="shared" si="209"/>
        <v>1.158825271726823</v>
      </c>
      <c r="N240" s="54">
        <f t="shared" si="209"/>
        <v>1.1974135562009875</v>
      </c>
      <c r="O240" s="54">
        <f t="shared" si="209"/>
        <v>1.2372868106658739</v>
      </c>
      <c r="P240" s="54">
        <f t="shared" si="209"/>
        <v>1.2784878239601039</v>
      </c>
      <c r="Q240" s="55">
        <f t="shared" si="209"/>
        <v>1.3210608097685788</v>
      </c>
    </row>
    <row r="241" spans="1:22">
      <c r="A241" s="8" t="s">
        <v>25</v>
      </c>
      <c r="B241" s="3"/>
      <c r="C241" s="3"/>
      <c r="D241" s="3"/>
      <c r="E241" s="3"/>
      <c r="F241" s="3"/>
      <c r="G241" s="10"/>
      <c r="H241" s="54">
        <f t="shared" ref="H241:Q241" si="210">G242</f>
        <v>1.0165133962515986</v>
      </c>
      <c r="I241" s="54">
        <f t="shared" si="210"/>
        <v>1.0503627685973571</v>
      </c>
      <c r="J241" s="54">
        <f t="shared" si="210"/>
        <v>1.0853393076016433</v>
      </c>
      <c r="K241" s="54">
        <f t="shared" si="210"/>
        <v>1.1214805473334239</v>
      </c>
      <c r="L241" s="54">
        <f t="shared" si="210"/>
        <v>1.158825271726823</v>
      </c>
      <c r="M241" s="54">
        <f t="shared" si="210"/>
        <v>1.1974135562009875</v>
      </c>
      <c r="N241" s="54">
        <f t="shared" si="210"/>
        <v>1.2372868106658739</v>
      </c>
      <c r="O241" s="54">
        <f t="shared" si="210"/>
        <v>1.2784878239601039</v>
      </c>
      <c r="P241" s="54">
        <f t="shared" si="210"/>
        <v>1.3210608097685788</v>
      </c>
      <c r="Q241" s="55">
        <f t="shared" si="210"/>
        <v>1.3650514540691263</v>
      </c>
    </row>
    <row r="242" spans="1:22">
      <c r="A242" s="8" t="s">
        <v>26</v>
      </c>
      <c r="B242" s="3"/>
      <c r="C242" s="3"/>
      <c r="D242" s="3"/>
      <c r="E242" s="3"/>
      <c r="F242" s="10"/>
      <c r="G242" s="54">
        <f t="shared" ref="G242:Q242" si="211">F243</f>
        <v>1.0165133962515986</v>
      </c>
      <c r="H242" s="54">
        <f t="shared" si="211"/>
        <v>1.0503627685973571</v>
      </c>
      <c r="I242" s="54">
        <f t="shared" si="211"/>
        <v>1.0853393076016433</v>
      </c>
      <c r="J242" s="54">
        <f t="shared" si="211"/>
        <v>1.1214805473334239</v>
      </c>
      <c r="K242" s="54">
        <f t="shared" si="211"/>
        <v>1.158825271726823</v>
      </c>
      <c r="L242" s="54">
        <f t="shared" si="211"/>
        <v>1.1974135562009875</v>
      </c>
      <c r="M242" s="54">
        <f t="shared" si="211"/>
        <v>1.2372868106658739</v>
      </c>
      <c r="N242" s="54">
        <f t="shared" si="211"/>
        <v>1.2784878239601039</v>
      </c>
      <c r="O242" s="54">
        <f t="shared" si="211"/>
        <v>1.3210608097685788</v>
      </c>
      <c r="P242" s="54">
        <f t="shared" si="211"/>
        <v>1.3650514540691263</v>
      </c>
      <c r="Q242" s="55">
        <f t="shared" si="211"/>
        <v>1.4105069641590968</v>
      </c>
    </row>
    <row r="243" spans="1:22">
      <c r="A243" s="8" t="s">
        <v>27</v>
      </c>
      <c r="B243" s="3"/>
      <c r="C243" s="3"/>
      <c r="D243" s="3"/>
      <c r="E243" s="10"/>
      <c r="F243" s="54">
        <f t="shared" ref="F243:Q243" si="212">E244</f>
        <v>1.0165133962515986</v>
      </c>
      <c r="G243" s="54">
        <f t="shared" si="212"/>
        <v>1.0503627685973571</v>
      </c>
      <c r="H243" s="54">
        <f t="shared" si="212"/>
        <v>1.0853393076016433</v>
      </c>
      <c r="I243" s="54">
        <f t="shared" si="212"/>
        <v>1.1214805473334239</v>
      </c>
      <c r="J243" s="54">
        <f t="shared" si="212"/>
        <v>1.158825271726823</v>
      </c>
      <c r="K243" s="54">
        <f t="shared" si="212"/>
        <v>1.1974135562009875</v>
      </c>
      <c r="L243" s="54">
        <f t="shared" si="212"/>
        <v>1.2372868106658739</v>
      </c>
      <c r="M243" s="54">
        <f t="shared" si="212"/>
        <v>1.2784878239601039</v>
      </c>
      <c r="N243" s="54">
        <f t="shared" si="212"/>
        <v>1.3210608097685788</v>
      </c>
      <c r="O243" s="54">
        <f t="shared" si="212"/>
        <v>1.3650514540691263</v>
      </c>
      <c r="P243" s="54">
        <f t="shared" si="212"/>
        <v>1.4105069641590968</v>
      </c>
      <c r="Q243" s="55">
        <f t="shared" si="212"/>
        <v>1.4574761193145191</v>
      </c>
    </row>
    <row r="244" spans="1:22">
      <c r="A244" s="8" t="s">
        <v>28</v>
      </c>
      <c r="B244" s="3"/>
      <c r="C244" s="3"/>
      <c r="D244" s="10"/>
      <c r="E244" s="54">
        <f t="shared" ref="E244:Q245" si="213">D245</f>
        <v>1.0165133962515986</v>
      </c>
      <c r="F244" s="54">
        <f t="shared" si="213"/>
        <v>1.0503627685973571</v>
      </c>
      <c r="G244" s="54">
        <f t="shared" si="213"/>
        <v>1.0853393076016433</v>
      </c>
      <c r="H244" s="54">
        <f t="shared" si="213"/>
        <v>1.1214805473334239</v>
      </c>
      <c r="I244" s="54">
        <f t="shared" si="213"/>
        <v>1.158825271726823</v>
      </c>
      <c r="J244" s="54">
        <f t="shared" si="213"/>
        <v>1.1974135562009875</v>
      </c>
      <c r="K244" s="54">
        <f t="shared" si="213"/>
        <v>1.2372868106658739</v>
      </c>
      <c r="L244" s="54">
        <f t="shared" si="213"/>
        <v>1.2784878239601039</v>
      </c>
      <c r="M244" s="54">
        <f t="shared" si="213"/>
        <v>1.3210608097685788</v>
      </c>
      <c r="N244" s="54">
        <f t="shared" si="213"/>
        <v>1.3650514540691263</v>
      </c>
      <c r="O244" s="54">
        <f t="shared" si="213"/>
        <v>1.4105069641590968</v>
      </c>
      <c r="P244" s="54">
        <f t="shared" si="213"/>
        <v>1.4574761193145191</v>
      </c>
      <c r="Q244" s="55">
        <f t="shared" si="213"/>
        <v>1.5060093231361806</v>
      </c>
    </row>
    <row r="245" spans="1:22">
      <c r="A245" s="8" t="s">
        <v>29</v>
      </c>
      <c r="B245" s="3"/>
      <c r="C245" s="10"/>
      <c r="D245" s="54">
        <f>C246</f>
        <v>1.0165133962515986</v>
      </c>
      <c r="E245" s="54">
        <f t="shared" si="213"/>
        <v>1.0503627685973571</v>
      </c>
      <c r="F245" s="54">
        <f t="shared" si="213"/>
        <v>1.0853393076016433</v>
      </c>
      <c r="G245" s="54">
        <f t="shared" si="213"/>
        <v>1.1214805473334239</v>
      </c>
      <c r="H245" s="54">
        <f t="shared" si="213"/>
        <v>1.158825271726823</v>
      </c>
      <c r="I245" s="54">
        <f t="shared" si="213"/>
        <v>1.1974135562009875</v>
      </c>
      <c r="J245" s="54">
        <f t="shared" si="213"/>
        <v>1.2372868106658739</v>
      </c>
      <c r="K245" s="54">
        <f t="shared" si="213"/>
        <v>1.2784878239601039</v>
      </c>
      <c r="L245" s="54">
        <f t="shared" si="213"/>
        <v>1.3210608097685788</v>
      </c>
      <c r="M245" s="54">
        <f t="shared" si="213"/>
        <v>1.3650514540691263</v>
      </c>
      <c r="N245" s="54">
        <f t="shared" si="213"/>
        <v>1.4105069641590968</v>
      </c>
      <c r="O245" s="54">
        <f t="shared" si="213"/>
        <v>1.4574761193145191</v>
      </c>
      <c r="P245" s="54">
        <f t="shared" si="213"/>
        <v>1.5060093231361806</v>
      </c>
      <c r="Q245" s="55">
        <f t="shared" si="213"/>
        <v>1.5561586576388049</v>
      </c>
    </row>
    <row r="246" spans="1:22">
      <c r="A246" s="9" t="s">
        <v>30</v>
      </c>
      <c r="B246" s="10"/>
      <c r="C246" s="52">
        <f>(1+Control!$B$6+Control!$B$7)^0.125</f>
        <v>1.0165133962515986</v>
      </c>
      <c r="D246" s="53">
        <f>C246*(1+Control!$B$6+Control!$B$7)^0.25</f>
        <v>1.0503627685973571</v>
      </c>
      <c r="E246" s="53">
        <f>D246*(1+Control!$B$6+Control!$B$7)^0.25</f>
        <v>1.0853393076016433</v>
      </c>
      <c r="F246" s="53">
        <f>E246*(1+Control!$B$6+Control!$B$7)^0.25</f>
        <v>1.1214805473334239</v>
      </c>
      <c r="G246" s="53">
        <f>F246*(1+Control!$B$6+Control!$B$7)^0.25</f>
        <v>1.158825271726823</v>
      </c>
      <c r="H246" s="53">
        <f>G246*(1+Control!$B$6+Control!$B$7)^0.25</f>
        <v>1.1974135562009875</v>
      </c>
      <c r="I246" s="53">
        <f>H246*(1+Control!$B$6+Control!$B$7)^0.25</f>
        <v>1.2372868106658739</v>
      </c>
      <c r="J246" s="53">
        <f>I246*(1+Control!$B$6+Control!$B$7)^0.25</f>
        <v>1.2784878239601039</v>
      </c>
      <c r="K246" s="53">
        <f>J246*(1+Control!$B$6+Control!$B$7)^0.25</f>
        <v>1.3210608097685788</v>
      </c>
      <c r="L246" s="53">
        <f>K246*(1+Control!$B$6+Control!$B$7)^0.25</f>
        <v>1.3650514540691263</v>
      </c>
      <c r="M246" s="53">
        <f>L246*(1+Control!$B$6+Control!$B$7)^0.25</f>
        <v>1.4105069641590968</v>
      </c>
      <c r="N246" s="53">
        <f>M246*(1+Control!$B$6+Control!$B$7)^0.25</f>
        <v>1.4574761193145191</v>
      </c>
      <c r="O246" s="53">
        <f>N246*(1+Control!$B$6+Control!$B$7)^0.25</f>
        <v>1.5060093231361806</v>
      </c>
      <c r="P246" s="53">
        <f>O246*(1+Control!$B$6+Control!$B$7)^0.25</f>
        <v>1.5561586576388049</v>
      </c>
      <c r="Q246" s="57">
        <f>P246*(1+Control!$B$6+Control!$B$7)^0.25</f>
        <v>1.6079779391413713</v>
      </c>
    </row>
    <row r="248" spans="1:22">
      <c r="A248" s="1" t="s">
        <v>157</v>
      </c>
    </row>
    <row r="250" spans="1:22">
      <c r="B250" s="1" t="s">
        <v>32</v>
      </c>
    </row>
    <row r="251" spans="1:22">
      <c r="A251" s="4" t="s">
        <v>13</v>
      </c>
      <c r="B251" s="5">
        <v>0</v>
      </c>
      <c r="C251" s="5">
        <v>1</v>
      </c>
      <c r="D251" s="5">
        <v>2</v>
      </c>
      <c r="E251" s="5">
        <v>3</v>
      </c>
      <c r="F251" s="5">
        <v>4</v>
      </c>
      <c r="G251" s="5">
        <v>5</v>
      </c>
      <c r="H251" s="5">
        <v>6</v>
      </c>
      <c r="I251" s="5">
        <v>7</v>
      </c>
      <c r="J251" s="5">
        <v>8</v>
      </c>
      <c r="K251" s="5">
        <v>9</v>
      </c>
      <c r="L251" s="5">
        <v>10</v>
      </c>
      <c r="M251" s="5">
        <v>11</v>
      </c>
      <c r="N251" s="5">
        <v>12</v>
      </c>
      <c r="O251" s="5">
        <v>13</v>
      </c>
      <c r="P251" s="5">
        <v>14</v>
      </c>
      <c r="Q251" s="6">
        <v>15</v>
      </c>
      <c r="R251" s="1" t="s">
        <v>158</v>
      </c>
      <c r="S251" s="1" t="s">
        <v>159</v>
      </c>
      <c r="U251" s="1" t="s">
        <v>160</v>
      </c>
    </row>
    <row r="252" spans="1:22">
      <c r="A252" s="7" t="s">
        <v>15</v>
      </c>
      <c r="B252" s="3"/>
      <c r="C252" s="3"/>
      <c r="D252" s="3"/>
      <c r="E252" s="3"/>
      <c r="F252" s="3"/>
      <c r="G252" s="3"/>
      <c r="H252" s="3"/>
      <c r="I252" s="3"/>
      <c r="J252" s="3"/>
      <c r="K252" s="3"/>
      <c r="L252" s="3"/>
      <c r="M252" s="3"/>
      <c r="N252" s="3"/>
      <c r="O252" s="3"/>
      <c r="P252" s="3"/>
      <c r="Q252" s="10"/>
      <c r="S252" s="3">
        <f>PRP_Data!R27</f>
        <v>11525041</v>
      </c>
      <c r="U252" s="3">
        <f>Q253+P254+O255+N256+M257+L258+K259+J260+I261+H262+G263+F264+E265+D266+C267</f>
        <v>22576202.727951955</v>
      </c>
      <c r="V252" s="1" t="s">
        <v>59</v>
      </c>
    </row>
    <row r="253" spans="1:22">
      <c r="A253" s="8" t="s">
        <v>16</v>
      </c>
      <c r="B253" s="3"/>
      <c r="C253" s="3"/>
      <c r="D253" s="3"/>
      <c r="E253" s="3"/>
      <c r="F253" s="3"/>
      <c r="G253" s="3"/>
      <c r="H253" s="3"/>
      <c r="I253" s="3"/>
      <c r="J253" s="3"/>
      <c r="K253" s="3"/>
      <c r="L253" s="3"/>
      <c r="M253" s="3"/>
      <c r="N253" s="3"/>
      <c r="O253" s="3"/>
      <c r="P253" s="10"/>
      <c r="Q253" s="26">
        <f>Q210*IF(Q210&lt;0,1,Q232)</f>
        <v>0</v>
      </c>
      <c r="R253" s="3">
        <f>SUM(B253:Q253)</f>
        <v>0</v>
      </c>
      <c r="S253" s="3">
        <f>PRP_Data!R28</f>
        <v>10321740</v>
      </c>
      <c r="U253" s="3">
        <f>Q254+P255+O256+N257+M258+L259+K260+J261+I262+H263+G264+F265+E266+D267</f>
        <v>6030970.503824194</v>
      </c>
      <c r="V253" s="1" t="s">
        <v>60</v>
      </c>
    </row>
    <row r="254" spans="1:22">
      <c r="A254" s="8" t="s">
        <v>17</v>
      </c>
      <c r="B254" s="3"/>
      <c r="C254" s="3"/>
      <c r="D254" s="3"/>
      <c r="E254" s="3"/>
      <c r="F254" s="3"/>
      <c r="G254" s="3"/>
      <c r="H254" s="3"/>
      <c r="I254" s="3"/>
      <c r="J254" s="3"/>
      <c r="K254" s="3"/>
      <c r="L254" s="3"/>
      <c r="M254" s="3"/>
      <c r="N254" s="3"/>
      <c r="O254" s="10"/>
      <c r="P254" s="23">
        <f t="shared" ref="P254:Q254" si="214">P211*IF(P211&lt;0,1,P233)</f>
        <v>0</v>
      </c>
      <c r="Q254" s="27">
        <f t="shared" si="214"/>
        <v>0</v>
      </c>
      <c r="R254" s="3">
        <f t="shared" ref="R254:R267" si="215">SUM(B254:Q254)</f>
        <v>0</v>
      </c>
      <c r="S254" s="3">
        <f>PRP_Data!R29</f>
        <v>6864188</v>
      </c>
      <c r="U254" s="3">
        <f>Q255+P256+O257+N258+M259+L260+K261+J262+I263+H264+G265+F266+E267</f>
        <v>363038.45634575823</v>
      </c>
      <c r="V254" s="1" t="s">
        <v>61</v>
      </c>
    </row>
    <row r="255" spans="1:22">
      <c r="A255" s="8" t="s">
        <v>18</v>
      </c>
      <c r="B255" s="3"/>
      <c r="C255" s="3"/>
      <c r="D255" s="3"/>
      <c r="E255" s="3"/>
      <c r="F255" s="3"/>
      <c r="G255" s="3"/>
      <c r="H255" s="3"/>
      <c r="I255" s="3"/>
      <c r="J255" s="3"/>
      <c r="K255" s="3"/>
      <c r="L255" s="3"/>
      <c r="M255" s="3"/>
      <c r="N255" s="10"/>
      <c r="O255" s="23">
        <f t="shared" ref="O255:Q255" si="216">O212*IF(O212&lt;0,1,O234)</f>
        <v>0</v>
      </c>
      <c r="P255" s="23">
        <f t="shared" si="216"/>
        <v>0</v>
      </c>
      <c r="Q255" s="27">
        <f t="shared" si="216"/>
        <v>0</v>
      </c>
      <c r="R255" s="3">
        <f t="shared" si="215"/>
        <v>0</v>
      </c>
      <c r="S255" s="3">
        <f>PRP_Data!R30</f>
        <v>40224474</v>
      </c>
      <c r="U255" s="3">
        <f>Q256+P257+O258+N259+M260+L261+K262+J263+I264+H265+G266+F267</f>
        <v>-260868.57916666637</v>
      </c>
      <c r="V255" s="1" t="s">
        <v>62</v>
      </c>
    </row>
    <row r="256" spans="1:22">
      <c r="A256" s="8" t="s">
        <v>19</v>
      </c>
      <c r="B256" s="3"/>
      <c r="C256" s="3"/>
      <c r="D256" s="3"/>
      <c r="E256" s="3"/>
      <c r="F256" s="3"/>
      <c r="G256" s="3"/>
      <c r="H256" s="3"/>
      <c r="I256" s="3"/>
      <c r="J256" s="3"/>
      <c r="K256" s="3"/>
      <c r="L256" s="3"/>
      <c r="M256" s="10"/>
      <c r="N256" s="23">
        <f t="shared" ref="N256:Q256" si="217">N213*IF(N213&lt;0,1,N235)</f>
        <v>0</v>
      </c>
      <c r="O256" s="23">
        <f t="shared" si="217"/>
        <v>0</v>
      </c>
      <c r="P256" s="23">
        <f t="shared" si="217"/>
        <v>0</v>
      </c>
      <c r="Q256" s="27">
        <f t="shared" si="217"/>
        <v>0</v>
      </c>
      <c r="R256" s="3">
        <f t="shared" si="215"/>
        <v>0</v>
      </c>
      <c r="S256" s="3">
        <f>PRP_Data!R31</f>
        <v>14708820</v>
      </c>
      <c r="U256" s="3">
        <f>Q257+P258+O259+N260+M261+L262+K263+J264+I265+H266+G267</f>
        <v>-60392.35500000052</v>
      </c>
      <c r="V256" s="1" t="s">
        <v>63</v>
      </c>
    </row>
    <row r="257" spans="1:22">
      <c r="A257" s="8" t="s">
        <v>20</v>
      </c>
      <c r="B257" s="3"/>
      <c r="C257" s="3"/>
      <c r="D257" s="3"/>
      <c r="E257" s="3"/>
      <c r="F257" s="3"/>
      <c r="G257" s="3"/>
      <c r="H257" s="3"/>
      <c r="I257" s="3"/>
      <c r="J257" s="3"/>
      <c r="K257" s="3"/>
      <c r="L257" s="10"/>
      <c r="M257" s="23">
        <f t="shared" ref="M257:Q257" si="218">M214*IF(M214&lt;0,1,M236)</f>
        <v>0</v>
      </c>
      <c r="N257" s="23">
        <f t="shared" si="218"/>
        <v>0</v>
      </c>
      <c r="O257" s="23">
        <f t="shared" si="218"/>
        <v>0</v>
      </c>
      <c r="P257" s="23">
        <f t="shared" si="218"/>
        <v>0</v>
      </c>
      <c r="Q257" s="27">
        <f t="shared" si="218"/>
        <v>0</v>
      </c>
      <c r="R257" s="3">
        <f t="shared" si="215"/>
        <v>0</v>
      </c>
      <c r="S257" s="3">
        <f>PRP_Data!R32</f>
        <v>14833629</v>
      </c>
      <c r="U257" s="3">
        <f>Q258+P259+O260+N261+M262+L263+K264+J265+I266+H267</f>
        <v>-37641.183333333567</v>
      </c>
      <c r="V257" s="1" t="s">
        <v>64</v>
      </c>
    </row>
    <row r="258" spans="1:22">
      <c r="A258" s="8" t="s">
        <v>21</v>
      </c>
      <c r="B258" s="3"/>
      <c r="C258" s="3"/>
      <c r="D258" s="3"/>
      <c r="E258" s="3"/>
      <c r="F258" s="3"/>
      <c r="G258" s="3"/>
      <c r="H258" s="3"/>
      <c r="I258" s="3"/>
      <c r="J258" s="3"/>
      <c r="K258" s="10"/>
      <c r="L258" s="23">
        <f t="shared" ref="L258:Q258" si="219">L215*IF(L215&lt;0,1,L237)</f>
        <v>0</v>
      </c>
      <c r="M258" s="23">
        <f t="shared" si="219"/>
        <v>0</v>
      </c>
      <c r="N258" s="23">
        <f t="shared" si="219"/>
        <v>0</v>
      </c>
      <c r="O258" s="23">
        <f t="shared" si="219"/>
        <v>0</v>
      </c>
      <c r="P258" s="23">
        <f t="shared" si="219"/>
        <v>0</v>
      </c>
      <c r="Q258" s="27">
        <f t="shared" si="219"/>
        <v>0</v>
      </c>
      <c r="R258" s="3">
        <f t="shared" si="215"/>
        <v>0</v>
      </c>
      <c r="S258" s="3">
        <f>PRP_Data!R33</f>
        <v>29450549</v>
      </c>
      <c r="U258" s="3">
        <f>Q259+P260+O261+N262+M263+L264+K265+J266+I267</f>
        <v>0</v>
      </c>
      <c r="V258" s="1" t="s">
        <v>65</v>
      </c>
    </row>
    <row r="259" spans="1:22">
      <c r="A259" s="8" t="s">
        <v>22</v>
      </c>
      <c r="B259" s="3"/>
      <c r="C259" s="3"/>
      <c r="D259" s="3"/>
      <c r="E259" s="3"/>
      <c r="F259" s="3"/>
      <c r="G259" s="3"/>
      <c r="H259" s="3"/>
      <c r="I259" s="3"/>
      <c r="J259" s="10"/>
      <c r="K259" s="23">
        <f t="shared" ref="K259:Q259" si="220">K216*IF(K216&lt;0,1,K238)</f>
        <v>0</v>
      </c>
      <c r="L259" s="23">
        <f t="shared" si="220"/>
        <v>0</v>
      </c>
      <c r="M259" s="23">
        <f t="shared" si="220"/>
        <v>0</v>
      </c>
      <c r="N259" s="23">
        <f t="shared" si="220"/>
        <v>0</v>
      </c>
      <c r="O259" s="23">
        <f t="shared" si="220"/>
        <v>0</v>
      </c>
      <c r="P259" s="23">
        <f t="shared" si="220"/>
        <v>0</v>
      </c>
      <c r="Q259" s="27">
        <f t="shared" si="220"/>
        <v>0</v>
      </c>
      <c r="R259" s="3">
        <f t="shared" si="215"/>
        <v>0</v>
      </c>
      <c r="S259" s="3">
        <f>PRP_Data!R34</f>
        <v>43699206</v>
      </c>
      <c r="U259" s="3">
        <f>Q260+P261+O262+N263+M264+L265+K266+J267</f>
        <v>0</v>
      </c>
      <c r="V259" s="1" t="s">
        <v>66</v>
      </c>
    </row>
    <row r="260" spans="1:22">
      <c r="A260" s="8" t="s">
        <v>23</v>
      </c>
      <c r="B260" s="3"/>
      <c r="C260" s="3"/>
      <c r="D260" s="3"/>
      <c r="E260" s="3"/>
      <c r="F260" s="3"/>
      <c r="G260" s="3"/>
      <c r="H260" s="3"/>
      <c r="I260" s="10"/>
      <c r="J260" s="23">
        <f t="shared" ref="J260:Q260" si="221">J217*IF(J217&lt;0,1,J239)</f>
        <v>0</v>
      </c>
      <c r="K260" s="23">
        <f t="shared" si="221"/>
        <v>0</v>
      </c>
      <c r="L260" s="23">
        <f t="shared" si="221"/>
        <v>0</v>
      </c>
      <c r="M260" s="23">
        <f t="shared" si="221"/>
        <v>0</v>
      </c>
      <c r="N260" s="23">
        <f t="shared" si="221"/>
        <v>0</v>
      </c>
      <c r="O260" s="23">
        <f t="shared" si="221"/>
        <v>0</v>
      </c>
      <c r="P260" s="23">
        <f t="shared" si="221"/>
        <v>0</v>
      </c>
      <c r="Q260" s="27">
        <f t="shared" si="221"/>
        <v>0</v>
      </c>
      <c r="R260" s="3">
        <f t="shared" si="215"/>
        <v>0</v>
      </c>
      <c r="S260" s="3">
        <f>PRP_Data!R35</f>
        <v>24493760</v>
      </c>
      <c r="U260" s="3">
        <f>Q261+P262+O263+N264+M265+L266+K267</f>
        <v>0</v>
      </c>
      <c r="V260" s="1" t="s">
        <v>67</v>
      </c>
    </row>
    <row r="261" spans="1:22">
      <c r="A261" s="8" t="s">
        <v>24</v>
      </c>
      <c r="B261" s="3"/>
      <c r="C261" s="3"/>
      <c r="D261" s="3"/>
      <c r="E261" s="3"/>
      <c r="F261" s="3"/>
      <c r="G261" s="3"/>
      <c r="H261" s="10"/>
      <c r="I261" s="23">
        <f t="shared" ref="I261:Q261" si="222">I218*IF(I218&lt;0,1,I240)</f>
        <v>0</v>
      </c>
      <c r="J261" s="23">
        <f t="shared" si="222"/>
        <v>0</v>
      </c>
      <c r="K261" s="23">
        <f t="shared" si="222"/>
        <v>0</v>
      </c>
      <c r="L261" s="23">
        <f t="shared" si="222"/>
        <v>0</v>
      </c>
      <c r="M261" s="23">
        <f t="shared" si="222"/>
        <v>0</v>
      </c>
      <c r="N261" s="23">
        <f t="shared" si="222"/>
        <v>0</v>
      </c>
      <c r="O261" s="23">
        <f t="shared" si="222"/>
        <v>0</v>
      </c>
      <c r="P261" s="23">
        <f t="shared" si="222"/>
        <v>0</v>
      </c>
      <c r="Q261" s="27">
        <f t="shared" si="222"/>
        <v>0</v>
      </c>
      <c r="R261" s="3">
        <f t="shared" si="215"/>
        <v>0</v>
      </c>
      <c r="S261" s="3">
        <f>PRP_Data!R36</f>
        <v>20549804</v>
      </c>
      <c r="U261" s="3">
        <f>Q262+P263+O264+N265+M266+L267</f>
        <v>0</v>
      </c>
      <c r="V261" s="1" t="s">
        <v>68</v>
      </c>
    </row>
    <row r="262" spans="1:22">
      <c r="A262" s="8" t="s">
        <v>25</v>
      </c>
      <c r="B262" s="3"/>
      <c r="C262" s="3"/>
      <c r="D262" s="3"/>
      <c r="E262" s="3"/>
      <c r="F262" s="3"/>
      <c r="G262" s="10"/>
      <c r="H262" s="23">
        <f t="shared" ref="H262:Q262" si="223">H219*IF(H219&lt;0,1,H241)</f>
        <v>0</v>
      </c>
      <c r="I262" s="23">
        <f t="shared" si="223"/>
        <v>0</v>
      </c>
      <c r="J262" s="23">
        <f t="shared" si="223"/>
        <v>0</v>
      </c>
      <c r="K262" s="23">
        <f t="shared" si="223"/>
        <v>0</v>
      </c>
      <c r="L262" s="23">
        <f t="shared" si="223"/>
        <v>0</v>
      </c>
      <c r="M262" s="23">
        <f t="shared" si="223"/>
        <v>0</v>
      </c>
      <c r="N262" s="23">
        <f t="shared" si="223"/>
        <v>0</v>
      </c>
      <c r="O262" s="23">
        <f t="shared" si="223"/>
        <v>0</v>
      </c>
      <c r="P262" s="23">
        <f t="shared" si="223"/>
        <v>0</v>
      </c>
      <c r="Q262" s="27">
        <f t="shared" si="223"/>
        <v>0</v>
      </c>
      <c r="R262" s="3">
        <f t="shared" si="215"/>
        <v>0</v>
      </c>
      <c r="S262" s="3">
        <f>PRP_Data!R37</f>
        <v>39274691</v>
      </c>
      <c r="U262" s="3">
        <f>Q263+P264+O265+N266+M267</f>
        <v>0</v>
      </c>
      <c r="V262" s="1" t="s">
        <v>69</v>
      </c>
    </row>
    <row r="263" spans="1:22">
      <c r="A263" s="8" t="s">
        <v>26</v>
      </c>
      <c r="B263" s="3"/>
      <c r="C263" s="3"/>
      <c r="D263" s="3"/>
      <c r="E263" s="3"/>
      <c r="F263" s="10"/>
      <c r="G263" s="23">
        <f t="shared" ref="G263:Q263" si="224">G220*IF(G220&lt;0,1,G242)</f>
        <v>-30740.000000000371</v>
      </c>
      <c r="H263" s="23">
        <f t="shared" si="224"/>
        <v>-45999.999999999593</v>
      </c>
      <c r="I263" s="23">
        <f t="shared" si="224"/>
        <v>0</v>
      </c>
      <c r="J263" s="23">
        <f t="shared" si="224"/>
        <v>0</v>
      </c>
      <c r="K263" s="23">
        <f t="shared" si="224"/>
        <v>0</v>
      </c>
      <c r="L263" s="23">
        <f t="shared" si="224"/>
        <v>0</v>
      </c>
      <c r="M263" s="23">
        <f t="shared" si="224"/>
        <v>0</v>
      </c>
      <c r="N263" s="23">
        <f t="shared" si="224"/>
        <v>0</v>
      </c>
      <c r="O263" s="23">
        <f t="shared" si="224"/>
        <v>0</v>
      </c>
      <c r="P263" s="23">
        <f t="shared" si="224"/>
        <v>0</v>
      </c>
      <c r="Q263" s="27">
        <f t="shared" si="224"/>
        <v>0</v>
      </c>
      <c r="R263" s="3">
        <f t="shared" si="215"/>
        <v>-76739.999999999971</v>
      </c>
      <c r="S263" s="3">
        <f>PRP_Data!R38</f>
        <v>85467041</v>
      </c>
      <c r="U263" s="3">
        <f>Q264+P265+O266+N267</f>
        <v>0</v>
      </c>
      <c r="V263" s="1" t="s">
        <v>70</v>
      </c>
    </row>
    <row r="264" spans="1:22">
      <c r="A264" s="8" t="s">
        <v>27</v>
      </c>
      <c r="B264" s="3"/>
      <c r="C264" s="3"/>
      <c r="D264" s="3"/>
      <c r="E264" s="10"/>
      <c r="F264" s="23">
        <f t="shared" ref="F264:Q264" si="225">F221*IF(F221&lt;0,1,F243)</f>
        <v>-114579.99999999972</v>
      </c>
      <c r="G264" s="23">
        <f t="shared" si="225"/>
        <v>-22000.000000000218</v>
      </c>
      <c r="H264" s="23">
        <f t="shared" si="225"/>
        <v>-22000.000000000218</v>
      </c>
      <c r="I264" s="23">
        <f t="shared" si="225"/>
        <v>0</v>
      </c>
      <c r="J264" s="23">
        <f t="shared" si="225"/>
        <v>0</v>
      </c>
      <c r="K264" s="23">
        <f t="shared" si="225"/>
        <v>0</v>
      </c>
      <c r="L264" s="23">
        <f t="shared" si="225"/>
        <v>0</v>
      </c>
      <c r="M264" s="23">
        <f t="shared" si="225"/>
        <v>0</v>
      </c>
      <c r="N264" s="23">
        <f t="shared" si="225"/>
        <v>0</v>
      </c>
      <c r="O264" s="23">
        <f t="shared" si="225"/>
        <v>0</v>
      </c>
      <c r="P264" s="23">
        <f t="shared" si="225"/>
        <v>0</v>
      </c>
      <c r="Q264" s="27">
        <f t="shared" si="225"/>
        <v>0</v>
      </c>
      <c r="R264" s="3">
        <f t="shared" si="215"/>
        <v>-158580.00000000017</v>
      </c>
      <c r="S264" s="3">
        <f>PRP_Data!R39</f>
        <v>36171643</v>
      </c>
      <c r="U264" s="3">
        <f>Q265+P266+O267</f>
        <v>0</v>
      </c>
      <c r="V264" s="1" t="s">
        <v>71</v>
      </c>
    </row>
    <row r="265" spans="1:22">
      <c r="A265" s="8" t="s">
        <v>28</v>
      </c>
      <c r="B265" s="3"/>
      <c r="C265" s="3"/>
      <c r="D265" s="10"/>
      <c r="E265" s="23">
        <f t="shared" ref="E265:Q265" si="226">E222*IF(E222&lt;0,1,E244)</f>
        <v>-112924.99999999991</v>
      </c>
      <c r="F265" s="23">
        <f t="shared" si="226"/>
        <v>-112150.00000000038</v>
      </c>
      <c r="G265" s="23">
        <f t="shared" si="226"/>
        <v>-20699.999999999764</v>
      </c>
      <c r="H265" s="23">
        <f t="shared" si="226"/>
        <v>-20699.999999999764</v>
      </c>
      <c r="I265" s="23">
        <f t="shared" si="226"/>
        <v>0</v>
      </c>
      <c r="J265" s="23">
        <f t="shared" si="226"/>
        <v>0</v>
      </c>
      <c r="K265" s="23">
        <f t="shared" si="226"/>
        <v>0</v>
      </c>
      <c r="L265" s="23">
        <f t="shared" si="226"/>
        <v>0</v>
      </c>
      <c r="M265" s="23">
        <f t="shared" si="226"/>
        <v>0</v>
      </c>
      <c r="N265" s="23">
        <f t="shared" si="226"/>
        <v>0</v>
      </c>
      <c r="O265" s="23">
        <f t="shared" si="226"/>
        <v>0</v>
      </c>
      <c r="P265" s="23">
        <f t="shared" si="226"/>
        <v>0</v>
      </c>
      <c r="Q265" s="27">
        <f t="shared" si="226"/>
        <v>0</v>
      </c>
      <c r="R265" s="3">
        <f t="shared" si="215"/>
        <v>-266474.99999999983</v>
      </c>
      <c r="S265" s="3">
        <f>PRP_Data!R40</f>
        <v>40313375</v>
      </c>
      <c r="U265" s="3">
        <f>Q266+P267</f>
        <v>0</v>
      </c>
      <c r="V265" s="1" t="s">
        <v>72</v>
      </c>
    </row>
    <row r="266" spans="1:22">
      <c r="A266" s="8" t="s">
        <v>29</v>
      </c>
      <c r="B266" s="3"/>
      <c r="C266" s="10"/>
      <c r="D266" s="23">
        <f t="shared" ref="D266:Q266" si="227">D223*IF(D223&lt;0,1,D245)</f>
        <v>3730535.0413324232</v>
      </c>
      <c r="E266" s="23">
        <f t="shared" si="227"/>
        <v>-154319.99999999971</v>
      </c>
      <c r="F266" s="23">
        <f t="shared" si="227"/>
        <v>-138576.39999999988</v>
      </c>
      <c r="G266" s="23">
        <f t="shared" si="227"/>
        <v>-25719.999999999876</v>
      </c>
      <c r="H266" s="23">
        <f t="shared" si="227"/>
        <v>-25720.000000000491</v>
      </c>
      <c r="I266" s="23">
        <f t="shared" si="227"/>
        <v>0</v>
      </c>
      <c r="J266" s="23">
        <f t="shared" si="227"/>
        <v>0</v>
      </c>
      <c r="K266" s="23">
        <f t="shared" si="227"/>
        <v>0</v>
      </c>
      <c r="L266" s="23">
        <f t="shared" si="227"/>
        <v>0</v>
      </c>
      <c r="M266" s="23">
        <f t="shared" si="227"/>
        <v>0</v>
      </c>
      <c r="N266" s="23">
        <f t="shared" si="227"/>
        <v>0</v>
      </c>
      <c r="O266" s="23">
        <f t="shared" si="227"/>
        <v>0</v>
      </c>
      <c r="P266" s="23">
        <f t="shared" si="227"/>
        <v>0</v>
      </c>
      <c r="Q266" s="27">
        <f t="shared" si="227"/>
        <v>0</v>
      </c>
      <c r="R266" s="3">
        <f t="shared" si="215"/>
        <v>3386198.6413324233</v>
      </c>
      <c r="S266" s="3">
        <f>PRP_Data!R41</f>
        <v>48991331</v>
      </c>
      <c r="U266" s="3">
        <f>Q267</f>
        <v>0</v>
      </c>
      <c r="V266" s="1" t="s">
        <v>161</v>
      </c>
    </row>
    <row r="267" spans="1:22">
      <c r="A267" s="9" t="s">
        <v>30</v>
      </c>
      <c r="B267" s="10"/>
      <c r="C267" s="24">
        <f t="shared" ref="C267:Q267" si="228">C224*IF(C224&lt;0,1,C246)</f>
        <v>19103912.686619531</v>
      </c>
      <c r="D267" s="25">
        <f t="shared" si="228"/>
        <v>6365440.503824194</v>
      </c>
      <c r="E267" s="25">
        <f t="shared" si="228"/>
        <v>544314.85634575807</v>
      </c>
      <c r="F267" s="25">
        <f t="shared" si="228"/>
        <v>-214448.57916666672</v>
      </c>
      <c r="G267" s="25">
        <f t="shared" si="228"/>
        <v>-34672.355000000032</v>
      </c>
      <c r="H267" s="25">
        <f t="shared" si="228"/>
        <v>-37641.183333333567</v>
      </c>
      <c r="I267" s="25">
        <f t="shared" si="228"/>
        <v>0</v>
      </c>
      <c r="J267" s="25">
        <f t="shared" si="228"/>
        <v>0</v>
      </c>
      <c r="K267" s="25">
        <f t="shared" si="228"/>
        <v>0</v>
      </c>
      <c r="L267" s="25">
        <f t="shared" si="228"/>
        <v>0</v>
      </c>
      <c r="M267" s="25">
        <f t="shared" si="228"/>
        <v>0</v>
      </c>
      <c r="N267" s="25">
        <f t="shared" si="228"/>
        <v>0</v>
      </c>
      <c r="O267" s="25">
        <f t="shared" si="228"/>
        <v>0</v>
      </c>
      <c r="P267" s="25">
        <f t="shared" si="228"/>
        <v>0</v>
      </c>
      <c r="Q267" s="28">
        <f t="shared" si="228"/>
        <v>0</v>
      </c>
      <c r="R267" s="3">
        <f t="shared" si="215"/>
        <v>25726905.929289483</v>
      </c>
      <c r="S267" s="3">
        <f>PRP_Data!R42</f>
        <v>51793285</v>
      </c>
    </row>
    <row r="269" spans="1:22">
      <c r="B269" s="79" t="s">
        <v>162</v>
      </c>
      <c r="C269" s="80"/>
      <c r="D269" s="79" t="s">
        <v>163</v>
      </c>
      <c r="E269" s="80"/>
    </row>
    <row r="270" spans="1:22">
      <c r="A270" s="4" t="s">
        <v>13</v>
      </c>
      <c r="B270" s="81" t="s">
        <v>153</v>
      </c>
      <c r="C270" s="81" t="s">
        <v>164</v>
      </c>
      <c r="D270" s="81" t="s">
        <v>153</v>
      </c>
      <c r="E270" s="81" t="s">
        <v>164</v>
      </c>
      <c r="F270" s="4" t="s">
        <v>165</v>
      </c>
      <c r="G270" s="77" t="s">
        <v>166</v>
      </c>
      <c r="H270" s="77" t="s">
        <v>167</v>
      </c>
      <c r="I270" s="77" t="s">
        <v>168</v>
      </c>
      <c r="J270" s="77" t="s">
        <v>169</v>
      </c>
    </row>
    <row r="271" spans="1:22">
      <c r="A271" s="7" t="s">
        <v>15</v>
      </c>
      <c r="B271" s="14">
        <f>S209</f>
        <v>12426425.803951403</v>
      </c>
      <c r="C271" s="14">
        <f>U209</f>
        <v>0</v>
      </c>
      <c r="D271" s="14">
        <f>SUM(R252:S252)</f>
        <v>11525041</v>
      </c>
      <c r="E271" s="14">
        <f>R252</f>
        <v>0</v>
      </c>
      <c r="F271" s="82">
        <f>D271/PRP_NCL_rep!C125</f>
        <v>0.50737589013010442</v>
      </c>
      <c r="G271" s="78">
        <f>F289</f>
        <v>0.61149706264408021</v>
      </c>
      <c r="H271" s="78">
        <f>F290</f>
        <v>0.62220646358592002</v>
      </c>
      <c r="I271" s="78">
        <f>F291</f>
        <v>0.55668246553736223</v>
      </c>
      <c r="J271" s="78">
        <f>F292</f>
        <v>0.61251826461772252</v>
      </c>
    </row>
    <row r="272" spans="1:22">
      <c r="A272" s="8" t="s">
        <v>16</v>
      </c>
      <c r="B272" s="15">
        <f t="shared" ref="B272:B286" si="229">S210</f>
        <v>11073559.895138426</v>
      </c>
      <c r="C272" s="15">
        <f t="shared" ref="C272:C286" si="230">U210</f>
        <v>0</v>
      </c>
      <c r="D272" s="15">
        <f t="shared" ref="D272:D286" si="231">SUM(R253:S253)</f>
        <v>10321740</v>
      </c>
      <c r="E272" s="15">
        <f t="shared" ref="E272:E286" si="232">R253</f>
        <v>0</v>
      </c>
      <c r="F272" s="68">
        <f>D272/PRP_NCL_rep!C126</f>
        <v>0.41266237652383736</v>
      </c>
      <c r="G272" s="78">
        <f t="shared" ref="G272:G286" si="233">G271</f>
        <v>0.61149706264408021</v>
      </c>
      <c r="H272" s="78">
        <f t="shared" ref="H272:H286" si="234">H271</f>
        <v>0.62220646358592002</v>
      </c>
      <c r="I272" s="78">
        <f t="shared" ref="I272:I286" si="235">I271</f>
        <v>0.55668246553736223</v>
      </c>
      <c r="J272" s="78">
        <f t="shared" ref="J272:J286" si="236">J271</f>
        <v>0.61251826461772252</v>
      </c>
    </row>
    <row r="273" spans="1:10">
      <c r="A273" s="8" t="s">
        <v>17</v>
      </c>
      <c r="B273" s="15">
        <f t="shared" si="229"/>
        <v>7295382.1898064828</v>
      </c>
      <c r="C273" s="15">
        <f t="shared" si="230"/>
        <v>0</v>
      </c>
      <c r="D273" s="15">
        <f t="shared" si="231"/>
        <v>6864188</v>
      </c>
      <c r="E273" s="15">
        <f t="shared" si="232"/>
        <v>0</v>
      </c>
      <c r="F273" s="68">
        <f>D273/PRP_NCL_rep!C127</f>
        <v>0.24400841069502738</v>
      </c>
      <c r="G273" s="78">
        <f t="shared" si="233"/>
        <v>0.61149706264408021</v>
      </c>
      <c r="H273" s="78">
        <f t="shared" si="234"/>
        <v>0.62220646358592002</v>
      </c>
      <c r="I273" s="78">
        <f t="shared" si="235"/>
        <v>0.55668246553736223</v>
      </c>
      <c r="J273" s="78">
        <f t="shared" si="236"/>
        <v>0.61251826461772252</v>
      </c>
    </row>
    <row r="274" spans="1:10">
      <c r="A274" s="8" t="s">
        <v>18</v>
      </c>
      <c r="B274" s="15">
        <f t="shared" si="229"/>
        <v>42700688.266544439</v>
      </c>
      <c r="C274" s="15">
        <f t="shared" si="230"/>
        <v>0</v>
      </c>
      <c r="D274" s="15">
        <f t="shared" si="231"/>
        <v>40224474</v>
      </c>
      <c r="E274" s="15">
        <f t="shared" si="232"/>
        <v>0</v>
      </c>
      <c r="F274" s="68">
        <f>D274/PRP_NCL_rep!C128</f>
        <v>1.3066177291301624</v>
      </c>
      <c r="G274" s="78">
        <f t="shared" si="233"/>
        <v>0.61149706264408021</v>
      </c>
      <c r="H274" s="78">
        <f t="shared" si="234"/>
        <v>0.62220646358592002</v>
      </c>
      <c r="I274" s="78">
        <f t="shared" si="235"/>
        <v>0.55668246553736223</v>
      </c>
      <c r="J274" s="78">
        <f t="shared" si="236"/>
        <v>0.61251826461772252</v>
      </c>
    </row>
    <row r="275" spans="1:10">
      <c r="A275" s="8" t="s">
        <v>19</v>
      </c>
      <c r="B275" s="15">
        <f t="shared" si="229"/>
        <v>15537638.563688083</v>
      </c>
      <c r="C275" s="15">
        <f t="shared" si="230"/>
        <v>0</v>
      </c>
      <c r="D275" s="15">
        <f t="shared" si="231"/>
        <v>14708820</v>
      </c>
      <c r="E275" s="15">
        <f t="shared" si="232"/>
        <v>0</v>
      </c>
      <c r="F275" s="68">
        <f>D275/PRP_NCL_rep!C129</f>
        <v>0.43392421051255908</v>
      </c>
      <c r="G275" s="78">
        <f t="shared" si="233"/>
        <v>0.61149706264408021</v>
      </c>
      <c r="H275" s="78">
        <f t="shared" si="234"/>
        <v>0.62220646358592002</v>
      </c>
      <c r="I275" s="78">
        <f t="shared" si="235"/>
        <v>0.55668246553736223</v>
      </c>
      <c r="J275" s="78">
        <f t="shared" si="236"/>
        <v>0.61251826461772252</v>
      </c>
    </row>
    <row r="276" spans="1:10">
      <c r="A276" s="8" t="s">
        <v>20</v>
      </c>
      <c r="B276" s="15">
        <f t="shared" si="229"/>
        <v>15614075.43041415</v>
      </c>
      <c r="C276" s="15">
        <f t="shared" si="230"/>
        <v>0</v>
      </c>
      <c r="D276" s="15">
        <f t="shared" si="231"/>
        <v>14833629</v>
      </c>
      <c r="E276" s="15">
        <f t="shared" si="232"/>
        <v>0</v>
      </c>
      <c r="F276" s="68">
        <f>D276/PRP_NCL_rep!C130</f>
        <v>0.39047440338847972</v>
      </c>
      <c r="G276" s="78">
        <f t="shared" si="233"/>
        <v>0.61149706264408021</v>
      </c>
      <c r="H276" s="78">
        <f t="shared" si="234"/>
        <v>0.62220646358592002</v>
      </c>
      <c r="I276" s="78">
        <f t="shared" si="235"/>
        <v>0.55668246553736223</v>
      </c>
      <c r="J276" s="78">
        <f t="shared" si="236"/>
        <v>0.61251826461772252</v>
      </c>
    </row>
    <row r="277" spans="1:10">
      <c r="A277" s="8" t="s">
        <v>21</v>
      </c>
      <c r="B277" s="15">
        <f t="shared" si="229"/>
        <v>30801399.759410124</v>
      </c>
      <c r="C277" s="15">
        <f t="shared" si="230"/>
        <v>0</v>
      </c>
      <c r="D277" s="15">
        <f t="shared" si="231"/>
        <v>29450549</v>
      </c>
      <c r="E277" s="15">
        <f t="shared" si="232"/>
        <v>0</v>
      </c>
      <c r="F277" s="68">
        <f>D277/PRP_NCL_rep!C131</f>
        <v>0.70823879777227594</v>
      </c>
      <c r="G277" s="78">
        <f t="shared" si="233"/>
        <v>0.61149706264408021</v>
      </c>
      <c r="H277" s="78">
        <f t="shared" si="234"/>
        <v>0.62220646358592002</v>
      </c>
      <c r="I277" s="78">
        <f t="shared" si="235"/>
        <v>0.55668246553736223</v>
      </c>
      <c r="J277" s="78">
        <f t="shared" si="236"/>
        <v>0.61251826461772252</v>
      </c>
    </row>
    <row r="278" spans="1:10">
      <c r="A278" s="8" t="s">
        <v>22</v>
      </c>
      <c r="B278" s="15">
        <f t="shared" si="229"/>
        <v>45482857.830102339</v>
      </c>
      <c r="C278" s="15">
        <f t="shared" si="230"/>
        <v>0</v>
      </c>
      <c r="D278" s="15">
        <f t="shared" si="231"/>
        <v>43699206</v>
      </c>
      <c r="E278" s="15">
        <f t="shared" si="232"/>
        <v>0</v>
      </c>
      <c r="F278" s="68">
        <f>D278/PRP_NCL_rep!C132</f>
        <v>0.94638314077350838</v>
      </c>
      <c r="G278" s="78">
        <f t="shared" si="233"/>
        <v>0.61149706264408021</v>
      </c>
      <c r="H278" s="78">
        <f t="shared" si="234"/>
        <v>0.62220646358592002</v>
      </c>
      <c r="I278" s="78">
        <f t="shared" si="235"/>
        <v>0.55668246553736223</v>
      </c>
      <c r="J278" s="78">
        <f t="shared" si="236"/>
        <v>0.61251826461772252</v>
      </c>
    </row>
    <row r="279" spans="1:10">
      <c r="A279" s="8" t="s">
        <v>23</v>
      </c>
      <c r="B279" s="15">
        <f t="shared" si="229"/>
        <v>25391826.730217356</v>
      </c>
      <c r="C279" s="15">
        <f t="shared" si="230"/>
        <v>0</v>
      </c>
      <c r="D279" s="15">
        <f t="shared" si="231"/>
        <v>24493760</v>
      </c>
      <c r="E279" s="15">
        <f t="shared" si="232"/>
        <v>0</v>
      </c>
      <c r="F279" s="68">
        <f>D279/PRP_NCL_rep!C133</f>
        <v>0.48082088990498717</v>
      </c>
      <c r="G279" s="78">
        <f t="shared" si="233"/>
        <v>0.61149706264408021</v>
      </c>
      <c r="H279" s="78">
        <f t="shared" si="234"/>
        <v>0.62220646358592002</v>
      </c>
      <c r="I279" s="78">
        <f t="shared" si="235"/>
        <v>0.55668246553736223</v>
      </c>
      <c r="J279" s="78">
        <f t="shared" si="236"/>
        <v>0.61251826461772252</v>
      </c>
    </row>
    <row r="280" spans="1:10">
      <c r="A280" s="8" t="s">
        <v>24</v>
      </c>
      <c r="B280" s="15">
        <f t="shared" si="229"/>
        <v>21187885.016627923</v>
      </c>
      <c r="C280" s="15">
        <f t="shared" si="230"/>
        <v>0</v>
      </c>
      <c r="D280" s="15">
        <f t="shared" si="231"/>
        <v>20549804</v>
      </c>
      <c r="E280" s="15">
        <f t="shared" si="232"/>
        <v>0</v>
      </c>
      <c r="F280" s="68">
        <f>D280/PRP_NCL_rep!C134</f>
        <v>0.35767425339365444</v>
      </c>
      <c r="G280" s="78">
        <f t="shared" si="233"/>
        <v>0.61149706264408021</v>
      </c>
      <c r="H280" s="78">
        <f t="shared" si="234"/>
        <v>0.62220646358592002</v>
      </c>
      <c r="I280" s="78">
        <f t="shared" si="235"/>
        <v>0.55668246553736223</v>
      </c>
      <c r="J280" s="78">
        <f t="shared" si="236"/>
        <v>0.61251826461772252</v>
      </c>
    </row>
    <row r="281" spans="1:10">
      <c r="A281" s="8" t="s">
        <v>25</v>
      </c>
      <c r="B281" s="15">
        <f t="shared" si="229"/>
        <v>40268516.533114672</v>
      </c>
      <c r="C281" s="15">
        <f t="shared" si="230"/>
        <v>0</v>
      </c>
      <c r="D281" s="15">
        <f t="shared" si="231"/>
        <v>39274691</v>
      </c>
      <c r="E281" s="15">
        <f t="shared" si="232"/>
        <v>0</v>
      </c>
      <c r="F281" s="68">
        <f>D281/PRP_NCL_rep!C135</f>
        <v>0.61606616211459786</v>
      </c>
      <c r="G281" s="78">
        <f t="shared" si="233"/>
        <v>0.61149706264408021</v>
      </c>
      <c r="H281" s="78">
        <f t="shared" si="234"/>
        <v>0.62220646358592002</v>
      </c>
      <c r="I281" s="78">
        <f t="shared" si="235"/>
        <v>0.55668246553736223</v>
      </c>
      <c r="J281" s="78">
        <f t="shared" si="236"/>
        <v>0.61251826461772252</v>
      </c>
    </row>
    <row r="282" spans="1:10">
      <c r="A282" s="8" t="s">
        <v>26</v>
      </c>
      <c r="B282" s="15">
        <f t="shared" si="229"/>
        <v>87138187.104560718</v>
      </c>
      <c r="C282" s="15">
        <f t="shared" si="230"/>
        <v>-76740</v>
      </c>
      <c r="D282" s="15">
        <f t="shared" si="231"/>
        <v>85390301</v>
      </c>
      <c r="E282" s="15">
        <f t="shared" si="232"/>
        <v>-76739.999999999971</v>
      </c>
      <c r="F282" s="68">
        <f>D282/PRP_NCL_rep!C136</f>
        <v>1.199391181718354</v>
      </c>
      <c r="G282" s="78">
        <f t="shared" si="233"/>
        <v>0.61149706264408021</v>
      </c>
      <c r="H282" s="78">
        <f t="shared" si="234"/>
        <v>0.62220646358592002</v>
      </c>
      <c r="I282" s="78">
        <f t="shared" si="235"/>
        <v>0.55668246553736223</v>
      </c>
      <c r="J282" s="78">
        <f t="shared" si="236"/>
        <v>0.61251826461772252</v>
      </c>
    </row>
    <row r="283" spans="1:10">
      <c r="A283" s="8" t="s">
        <v>27</v>
      </c>
      <c r="B283" s="15">
        <f t="shared" si="229"/>
        <v>36558842.164405935</v>
      </c>
      <c r="C283" s="15">
        <f t="shared" si="230"/>
        <v>-158580</v>
      </c>
      <c r="D283" s="15">
        <f t="shared" si="231"/>
        <v>36013063</v>
      </c>
      <c r="E283" s="15">
        <f t="shared" si="232"/>
        <v>-158580.00000000017</v>
      </c>
      <c r="F283" s="68">
        <f>D283/PRP_NCL_rep!C137</f>
        <v>0.46096184370181281</v>
      </c>
      <c r="G283" s="78">
        <f t="shared" si="233"/>
        <v>0.61149706264408021</v>
      </c>
      <c r="H283" s="78">
        <f t="shared" si="234"/>
        <v>0.62220646358592002</v>
      </c>
      <c r="I283" s="78">
        <f t="shared" si="235"/>
        <v>0.55668246553736223</v>
      </c>
      <c r="J283" s="78">
        <f t="shared" si="236"/>
        <v>0.61251826461772252</v>
      </c>
    </row>
    <row r="284" spans="1:10">
      <c r="A284" s="8" t="s">
        <v>28</v>
      </c>
      <c r="B284" s="15">
        <f t="shared" si="229"/>
        <v>40467223.152762666</v>
      </c>
      <c r="C284" s="15">
        <f t="shared" si="230"/>
        <v>-266475</v>
      </c>
      <c r="D284" s="15">
        <f t="shared" si="231"/>
        <v>40046900</v>
      </c>
      <c r="E284" s="15">
        <f t="shared" si="232"/>
        <v>-266474.99999999983</v>
      </c>
      <c r="F284" s="68">
        <f>D284/PRP_NCL_rep!C138</f>
        <v>0.45969982515901842</v>
      </c>
      <c r="G284" s="78">
        <f t="shared" si="233"/>
        <v>0.61149706264408021</v>
      </c>
      <c r="H284" s="78">
        <f t="shared" si="234"/>
        <v>0.62220646358592002</v>
      </c>
      <c r="I284" s="78">
        <f t="shared" si="235"/>
        <v>0.55668246553736223</v>
      </c>
      <c r="J284" s="78">
        <f t="shared" si="236"/>
        <v>0.61251826461772252</v>
      </c>
    </row>
    <row r="285" spans="1:10">
      <c r="A285" s="8" t="s">
        <v>29</v>
      </c>
      <c r="B285" s="15">
        <f t="shared" si="229"/>
        <v>52595379.064050987</v>
      </c>
      <c r="C285" s="15">
        <f t="shared" si="230"/>
        <v>3325595.6000000015</v>
      </c>
      <c r="D285" s="15">
        <f t="shared" si="231"/>
        <v>52377529.641332425</v>
      </c>
      <c r="E285" s="15">
        <f t="shared" si="232"/>
        <v>3386198.6413324233</v>
      </c>
      <c r="F285" s="68">
        <f>D285/PRP_NCL_rep!C139</f>
        <v>0.53940554477273817</v>
      </c>
      <c r="G285" s="78">
        <f t="shared" si="233"/>
        <v>0.61149706264408021</v>
      </c>
      <c r="H285" s="78">
        <f t="shared" si="234"/>
        <v>0.62220646358592002</v>
      </c>
      <c r="I285" s="78">
        <f t="shared" si="235"/>
        <v>0.55668246553736223</v>
      </c>
      <c r="J285" s="78">
        <f t="shared" si="236"/>
        <v>0.61251826461772252</v>
      </c>
    </row>
    <row r="286" spans="1:10">
      <c r="A286" s="9" t="s">
        <v>30</v>
      </c>
      <c r="B286" s="16">
        <f t="shared" si="229"/>
        <v>76990200.503640071</v>
      </c>
      <c r="C286" s="16">
        <f t="shared" si="230"/>
        <v>25068551.307499997</v>
      </c>
      <c r="D286" s="16">
        <f t="shared" si="231"/>
        <v>77520190.92928949</v>
      </c>
      <c r="E286" s="16">
        <f t="shared" si="232"/>
        <v>25726905.929289483</v>
      </c>
      <c r="F286" s="72">
        <f>D286/PRP_NCL_rep!C140</f>
        <v>0.72024834261416393</v>
      </c>
      <c r="G286" s="78">
        <f t="shared" si="233"/>
        <v>0.61149706264408021</v>
      </c>
      <c r="H286" s="78">
        <f t="shared" si="234"/>
        <v>0.62220646358592002</v>
      </c>
      <c r="I286" s="78">
        <f t="shared" si="235"/>
        <v>0.55668246553736223</v>
      </c>
      <c r="J286" s="78">
        <f t="shared" si="236"/>
        <v>0.61251826461772252</v>
      </c>
    </row>
    <row r="287" spans="1:10">
      <c r="A287" s="4" t="s">
        <v>38</v>
      </c>
      <c r="B287" s="83">
        <f>SUM(B271:B286)</f>
        <v>561530088.00843585</v>
      </c>
      <c r="C287" s="83">
        <f t="shared" ref="C287:E287" si="237">SUM(C271:C286)</f>
        <v>27892351.907499999</v>
      </c>
      <c r="D287" s="83">
        <f t="shared" si="237"/>
        <v>547293886.57062197</v>
      </c>
      <c r="E287" s="83">
        <f t="shared" si="237"/>
        <v>28611309.570621908</v>
      </c>
    </row>
    <row r="289" spans="1:7">
      <c r="A289" s="1" t="s">
        <v>170</v>
      </c>
      <c r="C289" s="64">
        <f>E287/C287</f>
        <v>1.0257761577620348</v>
      </c>
      <c r="F289" s="44">
        <f>AVERAGE(F271:F286)</f>
        <v>0.61149706264408021</v>
      </c>
      <c r="G289" s="1" t="s">
        <v>171</v>
      </c>
    </row>
    <row r="290" spans="1:7">
      <c r="F290" s="44">
        <f>SUMPRODUCT(F271:F286,PRP_NCL_rep!$C$125:$C$140)/SUM(PRP_NCL_rep!$C$125:$C$140)</f>
        <v>0.62220646358592002</v>
      </c>
      <c r="G290" s="1" t="s">
        <v>172</v>
      </c>
    </row>
    <row r="291" spans="1:7">
      <c r="F291" s="44">
        <f>SUMPRODUCT(F283:F286,PRP_NCL_rep!$C$137:$C$140)/SUM(PRP_NCL_rep!$C$137:$C$140)</f>
        <v>0.55668246553736223</v>
      </c>
      <c r="G291" s="1" t="s">
        <v>173</v>
      </c>
    </row>
    <row r="292" spans="1:7">
      <c r="F292" s="44">
        <f>SUMPRODUCT(F279:F286,PRP_NCL_rep!$C$133:$C$140)/SUM(PRP_NCL_rep!$C$133:$C$140)</f>
        <v>0.61251826461772252</v>
      </c>
      <c r="G292" s="1" t="s">
        <v>174</v>
      </c>
    </row>
  </sheetData>
  <conditionalFormatting sqref="B65:K80 P65:Y80 AB65:AK80 AN65:AW80 AZ65:BI80 BL65:BU80 B87:K102 B108:K123">
    <cfRule type="expression" dxfId="22" priority="5">
      <formula>AND(B65&lt;&gt;"",C65="")</formula>
    </cfRule>
    <cfRule type="expression" dxfId="21" priority="6">
      <formula>AND(B65&lt;&gt;"",B66="")</formula>
    </cfRule>
  </conditionalFormatting>
  <conditionalFormatting sqref="B108:K123">
    <cfRule type="colorScale" priority="2">
      <colorScale>
        <cfvo type="min"/>
        <cfvo type="num" val="0"/>
        <cfvo type="max"/>
        <color rgb="FF63BE7B"/>
        <color rgb="FFFFEB84"/>
        <color rgb="FFF8696B"/>
      </colorScale>
    </cfRule>
  </conditionalFormatting>
  <conditionalFormatting sqref="B129:K129 M129:Q129 M130:M135">
    <cfRule type="colorScale" priority="20">
      <colorScale>
        <cfvo type="min"/>
        <cfvo type="percentile" val="50"/>
        <cfvo type="max"/>
        <color rgb="FF63BE7B"/>
        <color rgb="FFFFEB84"/>
        <color rgb="FFF8696B"/>
      </colorScale>
    </cfRule>
  </conditionalFormatting>
  <conditionalFormatting sqref="B130:K130 N130:Q130">
    <cfRule type="colorScale" priority="19">
      <colorScale>
        <cfvo type="min"/>
        <cfvo type="percentile" val="50"/>
        <cfvo type="max"/>
        <color rgb="FF63BE7B"/>
        <color rgb="FFFFEB84"/>
        <color rgb="FFF8696B"/>
      </colorScale>
    </cfRule>
  </conditionalFormatting>
  <conditionalFormatting sqref="B131:K131 N131:Q131">
    <cfRule type="colorScale" priority="18">
      <colorScale>
        <cfvo type="min"/>
        <cfvo type="percentile" val="50"/>
        <cfvo type="max"/>
        <color rgb="FF63BE7B"/>
        <color rgb="FFFFEB84"/>
        <color rgb="FFF8696B"/>
      </colorScale>
    </cfRule>
  </conditionalFormatting>
  <conditionalFormatting sqref="B132:K132 N132:Q132">
    <cfRule type="colorScale" priority="17">
      <colorScale>
        <cfvo type="min"/>
        <cfvo type="percentile" val="50"/>
        <cfvo type="max"/>
        <color rgb="FF63BE7B"/>
        <color rgb="FFFFEB84"/>
        <color rgb="FFF8696B"/>
      </colorScale>
    </cfRule>
  </conditionalFormatting>
  <conditionalFormatting sqref="B133:K133 N133:Q133">
    <cfRule type="colorScale" priority="16">
      <colorScale>
        <cfvo type="min"/>
        <cfvo type="percentile" val="50"/>
        <cfvo type="max"/>
        <color rgb="FF63BE7B"/>
        <color rgb="FFFFEB84"/>
        <color rgb="FFF8696B"/>
      </colorScale>
    </cfRule>
  </conditionalFormatting>
  <conditionalFormatting sqref="B134:K134 N134:Q134">
    <cfRule type="colorScale" priority="15">
      <colorScale>
        <cfvo type="min"/>
        <cfvo type="percentile" val="50"/>
        <cfvo type="max"/>
        <color rgb="FF63BE7B"/>
        <color rgb="FFFFEB84"/>
        <color rgb="FFF8696B"/>
      </colorScale>
    </cfRule>
  </conditionalFormatting>
  <conditionalFormatting sqref="C45:R45 C46:Q46 C47:P47 C48:O48 C49:N49 C50:M50 C51:L51 C52:K52 C53:J53 C54:I54 C55:H55 C56:G56 C57:F57 C58:E58 C59:D59 C60">
    <cfRule type="colorScale" priority="13">
      <colorScale>
        <cfvo type="min"/>
        <cfvo type="percentile" val="50"/>
        <cfvo type="max"/>
        <color rgb="FFF8696B"/>
        <color rgb="FFFFEB84"/>
        <color rgb="FF63BE7B"/>
      </colorScale>
    </cfRule>
  </conditionalFormatting>
  <conditionalFormatting sqref="L129:L135">
    <cfRule type="colorScale" priority="22">
      <colorScale>
        <cfvo type="min"/>
        <cfvo type="percentile" val="50"/>
        <cfvo type="max"/>
        <color rgb="FF63BE7B"/>
        <color rgb="FFFFEB84"/>
        <color rgb="FFF8696B"/>
      </colorScale>
    </cfRule>
  </conditionalFormatting>
  <conditionalFormatting sqref="L117:Q123 L126:Q127 B124:Q125">
    <cfRule type="colorScale" priority="21">
      <colorScale>
        <cfvo type="min"/>
        <cfvo type="percentile" val="50"/>
        <cfvo type="max"/>
        <color rgb="FF63BE7B"/>
        <color rgb="FFFFEB84"/>
        <color rgb="FFF8696B"/>
      </colorScale>
    </cfRule>
  </conditionalFormatting>
  <conditionalFormatting sqref="R22:S22">
    <cfRule type="expression" dxfId="20" priority="1">
      <formula>TRUE</formula>
    </cfRule>
  </conditionalFormatting>
  <pageMargins left="0.7" right="0.7" top="0.75" bottom="0.75" header="0.3" footer="0.3"/>
  <pageSetup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62FE3-60D1-4406-97C7-308B9E0037B9}">
  <sheetPr>
    <tabColor theme="7" tint="0.59999389629810485"/>
  </sheetPr>
  <dimension ref="A2:V264"/>
  <sheetViews>
    <sheetView showGridLines="0" zoomScale="85" zoomScaleNormal="85" workbookViewId="0"/>
  </sheetViews>
  <sheetFormatPr defaultRowHeight="15"/>
  <cols>
    <col min="1" max="1" width="28.5703125" style="1" customWidth="1"/>
    <col min="2" max="2" width="14.5703125" style="1" bestFit="1" customWidth="1"/>
    <col min="3" max="3" width="14.7109375" style="1" bestFit="1" customWidth="1"/>
    <col min="4" max="4" width="14.42578125" style="1" bestFit="1" customWidth="1"/>
    <col min="5" max="5" width="14.28515625" style="1" bestFit="1" customWidth="1"/>
    <col min="6" max="16" width="12.5703125" style="1" bestFit="1" customWidth="1"/>
    <col min="17" max="17" width="12.7109375" style="1" bestFit="1" customWidth="1"/>
    <col min="18" max="18" width="11.140625" style="1" customWidth="1"/>
    <col min="19" max="19" width="11.42578125" style="1" bestFit="1" customWidth="1"/>
    <col min="20" max="20" width="10.42578125" style="1" customWidth="1"/>
    <col min="21" max="21" width="12.140625" style="1" customWidth="1"/>
    <col min="22" max="16384" width="9.140625" style="1"/>
  </cols>
  <sheetData>
    <row r="2" spans="1:19">
      <c r="A2" s="17" t="str">
        <f>"Uninflated case estimates"</f>
        <v>Uninflated case estimates</v>
      </c>
    </row>
    <row r="3" spans="1:19">
      <c r="B3" s="1" t="str">
        <f>PRP_Data!B25</f>
        <v>Development quarter</v>
      </c>
    </row>
    <row r="4" spans="1:19">
      <c r="A4" s="4" t="str">
        <f>PRP_Data!A26</f>
        <v>Accident quarter</v>
      </c>
      <c r="B4" s="5">
        <f>PRP_Data!B26</f>
        <v>0</v>
      </c>
      <c r="C4" s="5">
        <f>PRP_Data!C26</f>
        <v>1</v>
      </c>
      <c r="D4" s="5">
        <f>PRP_Data!D26</f>
        <v>2</v>
      </c>
      <c r="E4" s="5">
        <f>PRP_Data!E26</f>
        <v>3</v>
      </c>
      <c r="F4" s="5">
        <f>PRP_Data!F26</f>
        <v>4</v>
      </c>
      <c r="G4" s="5">
        <f>PRP_Data!G26</f>
        <v>5</v>
      </c>
      <c r="H4" s="5">
        <f>PRP_Data!H26</f>
        <v>6</v>
      </c>
      <c r="I4" s="5">
        <f>PRP_Data!I26</f>
        <v>7</v>
      </c>
      <c r="J4" s="5">
        <f>PRP_Data!J26</f>
        <v>8</v>
      </c>
      <c r="K4" s="5">
        <f>PRP_Data!K26</f>
        <v>9</v>
      </c>
      <c r="L4" s="5">
        <f>PRP_Data!L26</f>
        <v>10</v>
      </c>
      <c r="M4" s="5">
        <f>PRP_Data!M26</f>
        <v>11</v>
      </c>
      <c r="N4" s="5">
        <f>PRP_Data!N26</f>
        <v>12</v>
      </c>
      <c r="O4" s="5">
        <f>PRP_Data!O26</f>
        <v>13</v>
      </c>
      <c r="P4" s="5">
        <f>PRP_Data!P26</f>
        <v>14</v>
      </c>
      <c r="Q4" s="6">
        <f>PRP_Data!Q26</f>
        <v>15</v>
      </c>
      <c r="R4" s="1" t="s">
        <v>41</v>
      </c>
      <c r="S4" s="1" t="s">
        <v>94</v>
      </c>
    </row>
    <row r="5" spans="1:19">
      <c r="A5" s="7" t="str">
        <f>PRP_Data!A27</f>
        <v>2018Q1</v>
      </c>
      <c r="B5" s="3">
        <f>PRP_Data!B49</f>
        <v>413246</v>
      </c>
      <c r="C5" s="3">
        <f>PRP_Data!C49</f>
        <v>297521</v>
      </c>
      <c r="D5" s="3">
        <f>PRP_Data!D49</f>
        <v>218732</v>
      </c>
      <c r="E5" s="3">
        <f>PRP_Data!E49</f>
        <v>132456</v>
      </c>
      <c r="F5" s="3">
        <f>PRP_Data!F49</f>
        <v>24862</v>
      </c>
      <c r="G5" s="3">
        <f>PRP_Data!G49</f>
        <v>42513</v>
      </c>
      <c r="H5" s="3">
        <f>PRP_Data!H49</f>
        <v>0</v>
      </c>
      <c r="I5" s="3">
        <f>PRP_Data!I49</f>
        <v>0</v>
      </c>
      <c r="J5" s="3">
        <f>PRP_Data!J49</f>
        <v>0</v>
      </c>
      <c r="K5" s="3">
        <f>PRP_Data!K49</f>
        <v>0</v>
      </c>
      <c r="L5" s="3">
        <f>PRP_Data!L49</f>
        <v>0</v>
      </c>
      <c r="M5" s="3">
        <f>PRP_Data!M49</f>
        <v>0</v>
      </c>
      <c r="N5" s="3">
        <f>PRP_Data!N49</f>
        <v>0</v>
      </c>
      <c r="O5" s="3">
        <f>PRP_Data!O49</f>
        <v>0</v>
      </c>
      <c r="P5" s="3">
        <f>PRP_Data!P49</f>
        <v>0</v>
      </c>
      <c r="Q5" s="10">
        <f>PRP_Data!Q49</f>
        <v>0</v>
      </c>
      <c r="R5" s="3">
        <f>Q5</f>
        <v>0</v>
      </c>
      <c r="S5" s="3">
        <f>PRP_NCL_rep!B125</f>
        <v>1045</v>
      </c>
    </row>
    <row r="6" spans="1:19">
      <c r="A6" s="8" t="str">
        <f>PRP_Data!A28</f>
        <v>2018Q2</v>
      </c>
      <c r="B6" s="3">
        <f>PRP_Data!B50</f>
        <v>412843</v>
      </c>
      <c r="C6" s="3">
        <f>PRP_Data!C50</f>
        <v>235716</v>
      </c>
      <c r="D6" s="3">
        <f>PRP_Data!D50</f>
        <v>123764</v>
      </c>
      <c r="E6" s="3">
        <f>PRP_Data!E50</f>
        <v>68513</v>
      </c>
      <c r="F6" s="3">
        <f>PRP_Data!F50</f>
        <v>-287621</v>
      </c>
      <c r="G6" s="3">
        <f>PRP_Data!G50</f>
        <v>0</v>
      </c>
      <c r="H6" s="3">
        <f>PRP_Data!H50</f>
        <v>0</v>
      </c>
      <c r="I6" s="3">
        <f>PRP_Data!I50</f>
        <v>0</v>
      </c>
      <c r="J6" s="3">
        <f>PRP_Data!J50</f>
        <v>0</v>
      </c>
      <c r="K6" s="3">
        <f>PRP_Data!K50</f>
        <v>0</v>
      </c>
      <c r="L6" s="3">
        <f>PRP_Data!L50</f>
        <v>0</v>
      </c>
      <c r="M6" s="3">
        <f>PRP_Data!M50</f>
        <v>0</v>
      </c>
      <c r="N6" s="3">
        <f>PRP_Data!N50</f>
        <v>0</v>
      </c>
      <c r="O6" s="3">
        <f>PRP_Data!O50</f>
        <v>0</v>
      </c>
      <c r="P6" s="10">
        <f>PRP_Data!P50</f>
        <v>0</v>
      </c>
      <c r="Q6" s="3"/>
      <c r="R6" s="3">
        <f>P6</f>
        <v>0</v>
      </c>
      <c r="S6" s="3">
        <f>PRP_NCL_rep!B126</f>
        <v>1015</v>
      </c>
    </row>
    <row r="7" spans="1:19">
      <c r="A7" s="8" t="str">
        <f>PRP_Data!A29</f>
        <v>2018Q3</v>
      </c>
      <c r="B7" s="3">
        <f>PRP_Data!B51</f>
        <v>523798</v>
      </c>
      <c r="C7" s="3">
        <f>PRP_Data!C51</f>
        <v>324789</v>
      </c>
      <c r="D7" s="3">
        <f>PRP_Data!D51</f>
        <v>135276</v>
      </c>
      <c r="E7" s="3">
        <f>PRP_Data!E51</f>
        <v>124862</v>
      </c>
      <c r="F7" s="3">
        <f>PRP_Data!F51</f>
        <v>0</v>
      </c>
      <c r="G7" s="3">
        <f>PRP_Data!G51</f>
        <v>0</v>
      </c>
      <c r="H7" s="3">
        <f>PRP_Data!H51</f>
        <v>0</v>
      </c>
      <c r="I7" s="3">
        <f>PRP_Data!I51</f>
        <v>0</v>
      </c>
      <c r="J7" s="3">
        <f>PRP_Data!J51</f>
        <v>0</v>
      </c>
      <c r="K7" s="3">
        <f>PRP_Data!K51</f>
        <v>0</v>
      </c>
      <c r="L7" s="3">
        <f>PRP_Data!L51</f>
        <v>0</v>
      </c>
      <c r="M7" s="3">
        <f>PRP_Data!M51</f>
        <v>0</v>
      </c>
      <c r="N7" s="3">
        <f>PRP_Data!N51</f>
        <v>0</v>
      </c>
      <c r="O7" s="10">
        <f>PRP_Data!O51</f>
        <v>0</v>
      </c>
      <c r="P7" s="3"/>
      <c r="Q7" s="3"/>
      <c r="R7" s="3">
        <f>O7</f>
        <v>0</v>
      </c>
      <c r="S7" s="3">
        <f>PRP_NCL_rep!B127</f>
        <v>1104</v>
      </c>
    </row>
    <row r="8" spans="1:19">
      <c r="A8" s="8" t="str">
        <f>PRP_Data!A30</f>
        <v>2018Q4</v>
      </c>
      <c r="B8" s="3">
        <f>PRP_Data!B52</f>
        <v>1945263</v>
      </c>
      <c r="C8" s="3">
        <f>PRP_Data!C52</f>
        <v>123785</v>
      </c>
      <c r="D8" s="3">
        <f>PRP_Data!D52</f>
        <v>62375</v>
      </c>
      <c r="E8" s="3">
        <f>PRP_Data!E52</f>
        <v>71326</v>
      </c>
      <c r="F8" s="3">
        <f>PRP_Data!F52</f>
        <v>45231</v>
      </c>
      <c r="G8" s="3">
        <f>PRP_Data!G52</f>
        <v>4562</v>
      </c>
      <c r="H8" s="3">
        <f>PRP_Data!H52</f>
        <v>0</v>
      </c>
      <c r="I8" s="3">
        <f>PRP_Data!I52</f>
        <v>0</v>
      </c>
      <c r="J8" s="3">
        <f>PRP_Data!J52</f>
        <v>0</v>
      </c>
      <c r="K8" s="3">
        <f>PRP_Data!K52</f>
        <v>0</v>
      </c>
      <c r="L8" s="3">
        <f>PRP_Data!L52</f>
        <v>0</v>
      </c>
      <c r="M8" s="3">
        <f>PRP_Data!M52</f>
        <v>0</v>
      </c>
      <c r="N8" s="10">
        <f>PRP_Data!N52</f>
        <v>0</v>
      </c>
      <c r="O8" s="3"/>
      <c r="P8" s="3"/>
      <c r="Q8" s="3"/>
      <c r="R8" s="3">
        <f>N8</f>
        <v>0</v>
      </c>
      <c r="S8" s="3">
        <f>PRP_NCL_rep!B128</f>
        <v>1604</v>
      </c>
    </row>
    <row r="9" spans="1:19">
      <c r="A9" s="8" t="str">
        <f>PRP_Data!A31</f>
        <v>2019Q1</v>
      </c>
      <c r="B9" s="3">
        <f>PRP_Data!B53</f>
        <v>876238</v>
      </c>
      <c r="C9" s="3">
        <f>PRP_Data!C53</f>
        <v>251398</v>
      </c>
      <c r="D9" s="3">
        <f>PRP_Data!D53</f>
        <v>201468</v>
      </c>
      <c r="E9" s="3">
        <f>PRP_Data!E53</f>
        <v>132456</v>
      </c>
      <c r="F9" s="3">
        <f>PRP_Data!F53</f>
        <v>81230</v>
      </c>
      <c r="G9" s="3">
        <f>PRP_Data!G53</f>
        <v>0</v>
      </c>
      <c r="H9" s="3">
        <f>PRP_Data!H53</f>
        <v>0</v>
      </c>
      <c r="I9" s="3">
        <f>PRP_Data!I53</f>
        <v>0</v>
      </c>
      <c r="J9" s="3">
        <f>PRP_Data!J53</f>
        <v>0</v>
      </c>
      <c r="K9" s="3">
        <f>PRP_Data!K53</f>
        <v>0</v>
      </c>
      <c r="L9" s="3">
        <f>PRP_Data!L53</f>
        <v>0</v>
      </c>
      <c r="M9" s="10">
        <f>PRP_Data!M53</f>
        <v>0</v>
      </c>
      <c r="N9" s="3"/>
      <c r="O9" s="3"/>
      <c r="P9" s="3"/>
      <c r="Q9" s="3"/>
      <c r="R9" s="3">
        <f>M9</f>
        <v>0</v>
      </c>
      <c r="S9" s="3">
        <f>PRP_NCL_rep!B129</f>
        <v>1253</v>
      </c>
    </row>
    <row r="10" spans="1:19">
      <c r="A10" s="8" t="str">
        <f>PRP_Data!A32</f>
        <v>2019Q2</v>
      </c>
      <c r="B10" s="3">
        <f>PRP_Data!B54</f>
        <v>397862</v>
      </c>
      <c r="C10" s="3">
        <f>PRP_Data!C54</f>
        <v>103576</v>
      </c>
      <c r="D10" s="3">
        <f>PRP_Data!D54</f>
        <v>63025</v>
      </c>
      <c r="E10" s="3">
        <f>PRP_Data!E54</f>
        <v>20146</v>
      </c>
      <c r="F10" s="3">
        <f>PRP_Data!F54</f>
        <v>87623</v>
      </c>
      <c r="G10" s="3">
        <f>PRP_Data!G54</f>
        <v>0</v>
      </c>
      <c r="H10" s="3">
        <f>PRP_Data!H54</f>
        <v>0</v>
      </c>
      <c r="I10" s="3">
        <f>PRP_Data!I54</f>
        <v>0</v>
      </c>
      <c r="J10" s="3">
        <f>PRP_Data!J54</f>
        <v>0</v>
      </c>
      <c r="K10" s="3">
        <f>PRP_Data!K54</f>
        <v>0</v>
      </c>
      <c r="L10" s="10">
        <f>PRP_Data!L54</f>
        <v>0</v>
      </c>
      <c r="M10" s="3"/>
      <c r="N10" s="3"/>
      <c r="O10" s="3"/>
      <c r="P10" s="3"/>
      <c r="Q10" s="3"/>
      <c r="R10" s="3">
        <f>L10</f>
        <v>0</v>
      </c>
      <c r="S10" s="3">
        <f>PRP_NCL_rep!B130</f>
        <v>1324</v>
      </c>
    </row>
    <row r="11" spans="1:19">
      <c r="A11" s="8" t="str">
        <f>PRP_Data!A33</f>
        <v>2019Q3</v>
      </c>
      <c r="B11" s="3">
        <f>PRP_Data!B55</f>
        <v>1326795</v>
      </c>
      <c r="C11" s="3">
        <f>PRP_Data!C55</f>
        <v>387623</v>
      </c>
      <c r="D11" s="3">
        <f>PRP_Data!D55</f>
        <v>82762</v>
      </c>
      <c r="E11" s="3">
        <f>PRP_Data!E55</f>
        <v>185623</v>
      </c>
      <c r="F11" s="3">
        <f>PRP_Data!F55</f>
        <v>92456</v>
      </c>
      <c r="G11" s="3">
        <f>PRP_Data!G55</f>
        <v>12012</v>
      </c>
      <c r="H11" s="3">
        <f>PRP_Data!H55</f>
        <v>0</v>
      </c>
      <c r="I11" s="3">
        <f>PRP_Data!I55</f>
        <v>0</v>
      </c>
      <c r="J11" s="3">
        <f>PRP_Data!J55</f>
        <v>0</v>
      </c>
      <c r="K11" s="10">
        <f>PRP_Data!K55</f>
        <v>0</v>
      </c>
      <c r="L11" s="3"/>
      <c r="M11" s="3"/>
      <c r="N11" s="3"/>
      <c r="O11" s="3"/>
      <c r="P11" s="3"/>
      <c r="Q11" s="3"/>
      <c r="R11" s="3">
        <f>K11</f>
        <v>0</v>
      </c>
      <c r="S11" s="3">
        <f>PRP_NCL_rep!B131</f>
        <v>1874</v>
      </c>
    </row>
    <row r="12" spans="1:19">
      <c r="A12" s="8" t="str">
        <f>PRP_Data!A34</f>
        <v>2019Q4</v>
      </c>
      <c r="B12" s="3">
        <f>PRP_Data!B56</f>
        <v>1456284</v>
      </c>
      <c r="C12" s="3">
        <f>PRP_Data!C56</f>
        <v>423876</v>
      </c>
      <c r="D12" s="3">
        <f>PRP_Data!D56</f>
        <v>-202156</v>
      </c>
      <c r="E12" s="3">
        <f>PRP_Data!E56</f>
        <v>9028</v>
      </c>
      <c r="F12" s="3">
        <f>PRP_Data!F56</f>
        <v>120357</v>
      </c>
      <c r="G12" s="3">
        <f>PRP_Data!G56</f>
        <v>0</v>
      </c>
      <c r="H12" s="3">
        <f>PRP_Data!H56</f>
        <v>0</v>
      </c>
      <c r="I12" s="3">
        <f>PRP_Data!I56</f>
        <v>0</v>
      </c>
      <c r="J12" s="10">
        <f>PRP_Data!J56</f>
        <v>0</v>
      </c>
      <c r="K12" s="3"/>
      <c r="L12" s="3"/>
      <c r="M12" s="3"/>
      <c r="N12" s="3"/>
      <c r="O12" s="3"/>
      <c r="P12" s="3"/>
      <c r="Q12" s="3"/>
      <c r="R12" s="3">
        <f>J12</f>
        <v>0</v>
      </c>
      <c r="S12" s="3">
        <f>PRP_NCL_rep!B132</f>
        <v>1912</v>
      </c>
    </row>
    <row r="13" spans="1:19">
      <c r="A13" s="8" t="str">
        <f>PRP_Data!A35</f>
        <v>2020Q1</v>
      </c>
      <c r="B13" s="3">
        <f>PRP_Data!B57</f>
        <v>482130</v>
      </c>
      <c r="C13" s="3">
        <f>PRP_Data!C57</f>
        <v>245623</v>
      </c>
      <c r="D13" s="3">
        <f>PRP_Data!D57</f>
        <v>268792</v>
      </c>
      <c r="E13" s="3">
        <f>PRP_Data!E57</f>
        <v>98602</v>
      </c>
      <c r="F13" s="3">
        <f>PRP_Data!F57</f>
        <v>28762</v>
      </c>
      <c r="G13" s="3">
        <f>PRP_Data!G57</f>
        <v>0</v>
      </c>
      <c r="H13" s="3">
        <f>PRP_Data!H57</f>
        <v>0</v>
      </c>
      <c r="I13" s="10">
        <f>PRP_Data!I57</f>
        <v>0</v>
      </c>
      <c r="J13" s="3"/>
      <c r="K13" s="3"/>
      <c r="L13" s="3"/>
      <c r="M13" s="3"/>
      <c r="N13" s="3"/>
      <c r="O13" s="3"/>
      <c r="P13" s="3"/>
      <c r="Q13" s="3"/>
      <c r="R13" s="3">
        <f>I13</f>
        <v>0</v>
      </c>
      <c r="S13" s="3">
        <f>PRP_NCL_rep!B133</f>
        <v>1851</v>
      </c>
    </row>
    <row r="14" spans="1:19">
      <c r="A14" s="8" t="str">
        <f>PRP_Data!A36</f>
        <v>2020Q2</v>
      </c>
      <c r="B14" s="3">
        <f>PRP_Data!B58</f>
        <v>901586</v>
      </c>
      <c r="C14" s="3">
        <f>PRP_Data!C58</f>
        <v>285621</v>
      </c>
      <c r="D14" s="3">
        <f>PRP_Data!D58</f>
        <v>265438</v>
      </c>
      <c r="E14" s="3">
        <f>PRP_Data!E58</f>
        <v>220178</v>
      </c>
      <c r="F14" s="3">
        <f>PRP_Data!F58</f>
        <v>-8627</v>
      </c>
      <c r="G14" s="3">
        <f>PRP_Data!G58</f>
        <v>0</v>
      </c>
      <c r="H14" s="10">
        <f>PRP_Data!H58</f>
        <v>0</v>
      </c>
      <c r="I14" s="3"/>
      <c r="J14" s="3"/>
      <c r="K14" s="3"/>
      <c r="L14" s="3"/>
      <c r="M14" s="3"/>
      <c r="N14" s="3"/>
      <c r="O14" s="3"/>
      <c r="P14" s="3"/>
      <c r="Q14" s="3"/>
      <c r="R14" s="3">
        <f>H14</f>
        <v>0</v>
      </c>
      <c r="S14" s="3">
        <f>PRP_NCL_rep!B134</f>
        <v>1774</v>
      </c>
    </row>
    <row r="15" spans="1:19">
      <c r="A15" s="8" t="str">
        <f>PRP_Data!A37</f>
        <v>2020Q3</v>
      </c>
      <c r="B15" s="3">
        <f>PRP_Data!B59</f>
        <v>145238</v>
      </c>
      <c r="C15" s="3">
        <f>PRP_Data!C59</f>
        <v>201463</v>
      </c>
      <c r="D15" s="3">
        <f>PRP_Data!D59</f>
        <v>172023</v>
      </c>
      <c r="E15" s="3">
        <f>PRP_Data!E59</f>
        <v>-230000</v>
      </c>
      <c r="F15" s="3">
        <f>PRP_Data!F59</f>
        <v>0</v>
      </c>
      <c r="G15" s="10">
        <f>PRP_Data!G59</f>
        <v>0</v>
      </c>
      <c r="H15" s="3"/>
      <c r="I15" s="3"/>
      <c r="J15" s="3"/>
      <c r="K15" s="3"/>
      <c r="L15" s="3"/>
      <c r="M15" s="3"/>
      <c r="N15" s="3"/>
      <c r="O15" s="3"/>
      <c r="P15" s="3"/>
      <c r="Q15" s="3"/>
      <c r="R15" s="3">
        <f>G15</f>
        <v>0</v>
      </c>
      <c r="S15" s="3">
        <f>PRP_NCL_rep!B135</f>
        <v>2256</v>
      </c>
    </row>
    <row r="16" spans="1:19">
      <c r="A16" s="8" t="str">
        <f>PRP_Data!A38</f>
        <v>2020Q4</v>
      </c>
      <c r="B16" s="3">
        <f>PRP_Data!B60</f>
        <v>1458632</v>
      </c>
      <c r="C16" s="3">
        <f>PRP_Data!C60</f>
        <v>301562</v>
      </c>
      <c r="D16" s="3">
        <f>PRP_Data!D60</f>
        <v>-242386</v>
      </c>
      <c r="E16" s="3">
        <f>PRP_Data!E60</f>
        <v>71232</v>
      </c>
      <c r="F16" s="10">
        <f>PRP_Data!F60</f>
        <v>31562</v>
      </c>
      <c r="G16" s="3"/>
      <c r="H16" s="3"/>
      <c r="I16" s="3"/>
      <c r="J16" s="3"/>
      <c r="K16" s="3"/>
      <c r="L16" s="3"/>
      <c r="M16" s="3"/>
      <c r="N16" s="3"/>
      <c r="O16" s="3"/>
      <c r="P16" s="3"/>
      <c r="Q16" s="3"/>
      <c r="R16" s="3">
        <f>F16</f>
        <v>31562</v>
      </c>
      <c r="S16" s="3">
        <f>PRP_NCL_rep!B136</f>
        <v>3074</v>
      </c>
    </row>
    <row r="17" spans="1:19">
      <c r="A17" s="8" t="str">
        <f>PRP_Data!A39</f>
        <v>2021Q1</v>
      </c>
      <c r="B17" s="3">
        <f>PRP_Data!B61</f>
        <v>1568762</v>
      </c>
      <c r="C17" s="3">
        <f>PRP_Data!C61</f>
        <v>312562</v>
      </c>
      <c r="D17" s="3">
        <f>PRP_Data!D61</f>
        <v>256782</v>
      </c>
      <c r="E17" s="10">
        <f>PRP_Data!E61</f>
        <v>100238</v>
      </c>
      <c r="F17" s="3"/>
      <c r="G17" s="3"/>
      <c r="H17" s="3"/>
      <c r="I17" s="3"/>
      <c r="J17" s="3"/>
      <c r="K17" s="3"/>
      <c r="L17" s="3"/>
      <c r="M17" s="3"/>
      <c r="N17" s="3"/>
      <c r="O17" s="3"/>
      <c r="P17" s="3"/>
      <c r="Q17" s="3"/>
      <c r="R17" s="3">
        <f>E17</f>
        <v>100238</v>
      </c>
      <c r="S17" s="3">
        <f>PRP_NCL_rep!B137</f>
        <v>2628</v>
      </c>
    </row>
    <row r="18" spans="1:19">
      <c r="A18" s="8" t="str">
        <f>PRP_Data!A40</f>
        <v>2021Q2</v>
      </c>
      <c r="B18" s="3">
        <f>PRP_Data!B62</f>
        <v>1234782</v>
      </c>
      <c r="C18" s="3">
        <f>PRP_Data!C62</f>
        <v>356243</v>
      </c>
      <c r="D18" s="10">
        <f>PRP_Data!D62</f>
        <v>401582</v>
      </c>
      <c r="E18" s="3"/>
      <c r="F18" s="3"/>
      <c r="G18" s="3"/>
      <c r="H18" s="3"/>
      <c r="I18" s="3"/>
      <c r="J18" s="3"/>
      <c r="K18" s="3"/>
      <c r="L18" s="3"/>
      <c r="M18" s="3"/>
      <c r="N18" s="3"/>
      <c r="O18" s="3"/>
      <c r="P18" s="3"/>
      <c r="Q18" s="3"/>
      <c r="R18" s="3">
        <f>D18</f>
        <v>401582</v>
      </c>
      <c r="S18" s="3">
        <f>PRP_NCL_rep!B138</f>
        <v>2935</v>
      </c>
    </row>
    <row r="19" spans="1:19">
      <c r="A19" s="8" t="str">
        <f>PRP_Data!A41</f>
        <v>2021Q3</v>
      </c>
      <c r="B19" s="3">
        <f>PRP_Data!B63</f>
        <v>1623102</v>
      </c>
      <c r="C19" s="10">
        <f>PRP_Data!C63</f>
        <v>301285</v>
      </c>
      <c r="D19" s="3"/>
      <c r="E19" s="3"/>
      <c r="F19" s="3"/>
      <c r="G19" s="3"/>
      <c r="H19" s="3"/>
      <c r="I19" s="3"/>
      <c r="J19" s="3"/>
      <c r="K19" s="3"/>
      <c r="L19" s="3"/>
      <c r="M19" s="3"/>
      <c r="N19" s="3"/>
      <c r="O19" s="3"/>
      <c r="P19" s="3"/>
      <c r="Q19" s="3"/>
      <c r="R19" s="3">
        <f>C19</f>
        <v>301285</v>
      </c>
      <c r="S19" s="3">
        <f>PRP_NCL_rep!B139</f>
        <v>2764.2400000000002</v>
      </c>
    </row>
    <row r="20" spans="1:19">
      <c r="A20" s="9" t="str">
        <f>PRP_Data!A42</f>
        <v>2021Q4</v>
      </c>
      <c r="B20" s="10">
        <f>PRP_Data!B64</f>
        <v>2512023</v>
      </c>
      <c r="C20" s="3"/>
      <c r="D20" s="3"/>
      <c r="E20" s="3"/>
      <c r="F20" s="3"/>
      <c r="G20" s="3"/>
      <c r="H20" s="3"/>
      <c r="I20" s="3"/>
      <c r="J20" s="3"/>
      <c r="K20" s="3"/>
      <c r="L20" s="3"/>
      <c r="M20" s="3"/>
      <c r="N20" s="3"/>
      <c r="O20" s="3"/>
      <c r="P20" s="3"/>
      <c r="Q20" s="3"/>
      <c r="R20" s="3">
        <f>B20</f>
        <v>2512023</v>
      </c>
      <c r="S20" s="3">
        <f>PRP_NCL_rep!B140</f>
        <v>3467.2355000000002</v>
      </c>
    </row>
    <row r="21" spans="1:19">
      <c r="Q21" s="1" t="s">
        <v>38</v>
      </c>
      <c r="R21" s="3">
        <f>SUM(R5:R20)</f>
        <v>3346690</v>
      </c>
      <c r="S21" s="3">
        <f>SUM(S5:S20)</f>
        <v>31880.4755</v>
      </c>
    </row>
    <row r="22" spans="1:19">
      <c r="R22" s="1" t="b">
        <f>ROUND(R21-PRP_Data!$R$65,4)=0</f>
        <v>1</v>
      </c>
      <c r="S22" s="1" t="b">
        <f>S21=PRP_NCL_rep!Q99</f>
        <v>1</v>
      </c>
    </row>
    <row r="23" spans="1:19">
      <c r="A23" s="17" t="str">
        <f>"Uninflated cumulative payments"</f>
        <v>Uninflated cumulative payments</v>
      </c>
      <c r="R23" s="3"/>
    </row>
    <row r="24" spans="1:19">
      <c r="B24" s="1" t="str">
        <f>B3</f>
        <v>Development quarter</v>
      </c>
    </row>
    <row r="25" spans="1:19">
      <c r="A25" s="4" t="str">
        <f>A4</f>
        <v>Accident quarter</v>
      </c>
      <c r="B25" s="5">
        <f>B4</f>
        <v>0</v>
      </c>
      <c r="C25" s="5">
        <f t="shared" ref="C25:Q25" si="0">C4</f>
        <v>1</v>
      </c>
      <c r="D25" s="5">
        <f t="shared" si="0"/>
        <v>2</v>
      </c>
      <c r="E25" s="5">
        <f t="shared" si="0"/>
        <v>3</v>
      </c>
      <c r="F25" s="5">
        <f t="shared" si="0"/>
        <v>4</v>
      </c>
      <c r="G25" s="5">
        <f t="shared" si="0"/>
        <v>5</v>
      </c>
      <c r="H25" s="5">
        <f t="shared" si="0"/>
        <v>6</v>
      </c>
      <c r="I25" s="5">
        <f t="shared" si="0"/>
        <v>7</v>
      </c>
      <c r="J25" s="5">
        <f t="shared" si="0"/>
        <v>8</v>
      </c>
      <c r="K25" s="5">
        <f t="shared" si="0"/>
        <v>9</v>
      </c>
      <c r="L25" s="5">
        <f t="shared" si="0"/>
        <v>10</v>
      </c>
      <c r="M25" s="5">
        <f t="shared" si="0"/>
        <v>11</v>
      </c>
      <c r="N25" s="5">
        <f t="shared" si="0"/>
        <v>12</v>
      </c>
      <c r="O25" s="5">
        <f t="shared" si="0"/>
        <v>13</v>
      </c>
      <c r="P25" s="5">
        <f t="shared" si="0"/>
        <v>14</v>
      </c>
      <c r="Q25" s="6">
        <f t="shared" si="0"/>
        <v>15</v>
      </c>
      <c r="R25" s="1" t="s">
        <v>41</v>
      </c>
    </row>
    <row r="26" spans="1:19">
      <c r="A26" s="7" t="str">
        <f t="shared" ref="A26:A41" si="1">A5</f>
        <v>2018Q1</v>
      </c>
      <c r="B26" s="3">
        <f>SUM(PRP_Data!$B27:B27)</f>
        <v>9138260</v>
      </c>
      <c r="C26" s="3">
        <f>SUM(PRP_Data!$B27:C27)</f>
        <v>10871911</v>
      </c>
      <c r="D26" s="3">
        <f>SUM(PRP_Data!$B27:D27)</f>
        <v>11366232</v>
      </c>
      <c r="E26" s="3">
        <f>SUM(PRP_Data!$B27:E27)</f>
        <v>11414395</v>
      </c>
      <c r="F26" s="3">
        <f>SUM(PRP_Data!$B27:F27)</f>
        <v>11488934</v>
      </c>
      <c r="G26" s="3">
        <f>SUM(PRP_Data!$B27:G27)</f>
        <v>11523796</v>
      </c>
      <c r="H26" s="3">
        <f>SUM(PRP_Data!$B27:H27)</f>
        <v>11525041</v>
      </c>
      <c r="I26" s="3">
        <f>SUM(PRP_Data!$B27:I27)</f>
        <v>11525041</v>
      </c>
      <c r="J26" s="3">
        <f>SUM(PRP_Data!$B27:J27)</f>
        <v>11525041</v>
      </c>
      <c r="K26" s="3">
        <f>SUM(PRP_Data!$B27:K27)</f>
        <v>11525041</v>
      </c>
      <c r="L26" s="3">
        <f>SUM(PRP_Data!$B27:L27)</f>
        <v>11525041</v>
      </c>
      <c r="M26" s="3">
        <f>SUM(PRP_Data!$B27:M27)</f>
        <v>11525041</v>
      </c>
      <c r="N26" s="3">
        <f>SUM(PRP_Data!$B27:N27)</f>
        <v>11525041</v>
      </c>
      <c r="O26" s="3">
        <f>SUM(PRP_Data!$B27:O27)</f>
        <v>11525041</v>
      </c>
      <c r="P26" s="3">
        <f>SUM(PRP_Data!$B27:P27)</f>
        <v>11525041</v>
      </c>
      <c r="Q26" s="10">
        <f>SUM(PRP_Data!$B27:Q27)</f>
        <v>11525041</v>
      </c>
      <c r="R26" s="3">
        <f>Q26</f>
        <v>11525041</v>
      </c>
      <c r="S26" s="3"/>
    </row>
    <row r="27" spans="1:19">
      <c r="A27" s="8" t="str">
        <f t="shared" si="1"/>
        <v>2018Q2</v>
      </c>
      <c r="B27" s="3">
        <f>SUM(PRP_Data!$B28:B28)</f>
        <v>6975135</v>
      </c>
      <c r="C27" s="3">
        <f>SUM(PRP_Data!$B28:C28)</f>
        <v>10147788</v>
      </c>
      <c r="D27" s="3">
        <f>SUM(PRP_Data!$B28:D28)</f>
        <v>10358220</v>
      </c>
      <c r="E27" s="3">
        <f>SUM(PRP_Data!$B28:E28)</f>
        <v>10511462</v>
      </c>
      <c r="F27" s="3">
        <f>SUM(PRP_Data!$B28:F28)</f>
        <v>10553615</v>
      </c>
      <c r="G27" s="3">
        <f>SUM(PRP_Data!$B28:G28)</f>
        <v>10308221</v>
      </c>
      <c r="H27" s="3">
        <f>SUM(PRP_Data!$B28:H28)</f>
        <v>10320264</v>
      </c>
      <c r="I27" s="3">
        <f>SUM(PRP_Data!$B28:I28)</f>
        <v>10321740</v>
      </c>
      <c r="J27" s="3">
        <f>SUM(PRP_Data!$B28:J28)</f>
        <v>10321740</v>
      </c>
      <c r="K27" s="3">
        <f>SUM(PRP_Data!$B28:K28)</f>
        <v>10321740</v>
      </c>
      <c r="L27" s="3">
        <f>SUM(PRP_Data!$B28:L28)</f>
        <v>10321740</v>
      </c>
      <c r="M27" s="3">
        <f>SUM(PRP_Data!$B28:M28)</f>
        <v>10321740</v>
      </c>
      <c r="N27" s="3">
        <f>SUM(PRP_Data!$B28:N28)</f>
        <v>10321740</v>
      </c>
      <c r="O27" s="3">
        <f>SUM(PRP_Data!$B28:O28)</f>
        <v>10321740</v>
      </c>
      <c r="P27" s="10">
        <f>SUM(PRP_Data!$B28:P28)</f>
        <v>10321740</v>
      </c>
      <c r="Q27" s="3"/>
      <c r="R27" s="3">
        <f>P27</f>
        <v>10321740</v>
      </c>
      <c r="S27" s="3"/>
    </row>
    <row r="28" spans="1:19">
      <c r="A28" s="8" t="str">
        <f t="shared" si="1"/>
        <v>2018Q3</v>
      </c>
      <c r="B28" s="3">
        <f>SUM(PRP_Data!$B29:B29)</f>
        <v>1147623</v>
      </c>
      <c r="C28" s="3">
        <f>SUM(PRP_Data!$B29:C29)</f>
        <v>4300418</v>
      </c>
      <c r="D28" s="3">
        <f>SUM(PRP_Data!$B29:D29)</f>
        <v>7146746</v>
      </c>
      <c r="E28" s="3">
        <f>SUM(PRP_Data!$B29:E29)</f>
        <v>6749185</v>
      </c>
      <c r="F28" s="3">
        <f>SUM(PRP_Data!$B29:F29)</f>
        <v>6790908</v>
      </c>
      <c r="G28" s="3">
        <f>SUM(PRP_Data!$B29:G29)</f>
        <v>6846326</v>
      </c>
      <c r="H28" s="3">
        <f>SUM(PRP_Data!$B29:H29)</f>
        <v>6864188</v>
      </c>
      <c r="I28" s="3">
        <f>SUM(PRP_Data!$B29:I29)</f>
        <v>6864188</v>
      </c>
      <c r="J28" s="3">
        <f>SUM(PRP_Data!$B29:J29)</f>
        <v>6864188</v>
      </c>
      <c r="K28" s="3">
        <f>SUM(PRP_Data!$B29:K29)</f>
        <v>6864188</v>
      </c>
      <c r="L28" s="3">
        <f>SUM(PRP_Data!$B29:L29)</f>
        <v>6864188</v>
      </c>
      <c r="M28" s="3">
        <f>SUM(PRP_Data!$B29:M29)</f>
        <v>6864188</v>
      </c>
      <c r="N28" s="3">
        <f>SUM(PRP_Data!$B29:N29)</f>
        <v>6864188</v>
      </c>
      <c r="O28" s="10">
        <f>SUM(PRP_Data!$B29:O29)</f>
        <v>6864188</v>
      </c>
      <c r="P28" s="3"/>
      <c r="Q28" s="3"/>
      <c r="R28" s="3">
        <f>O28</f>
        <v>6864188</v>
      </c>
      <c r="S28" s="3"/>
    </row>
    <row r="29" spans="1:19">
      <c r="A29" s="8" t="str">
        <f t="shared" si="1"/>
        <v>2018Q4</v>
      </c>
      <c r="B29" s="3">
        <f>SUM(PRP_Data!$B30:B30)</f>
        <v>22418623</v>
      </c>
      <c r="C29" s="3">
        <f>SUM(PRP_Data!$B30:C30)</f>
        <v>39203866</v>
      </c>
      <c r="D29" s="3">
        <f>SUM(PRP_Data!$B30:D30)</f>
        <v>41927552</v>
      </c>
      <c r="E29" s="3">
        <f>SUM(PRP_Data!$B30:E30)</f>
        <v>40052316</v>
      </c>
      <c r="F29" s="3">
        <f>SUM(PRP_Data!$B30:F30)</f>
        <v>40118139</v>
      </c>
      <c r="G29" s="3">
        <f>SUM(PRP_Data!$B30:G30)</f>
        <v>40189722</v>
      </c>
      <c r="H29" s="3">
        <f>SUM(PRP_Data!$B30:H30)</f>
        <v>40224474</v>
      </c>
      <c r="I29" s="3">
        <f>SUM(PRP_Data!$B30:I30)</f>
        <v>40224474</v>
      </c>
      <c r="J29" s="3">
        <f>SUM(PRP_Data!$B30:J30)</f>
        <v>40224474</v>
      </c>
      <c r="K29" s="3">
        <f>SUM(PRP_Data!$B30:K30)</f>
        <v>40224474</v>
      </c>
      <c r="L29" s="3">
        <f>SUM(PRP_Data!$B30:L30)</f>
        <v>40224474</v>
      </c>
      <c r="M29" s="3">
        <f>SUM(PRP_Data!$B30:M30)</f>
        <v>40224474</v>
      </c>
      <c r="N29" s="10">
        <f>SUM(PRP_Data!$B30:N30)</f>
        <v>40224474</v>
      </c>
      <c r="O29" s="3"/>
      <c r="P29" s="3"/>
      <c r="Q29" s="3"/>
      <c r="R29" s="3">
        <f>N29</f>
        <v>40224474</v>
      </c>
      <c r="S29" s="3"/>
    </row>
    <row r="30" spans="1:19">
      <c r="A30" s="8" t="str">
        <f t="shared" si="1"/>
        <v>2019Q1</v>
      </c>
      <c r="B30" s="3">
        <f>SUM(PRP_Data!$B31:B31)</f>
        <v>8456238</v>
      </c>
      <c r="C30" s="3">
        <f>SUM(PRP_Data!$B31:C31)</f>
        <v>14434468</v>
      </c>
      <c r="D30" s="3">
        <f>SUM(PRP_Data!$B31:D31)</f>
        <v>14593191</v>
      </c>
      <c r="E30" s="3">
        <f>SUM(PRP_Data!$B31:E31)</f>
        <v>14851683</v>
      </c>
      <c r="F30" s="3">
        <f>SUM(PRP_Data!$B31:F31)</f>
        <v>14934114</v>
      </c>
      <c r="G30" s="3">
        <f>SUM(PRP_Data!$B31:G31)</f>
        <v>14702238</v>
      </c>
      <c r="H30" s="3">
        <f>SUM(PRP_Data!$B31:H31)</f>
        <v>14702238</v>
      </c>
      <c r="I30" s="3">
        <f>SUM(PRP_Data!$B31:I31)</f>
        <v>14708820</v>
      </c>
      <c r="J30" s="3">
        <f>SUM(PRP_Data!$B31:J31)</f>
        <v>14708820</v>
      </c>
      <c r="K30" s="3">
        <f>SUM(PRP_Data!$B31:K31)</f>
        <v>14708820</v>
      </c>
      <c r="L30" s="3">
        <f>SUM(PRP_Data!$B31:L31)</f>
        <v>14708820</v>
      </c>
      <c r="M30" s="10">
        <f>SUM(PRP_Data!$B31:M31)</f>
        <v>14708820</v>
      </c>
      <c r="N30" s="3"/>
      <c r="O30" s="3"/>
      <c r="P30" s="3"/>
      <c r="Q30" s="3"/>
      <c r="R30" s="3">
        <f>M30</f>
        <v>14708820</v>
      </c>
      <c r="S30" s="3"/>
    </row>
    <row r="31" spans="1:19">
      <c r="A31" s="8" t="str">
        <f t="shared" si="1"/>
        <v>2019Q2</v>
      </c>
      <c r="B31" s="3">
        <f>SUM(PRP_Data!$B32:B32)</f>
        <v>10723841</v>
      </c>
      <c r="C31" s="3">
        <f>SUM(PRP_Data!$B32:C32)</f>
        <v>15011464</v>
      </c>
      <c r="D31" s="3">
        <f>SUM(PRP_Data!$B32:D32)</f>
        <v>15886599</v>
      </c>
      <c r="E31" s="3">
        <f>SUM(PRP_Data!$B32:E32)</f>
        <v>15189364</v>
      </c>
      <c r="F31" s="3">
        <f>SUM(PRP_Data!$B32:F32)</f>
        <v>15262045</v>
      </c>
      <c r="G31" s="3">
        <f>SUM(PRP_Data!$B32:G32)</f>
        <v>14833629</v>
      </c>
      <c r="H31" s="3">
        <f>SUM(PRP_Data!$B32:H32)</f>
        <v>14833629</v>
      </c>
      <c r="I31" s="3">
        <f>SUM(PRP_Data!$B32:I32)</f>
        <v>14833629</v>
      </c>
      <c r="J31" s="3">
        <f>SUM(PRP_Data!$B32:J32)</f>
        <v>14833629</v>
      </c>
      <c r="K31" s="3">
        <f>SUM(PRP_Data!$B32:K32)</f>
        <v>14833629</v>
      </c>
      <c r="L31" s="10">
        <f>SUM(PRP_Data!$B32:L32)</f>
        <v>14833629</v>
      </c>
      <c r="M31" s="3"/>
      <c r="N31" s="3"/>
      <c r="O31" s="3"/>
      <c r="P31" s="3"/>
      <c r="Q31" s="3"/>
      <c r="R31" s="3">
        <f>L31</f>
        <v>14833629</v>
      </c>
      <c r="S31" s="3"/>
    </row>
    <row r="32" spans="1:19">
      <c r="A32" s="8" t="str">
        <f t="shared" si="1"/>
        <v>2019Q3</v>
      </c>
      <c r="B32" s="3">
        <f>SUM(PRP_Data!$B33:B33)</f>
        <v>17896318</v>
      </c>
      <c r="C32" s="3">
        <f>SUM(PRP_Data!$B33:C33)</f>
        <v>26872549</v>
      </c>
      <c r="D32" s="3">
        <f>SUM(PRP_Data!$B33:D33)</f>
        <v>30851172</v>
      </c>
      <c r="E32" s="3">
        <f>SUM(PRP_Data!$B33:E33)</f>
        <v>29267896</v>
      </c>
      <c r="F32" s="3">
        <f>SUM(PRP_Data!$B33:F33)</f>
        <v>29353134</v>
      </c>
      <c r="G32" s="3">
        <f>SUM(PRP_Data!$B33:G33)</f>
        <v>29450549</v>
      </c>
      <c r="H32" s="3">
        <f>SUM(PRP_Data!$B33:H33)</f>
        <v>29450549</v>
      </c>
      <c r="I32" s="3">
        <f>SUM(PRP_Data!$B33:I33)</f>
        <v>29450549</v>
      </c>
      <c r="J32" s="3">
        <f>SUM(PRP_Data!$B33:J33)</f>
        <v>29450549</v>
      </c>
      <c r="K32" s="10">
        <f>SUM(PRP_Data!$B33:K33)</f>
        <v>29450549</v>
      </c>
      <c r="L32" s="3"/>
      <c r="M32" s="3"/>
      <c r="N32" s="3"/>
      <c r="O32" s="3"/>
      <c r="P32" s="3"/>
      <c r="Q32" s="3"/>
      <c r="R32" s="3">
        <f>K32</f>
        <v>29450549</v>
      </c>
      <c r="S32" s="3"/>
    </row>
    <row r="33" spans="1:20">
      <c r="A33" s="8" t="str">
        <f t="shared" si="1"/>
        <v>2019Q4</v>
      </c>
      <c r="B33" s="3">
        <f>SUM(PRP_Data!$B34:B34)</f>
        <v>22462837</v>
      </c>
      <c r="C33" s="3">
        <f>SUM(PRP_Data!$B34:C34)</f>
        <v>42249161</v>
      </c>
      <c r="D33" s="3">
        <f>SUM(PRP_Data!$B34:D34)</f>
        <v>48436397</v>
      </c>
      <c r="E33" s="3">
        <f>SUM(PRP_Data!$B34:E34)</f>
        <v>43460534</v>
      </c>
      <c r="F33" s="3">
        <f>SUM(PRP_Data!$B34:F34)</f>
        <v>43578360</v>
      </c>
      <c r="G33" s="3">
        <f>SUM(PRP_Data!$B34:G34)</f>
        <v>43699206</v>
      </c>
      <c r="H33" s="3">
        <f>SUM(PRP_Data!$B34:H34)</f>
        <v>43699206</v>
      </c>
      <c r="I33" s="3">
        <f>SUM(PRP_Data!$B34:I34)</f>
        <v>43699206</v>
      </c>
      <c r="J33" s="10">
        <f>SUM(PRP_Data!$B34:J34)</f>
        <v>43699206</v>
      </c>
      <c r="K33" s="3"/>
      <c r="L33" s="3"/>
      <c r="M33" s="3"/>
      <c r="N33" s="3"/>
      <c r="O33" s="3"/>
      <c r="P33" s="3"/>
      <c r="Q33" s="3"/>
      <c r="R33" s="3">
        <f>J33</f>
        <v>43699206</v>
      </c>
      <c r="S33" s="3"/>
    </row>
    <row r="34" spans="1:20">
      <c r="A34" s="8" t="str">
        <f t="shared" si="1"/>
        <v>2020Q1</v>
      </c>
      <c r="B34" s="3">
        <f>SUM(PRP_Data!$B35:B35)</f>
        <v>17852637</v>
      </c>
      <c r="C34" s="3">
        <f>SUM(PRP_Data!$B35:C35)</f>
        <v>25698875</v>
      </c>
      <c r="D34" s="3">
        <f>SUM(PRP_Data!$B35:D35)</f>
        <v>24425611</v>
      </c>
      <c r="E34" s="3">
        <f>SUM(PRP_Data!$B35:E35)</f>
        <v>24461327</v>
      </c>
      <c r="F34" s="3">
        <f>SUM(PRP_Data!$B35:F35)</f>
        <v>24485909</v>
      </c>
      <c r="G34" s="3">
        <f>SUM(PRP_Data!$B35:G35)</f>
        <v>24485909</v>
      </c>
      <c r="H34" s="3">
        <f>SUM(PRP_Data!$B35:H35)</f>
        <v>24493760</v>
      </c>
      <c r="I34" s="10">
        <f>SUM(PRP_Data!$B35:I35)</f>
        <v>24493760</v>
      </c>
      <c r="J34" s="3"/>
      <c r="K34" s="3"/>
      <c r="L34" s="3"/>
      <c r="M34" s="3"/>
      <c r="N34" s="3"/>
      <c r="O34" s="3"/>
      <c r="P34" s="3"/>
      <c r="Q34" s="3"/>
      <c r="R34" s="3">
        <f>I34</f>
        <v>24493760</v>
      </c>
      <c r="S34" s="3"/>
    </row>
    <row r="35" spans="1:20">
      <c r="A35" s="8" t="str">
        <f t="shared" si="1"/>
        <v>2020Q2</v>
      </c>
      <c r="B35" s="3">
        <f>SUM(PRP_Data!$B36:B36)</f>
        <v>13786203</v>
      </c>
      <c r="C35" s="3">
        <f>SUM(PRP_Data!$B36:C36)</f>
        <v>20264722</v>
      </c>
      <c r="D35" s="3">
        <f>SUM(PRP_Data!$B36:D36)</f>
        <v>20639983</v>
      </c>
      <c r="E35" s="3">
        <f>SUM(PRP_Data!$B36:E36)</f>
        <v>20686965</v>
      </c>
      <c r="F35" s="3">
        <f>SUM(PRP_Data!$B36:F36)</f>
        <v>20718717</v>
      </c>
      <c r="G35" s="3">
        <f>SUM(PRP_Data!$B36:G36)</f>
        <v>20549804</v>
      </c>
      <c r="H35" s="10">
        <f>SUM(PRP_Data!$B36:H36)</f>
        <v>20549804</v>
      </c>
      <c r="I35" s="3"/>
      <c r="J35" s="3"/>
      <c r="K35" s="3"/>
      <c r="L35" s="3"/>
      <c r="M35" s="3"/>
      <c r="N35" s="3"/>
      <c r="O35" s="3"/>
      <c r="P35" s="3"/>
      <c r="Q35" s="3"/>
      <c r="R35" s="3">
        <f>H35</f>
        <v>20549804</v>
      </c>
      <c r="S35" s="3"/>
    </row>
    <row r="36" spans="1:20">
      <c r="A36" s="8" t="str">
        <f t="shared" si="1"/>
        <v>2020Q3</v>
      </c>
      <c r="B36" s="3">
        <f>SUM(PRP_Data!$B37:B37)</f>
        <v>21826749</v>
      </c>
      <c r="C36" s="3">
        <f>SUM(PRP_Data!$B37:C37)</f>
        <v>38702640</v>
      </c>
      <c r="D36" s="3">
        <f>SUM(PRP_Data!$B37:D37)</f>
        <v>39351165</v>
      </c>
      <c r="E36" s="3">
        <f>SUM(PRP_Data!$B37:E37)</f>
        <v>39431930</v>
      </c>
      <c r="F36" s="3">
        <f>SUM(PRP_Data!$B37:F37)</f>
        <v>39274691</v>
      </c>
      <c r="G36" s="10">
        <f>SUM(PRP_Data!$B37:G37)</f>
        <v>39274691</v>
      </c>
      <c r="H36" s="3"/>
      <c r="I36" s="3"/>
      <c r="J36" s="3"/>
      <c r="K36" s="3"/>
      <c r="L36" s="3"/>
      <c r="M36" s="3"/>
      <c r="N36" s="3"/>
      <c r="O36" s="3"/>
      <c r="P36" s="3"/>
      <c r="Q36" s="3"/>
      <c r="R36" s="3">
        <f>G36</f>
        <v>39274691</v>
      </c>
      <c r="S36" s="3"/>
    </row>
    <row r="37" spans="1:20">
      <c r="A37" s="8" t="str">
        <f t="shared" si="1"/>
        <v>2020Q4</v>
      </c>
      <c r="B37" s="3">
        <f>SUM(PRP_Data!$B38:B38)</f>
        <v>48796327</v>
      </c>
      <c r="C37" s="3">
        <f>SUM(PRP_Data!$B38:C38)</f>
        <v>85671443</v>
      </c>
      <c r="D37" s="3">
        <f>SUM(PRP_Data!$B38:D38)</f>
        <v>86829339</v>
      </c>
      <c r="E37" s="3">
        <f>SUM(PRP_Data!$B38:E38)</f>
        <v>85431777</v>
      </c>
      <c r="F37" s="10">
        <f>SUM(PRP_Data!$B38:F38)</f>
        <v>85467041</v>
      </c>
      <c r="G37" s="3"/>
      <c r="H37" s="3"/>
      <c r="I37" s="3"/>
      <c r="J37" s="3"/>
      <c r="K37" s="3"/>
      <c r="L37" s="3"/>
      <c r="M37" s="3"/>
      <c r="N37" s="3"/>
      <c r="O37" s="3"/>
      <c r="P37" s="3"/>
      <c r="Q37" s="3"/>
      <c r="R37" s="3">
        <f>F37</f>
        <v>85467041</v>
      </c>
      <c r="S37" s="3"/>
    </row>
    <row r="38" spans="1:20">
      <c r="A38" s="8" t="str">
        <f t="shared" si="1"/>
        <v>2021Q1</v>
      </c>
      <c r="B38" s="3">
        <f>SUM(PRP_Data!$B39:B39)</f>
        <v>21798634</v>
      </c>
      <c r="C38" s="3">
        <f>SUM(PRP_Data!$B39:C39)</f>
        <v>33674918</v>
      </c>
      <c r="D38" s="3">
        <f>SUM(PRP_Data!$B39:D39)</f>
        <v>35822881</v>
      </c>
      <c r="E38" s="10">
        <f>SUM(PRP_Data!$B39:E39)</f>
        <v>36171643</v>
      </c>
      <c r="F38" s="3"/>
      <c r="G38" s="3"/>
      <c r="H38" s="3"/>
      <c r="I38" s="3"/>
      <c r="J38" s="3"/>
      <c r="K38" s="3"/>
      <c r="L38" s="3"/>
      <c r="M38" s="3"/>
      <c r="N38" s="3"/>
      <c r="O38" s="3"/>
      <c r="P38" s="3"/>
      <c r="Q38" s="3"/>
      <c r="R38" s="3">
        <f>E38</f>
        <v>36171643</v>
      </c>
      <c r="S38" s="3"/>
    </row>
    <row r="39" spans="1:20">
      <c r="A39" s="8" t="str">
        <f t="shared" si="1"/>
        <v>2021Q2</v>
      </c>
      <c r="B39" s="3">
        <f>SUM(PRP_Data!$B40:B40)</f>
        <v>24876912</v>
      </c>
      <c r="C39" s="3">
        <f>SUM(PRP_Data!$B40:C40)</f>
        <v>39400788</v>
      </c>
      <c r="D39" s="10">
        <f>SUM(PRP_Data!$B40:D40)</f>
        <v>40313375</v>
      </c>
      <c r="E39" s="3"/>
      <c r="F39" s="3"/>
      <c r="G39" s="3"/>
      <c r="H39" s="3"/>
      <c r="I39" s="3"/>
      <c r="J39" s="3"/>
      <c r="K39" s="3"/>
      <c r="L39" s="3"/>
      <c r="M39" s="3"/>
      <c r="N39" s="3"/>
      <c r="O39" s="3"/>
      <c r="P39" s="3"/>
      <c r="Q39" s="3"/>
      <c r="R39" s="3">
        <f>D39</f>
        <v>40313375</v>
      </c>
      <c r="S39" s="3"/>
    </row>
    <row r="40" spans="1:20">
      <c r="A40" s="8" t="str">
        <f t="shared" si="1"/>
        <v>2021Q3</v>
      </c>
      <c r="B40" s="3">
        <f>SUM(PRP_Data!$B41:B41)</f>
        <v>31562875</v>
      </c>
      <c r="C40" s="10">
        <f>SUM(PRP_Data!$B41:C41)</f>
        <v>48991331</v>
      </c>
      <c r="D40" s="3"/>
      <c r="E40" s="3"/>
      <c r="F40" s="3"/>
      <c r="G40" s="3"/>
      <c r="H40" s="3"/>
      <c r="I40" s="3"/>
      <c r="J40" s="3"/>
      <c r="K40" s="3"/>
      <c r="L40" s="3"/>
      <c r="M40" s="3"/>
      <c r="N40" s="3"/>
      <c r="O40" s="3"/>
      <c r="P40" s="3"/>
      <c r="Q40" s="3"/>
      <c r="R40" s="3">
        <f>C40</f>
        <v>48991331</v>
      </c>
      <c r="S40" s="3"/>
    </row>
    <row r="41" spans="1:20">
      <c r="A41" s="9" t="str">
        <f t="shared" si="1"/>
        <v>2021Q4</v>
      </c>
      <c r="B41" s="10">
        <f>SUM(PRP_Data!$B42:B42)</f>
        <v>51793285</v>
      </c>
      <c r="C41" s="3"/>
      <c r="D41" s="3"/>
      <c r="E41" s="3"/>
      <c r="F41" s="3"/>
      <c r="G41" s="3"/>
      <c r="H41" s="3"/>
      <c r="I41" s="3"/>
      <c r="J41" s="3"/>
      <c r="K41" s="3"/>
      <c r="L41" s="3"/>
      <c r="M41" s="3"/>
      <c r="N41" s="3"/>
      <c r="O41" s="3"/>
      <c r="P41" s="3"/>
      <c r="Q41" s="3"/>
      <c r="R41" s="3">
        <f>B41</f>
        <v>51793285</v>
      </c>
      <c r="S41" s="3"/>
    </row>
    <row r="42" spans="1:20">
      <c r="Q42" s="1" t="s">
        <v>38</v>
      </c>
      <c r="R42" s="3">
        <f>SUM(R26:R41)</f>
        <v>518682577</v>
      </c>
      <c r="S42" s="3"/>
    </row>
    <row r="43" spans="1:20">
      <c r="R43" s="1" t="b">
        <f>PRP_Data!S43=R42</f>
        <v>1</v>
      </c>
    </row>
    <row r="44" spans="1:20">
      <c r="A44" s="17" t="s">
        <v>199</v>
      </c>
    </row>
    <row r="45" spans="1:20">
      <c r="B45" s="1" t="s">
        <v>32</v>
      </c>
    </row>
    <row r="46" spans="1:20">
      <c r="A46" s="4" t="s">
        <v>13</v>
      </c>
      <c r="B46" s="5">
        <v>0</v>
      </c>
      <c r="C46" s="5">
        <v>1</v>
      </c>
      <c r="D46" s="5">
        <v>2</v>
      </c>
      <c r="E46" s="5">
        <v>3</v>
      </c>
      <c r="F46" s="5">
        <v>4</v>
      </c>
      <c r="G46" s="5">
        <v>5</v>
      </c>
      <c r="H46" s="5">
        <v>6</v>
      </c>
      <c r="I46" s="5">
        <v>7</v>
      </c>
      <c r="J46" s="5">
        <v>8</v>
      </c>
      <c r="K46" s="5">
        <v>9</v>
      </c>
      <c r="L46" s="5">
        <v>10</v>
      </c>
      <c r="M46" s="5">
        <v>11</v>
      </c>
      <c r="N46" s="5">
        <v>12</v>
      </c>
      <c r="O46" s="5">
        <v>13</v>
      </c>
      <c r="P46" s="5">
        <v>14</v>
      </c>
      <c r="Q46" s="6">
        <v>15</v>
      </c>
    </row>
    <row r="47" spans="1:20">
      <c r="A47" s="7" t="str">
        <f t="shared" ref="A47:A62" si="2">A5</f>
        <v>2018Q1</v>
      </c>
      <c r="B47" s="3"/>
      <c r="C47" s="86">
        <f t="shared" ref="C47:Q47" si="3">IFERROR((C26-B26)/B5,"")</f>
        <v>4.1952033413511565</v>
      </c>
      <c r="D47" s="86">
        <f t="shared" si="3"/>
        <v>1.6614659133304877</v>
      </c>
      <c r="E47" s="86">
        <f t="shared" si="3"/>
        <v>0.22019183292796665</v>
      </c>
      <c r="F47" s="86">
        <f t="shared" si="3"/>
        <v>0.56274536449839951</v>
      </c>
      <c r="G47" s="86">
        <f t="shared" si="3"/>
        <v>1.4022202558120826</v>
      </c>
      <c r="H47" s="86">
        <f t="shared" si="3"/>
        <v>2.9285159833462707E-2</v>
      </c>
      <c r="I47" s="86" t="str">
        <f t="shared" si="3"/>
        <v/>
      </c>
      <c r="J47" s="86" t="str">
        <f t="shared" si="3"/>
        <v/>
      </c>
      <c r="K47" s="86" t="str">
        <f t="shared" si="3"/>
        <v/>
      </c>
      <c r="L47" s="86" t="str">
        <f t="shared" si="3"/>
        <v/>
      </c>
      <c r="M47" s="86" t="str">
        <f t="shared" si="3"/>
        <v/>
      </c>
      <c r="N47" s="86" t="str">
        <f t="shared" si="3"/>
        <v/>
      </c>
      <c r="O47" s="86" t="str">
        <f t="shared" si="3"/>
        <v/>
      </c>
      <c r="P47" s="86" t="str">
        <f t="shared" si="3"/>
        <v/>
      </c>
      <c r="Q47" s="105" t="str">
        <f t="shared" si="3"/>
        <v/>
      </c>
      <c r="S47" s="1">
        <v>1</v>
      </c>
      <c r="T47" s="21"/>
    </row>
    <row r="48" spans="1:20">
      <c r="A48" s="8" t="str">
        <f t="shared" si="2"/>
        <v>2018Q2</v>
      </c>
      <c r="B48" s="3"/>
      <c r="C48" s="86">
        <f t="shared" ref="C48:P48" si="4">IFERROR((C27-B27)/B6,"")</f>
        <v>7.6848898976124094</v>
      </c>
      <c r="D48" s="86">
        <f t="shared" si="4"/>
        <v>0.89273532556126867</v>
      </c>
      <c r="E48" s="86">
        <f t="shared" si="4"/>
        <v>1.2381791150900101</v>
      </c>
      <c r="F48" s="86">
        <f t="shared" si="4"/>
        <v>0.61525549895640241</v>
      </c>
      <c r="G48" s="86">
        <f t="shared" si="4"/>
        <v>0.85318526811324624</v>
      </c>
      <c r="H48" s="86" t="str">
        <f t="shared" si="4"/>
        <v/>
      </c>
      <c r="I48" s="86" t="str">
        <f t="shared" si="4"/>
        <v/>
      </c>
      <c r="J48" s="86" t="str">
        <f t="shared" si="4"/>
        <v/>
      </c>
      <c r="K48" s="86" t="str">
        <f t="shared" si="4"/>
        <v/>
      </c>
      <c r="L48" s="86" t="str">
        <f t="shared" si="4"/>
        <v/>
      </c>
      <c r="M48" s="86" t="str">
        <f t="shared" si="4"/>
        <v/>
      </c>
      <c r="N48" s="86" t="str">
        <f t="shared" si="4"/>
        <v/>
      </c>
      <c r="O48" s="86" t="str">
        <f t="shared" si="4"/>
        <v/>
      </c>
      <c r="P48" s="105" t="str">
        <f t="shared" si="4"/>
        <v/>
      </c>
      <c r="Q48" s="3"/>
      <c r="S48" s="1">
        <f>S47+1</f>
        <v>2</v>
      </c>
      <c r="T48" s="21"/>
    </row>
    <row r="49" spans="1:20">
      <c r="A49" s="8" t="str">
        <f t="shared" si="2"/>
        <v>2018Q3</v>
      </c>
      <c r="B49" s="3"/>
      <c r="C49" s="86">
        <f t="shared" ref="C49:O49" si="5">IFERROR((C28-B28)/B7,"")</f>
        <v>6.0191046930305196</v>
      </c>
      <c r="D49" s="86">
        <f t="shared" si="5"/>
        <v>8.7636219206931276</v>
      </c>
      <c r="E49" s="86">
        <f t="shared" si="5"/>
        <v>-2.9388879032496527</v>
      </c>
      <c r="F49" s="86">
        <f t="shared" si="5"/>
        <v>0.33415290480690685</v>
      </c>
      <c r="G49" s="86" t="str">
        <f t="shared" si="5"/>
        <v/>
      </c>
      <c r="H49" s="86" t="str">
        <f t="shared" si="5"/>
        <v/>
      </c>
      <c r="I49" s="86" t="str">
        <f t="shared" si="5"/>
        <v/>
      </c>
      <c r="J49" s="86" t="str">
        <f t="shared" si="5"/>
        <v/>
      </c>
      <c r="K49" s="86" t="str">
        <f t="shared" si="5"/>
        <v/>
      </c>
      <c r="L49" s="86" t="str">
        <f t="shared" si="5"/>
        <v/>
      </c>
      <c r="M49" s="86" t="str">
        <f t="shared" si="5"/>
        <v/>
      </c>
      <c r="N49" s="86" t="str">
        <f t="shared" si="5"/>
        <v/>
      </c>
      <c r="O49" s="105" t="str">
        <f t="shared" si="5"/>
        <v/>
      </c>
      <c r="P49" s="3"/>
      <c r="Q49" s="3"/>
      <c r="S49" s="1">
        <f t="shared" ref="S49:S63" si="6">S48+1</f>
        <v>3</v>
      </c>
      <c r="T49" s="21"/>
    </row>
    <row r="50" spans="1:20">
      <c r="A50" s="8" t="str">
        <f t="shared" si="2"/>
        <v>2018Q4</v>
      </c>
      <c r="B50" s="3"/>
      <c r="C50" s="86">
        <f t="shared" ref="C50:N50" si="7">IFERROR((C29-B29)/B8,"")</f>
        <v>8.6287782166216083</v>
      </c>
      <c r="D50" s="86">
        <f t="shared" si="7"/>
        <v>22.003360665670314</v>
      </c>
      <c r="E50" s="86">
        <f t="shared" si="7"/>
        <v>-30.06390380761523</v>
      </c>
      <c r="F50" s="86">
        <f t="shared" si="7"/>
        <v>0.92284720859153746</v>
      </c>
      <c r="G50" s="86">
        <f t="shared" si="7"/>
        <v>1.5826092724016714</v>
      </c>
      <c r="H50" s="86">
        <f t="shared" si="7"/>
        <v>7.6177115300306886</v>
      </c>
      <c r="I50" s="86" t="str">
        <f t="shared" si="7"/>
        <v/>
      </c>
      <c r="J50" s="86" t="str">
        <f t="shared" si="7"/>
        <v/>
      </c>
      <c r="K50" s="86" t="str">
        <f t="shared" si="7"/>
        <v/>
      </c>
      <c r="L50" s="86" t="str">
        <f t="shared" si="7"/>
        <v/>
      </c>
      <c r="M50" s="86" t="str">
        <f t="shared" si="7"/>
        <v/>
      </c>
      <c r="N50" s="105" t="str">
        <f t="shared" si="7"/>
        <v/>
      </c>
      <c r="O50" s="3"/>
      <c r="P50" s="3"/>
      <c r="Q50" s="3"/>
      <c r="S50" s="1">
        <f t="shared" si="6"/>
        <v>4</v>
      </c>
      <c r="T50" s="21"/>
    </row>
    <row r="51" spans="1:20">
      <c r="A51" s="8" t="str">
        <f t="shared" si="2"/>
        <v>2019Q1</v>
      </c>
      <c r="B51" s="3"/>
      <c r="C51" s="86">
        <f t="shared" ref="C51:M51" si="8">IFERROR((C30-B30)/B9,"")</f>
        <v>6.8226098388793917</v>
      </c>
      <c r="D51" s="86">
        <f t="shared" si="8"/>
        <v>0.63136142690077091</v>
      </c>
      <c r="E51" s="86">
        <f t="shared" si="8"/>
        <v>1.2830424682828043</v>
      </c>
      <c r="F51" s="86">
        <f t="shared" si="8"/>
        <v>0.62232741438666428</v>
      </c>
      <c r="G51" s="86">
        <f t="shared" si="8"/>
        <v>-2.8545611227379046</v>
      </c>
      <c r="H51" s="86" t="str">
        <f t="shared" si="8"/>
        <v/>
      </c>
      <c r="I51" s="86" t="str">
        <f t="shared" si="8"/>
        <v/>
      </c>
      <c r="J51" s="86" t="str">
        <f t="shared" si="8"/>
        <v/>
      </c>
      <c r="K51" s="86" t="str">
        <f t="shared" si="8"/>
        <v/>
      </c>
      <c r="L51" s="86" t="str">
        <f t="shared" si="8"/>
        <v/>
      </c>
      <c r="M51" s="105" t="str">
        <f t="shared" si="8"/>
        <v/>
      </c>
      <c r="N51" s="3"/>
      <c r="O51" s="3"/>
      <c r="P51" s="3"/>
      <c r="Q51" s="3"/>
      <c r="S51" s="1">
        <f t="shared" si="6"/>
        <v>5</v>
      </c>
      <c r="T51" s="21"/>
    </row>
    <row r="52" spans="1:20">
      <c r="A52" s="8" t="str">
        <f t="shared" si="2"/>
        <v>2019Q2</v>
      </c>
      <c r="B52" s="3"/>
      <c r="C52" s="86">
        <f t="shared" ref="C52:L52" si="9">IFERROR((C31-B31)/B10,"")</f>
        <v>10.776658740970488</v>
      </c>
      <c r="D52" s="86">
        <f t="shared" si="9"/>
        <v>8.4492063798563368</v>
      </c>
      <c r="E52" s="86">
        <f t="shared" si="9"/>
        <v>-11.062832209440698</v>
      </c>
      <c r="F52" s="86">
        <f t="shared" si="9"/>
        <v>3.6077136900625435</v>
      </c>
      <c r="G52" s="86">
        <f t="shared" si="9"/>
        <v>-4.8893098843910847</v>
      </c>
      <c r="H52" s="86" t="str">
        <f t="shared" si="9"/>
        <v/>
      </c>
      <c r="I52" s="86" t="str">
        <f t="shared" si="9"/>
        <v/>
      </c>
      <c r="J52" s="86" t="str">
        <f t="shared" si="9"/>
        <v/>
      </c>
      <c r="K52" s="86" t="str">
        <f t="shared" si="9"/>
        <v/>
      </c>
      <c r="L52" s="105" t="str">
        <f t="shared" si="9"/>
        <v/>
      </c>
      <c r="M52" s="3"/>
      <c r="N52" s="3"/>
      <c r="O52" s="3"/>
      <c r="P52" s="3"/>
      <c r="Q52" s="3"/>
      <c r="S52" s="1">
        <f t="shared" si="6"/>
        <v>6</v>
      </c>
      <c r="T52" s="21"/>
    </row>
    <row r="53" spans="1:20">
      <c r="A53" s="8" t="str">
        <f t="shared" si="2"/>
        <v>2019Q3</v>
      </c>
      <c r="B53" s="3"/>
      <c r="C53" s="86">
        <f t="shared" ref="C53:K53" si="10">IFERROR((C32-B32)/B11,"")</f>
        <v>6.7653488293217867</v>
      </c>
      <c r="D53" s="86">
        <f t="shared" si="10"/>
        <v>10.264156151724743</v>
      </c>
      <c r="E53" s="86">
        <f t="shared" si="10"/>
        <v>-19.130470505787681</v>
      </c>
      <c r="F53" s="86">
        <f t="shared" si="10"/>
        <v>0.45919956039930399</v>
      </c>
      <c r="G53" s="86">
        <f t="shared" si="10"/>
        <v>1.0536363243056157</v>
      </c>
      <c r="H53" s="86">
        <f t="shared" si="10"/>
        <v>0</v>
      </c>
      <c r="I53" s="86" t="str">
        <f t="shared" si="10"/>
        <v/>
      </c>
      <c r="J53" s="86" t="str">
        <f t="shared" si="10"/>
        <v/>
      </c>
      <c r="K53" s="105" t="str">
        <f t="shared" si="10"/>
        <v/>
      </c>
      <c r="L53" s="3"/>
      <c r="M53" s="3"/>
      <c r="N53" s="3"/>
      <c r="O53" s="3"/>
      <c r="P53" s="3"/>
      <c r="Q53" s="3"/>
      <c r="S53" s="1">
        <f t="shared" si="6"/>
        <v>7</v>
      </c>
      <c r="T53" s="21"/>
    </row>
    <row r="54" spans="1:20">
      <c r="A54" s="8" t="str">
        <f t="shared" si="2"/>
        <v>2019Q4</v>
      </c>
      <c r="B54" s="3"/>
      <c r="C54" s="86">
        <f t="shared" ref="C54:J54" si="11">IFERROR((C33-B33)/B12,"")</f>
        <v>13.586858057906287</v>
      </c>
      <c r="D54" s="86">
        <f t="shared" si="11"/>
        <v>14.59680661325482</v>
      </c>
      <c r="E54" s="86">
        <f t="shared" si="11"/>
        <v>24.613976335107541</v>
      </c>
      <c r="F54" s="86">
        <f t="shared" si="11"/>
        <v>13.051174124944616</v>
      </c>
      <c r="G54" s="86">
        <f t="shared" si="11"/>
        <v>1.0040629128343179</v>
      </c>
      <c r="H54" s="86" t="str">
        <f t="shared" si="11"/>
        <v/>
      </c>
      <c r="I54" s="86" t="str">
        <f t="shared" si="11"/>
        <v/>
      </c>
      <c r="J54" s="105" t="str">
        <f t="shared" si="11"/>
        <v/>
      </c>
      <c r="K54" s="3"/>
      <c r="L54" s="3"/>
      <c r="M54" s="3"/>
      <c r="N54" s="3"/>
      <c r="O54" s="3"/>
      <c r="P54" s="3"/>
      <c r="Q54" s="3"/>
      <c r="S54" s="1">
        <f t="shared" si="6"/>
        <v>8</v>
      </c>
      <c r="T54" s="21"/>
    </row>
    <row r="55" spans="1:20">
      <c r="A55" s="8" t="str">
        <f t="shared" si="2"/>
        <v>2020Q1</v>
      </c>
      <c r="B55" s="3"/>
      <c r="C55" s="86">
        <f t="shared" ref="C55:I55" si="12">IFERROR((C34-B34)/B13,"")</f>
        <v>16.274112791155911</v>
      </c>
      <c r="D55" s="86">
        <f t="shared" si="12"/>
        <v>-5.1838142193524224</v>
      </c>
      <c r="E55" s="86">
        <f t="shared" si="12"/>
        <v>0.13287597845173962</v>
      </c>
      <c r="F55" s="86">
        <f t="shared" si="12"/>
        <v>0.24930528792519421</v>
      </c>
      <c r="G55" s="86">
        <f t="shared" si="12"/>
        <v>0</v>
      </c>
      <c r="H55" s="86" t="str">
        <f t="shared" si="12"/>
        <v/>
      </c>
      <c r="I55" s="105" t="str">
        <f t="shared" si="12"/>
        <v/>
      </c>
      <c r="J55" s="3"/>
      <c r="K55" s="3"/>
      <c r="L55" s="3"/>
      <c r="M55" s="3"/>
      <c r="N55" s="3"/>
      <c r="O55" s="3"/>
      <c r="P55" s="3"/>
      <c r="Q55" s="3"/>
      <c r="S55" s="1">
        <f t="shared" si="6"/>
        <v>9</v>
      </c>
      <c r="T55" s="21"/>
    </row>
    <row r="56" spans="1:20">
      <c r="A56" s="8" t="str">
        <f t="shared" si="2"/>
        <v>2020Q2</v>
      </c>
      <c r="B56" s="3"/>
      <c r="C56" s="86">
        <f t="shared" ref="C56:H56" si="13">IFERROR((C35-B35)/B14,"")</f>
        <v>7.1856916589210567</v>
      </c>
      <c r="D56" s="86">
        <f t="shared" si="13"/>
        <v>1.3138424695663133</v>
      </c>
      <c r="E56" s="86">
        <f t="shared" si="13"/>
        <v>0.1769980183696381</v>
      </c>
      <c r="F56" s="86">
        <f t="shared" si="13"/>
        <v>0.14421059324728175</v>
      </c>
      <c r="G56" s="86">
        <f t="shared" si="13"/>
        <v>19.579575750550596</v>
      </c>
      <c r="H56" s="105" t="str">
        <f t="shared" si="13"/>
        <v/>
      </c>
      <c r="I56" s="3"/>
      <c r="J56" s="3"/>
      <c r="K56" s="3"/>
      <c r="L56" s="3"/>
      <c r="M56" s="3"/>
      <c r="N56" s="3"/>
      <c r="O56" s="3"/>
      <c r="P56" s="3"/>
      <c r="Q56" s="3"/>
      <c r="S56" s="1">
        <f t="shared" si="6"/>
        <v>10</v>
      </c>
      <c r="T56" s="21"/>
    </row>
    <row r="57" spans="1:20">
      <c r="A57" s="8" t="str">
        <f t="shared" si="2"/>
        <v>2020Q3</v>
      </c>
      <c r="B57" s="3"/>
      <c r="C57" s="86">
        <f t="shared" ref="C57:G57" si="14">IFERROR((C36-B36)/B15,"")</f>
        <v>116.1947355375315</v>
      </c>
      <c r="D57" s="86">
        <f t="shared" si="14"/>
        <v>3.2190774484644824</v>
      </c>
      <c r="E57" s="86">
        <f t="shared" si="14"/>
        <v>0.46950117135499325</v>
      </c>
      <c r="F57" s="86">
        <f t="shared" si="14"/>
        <v>0.68364782608695651</v>
      </c>
      <c r="G57" s="105" t="str">
        <f t="shared" si="14"/>
        <v/>
      </c>
      <c r="H57" s="3"/>
      <c r="I57" s="3"/>
      <c r="J57" s="3"/>
      <c r="K57" s="3"/>
      <c r="L57" s="3"/>
      <c r="M57" s="3"/>
      <c r="N57" s="3"/>
      <c r="O57" s="3"/>
      <c r="P57" s="3"/>
      <c r="Q57" s="3"/>
      <c r="S57" s="1">
        <f t="shared" si="6"/>
        <v>11</v>
      </c>
      <c r="T57" s="21"/>
    </row>
    <row r="58" spans="1:20">
      <c r="A58" s="8" t="str">
        <f t="shared" si="2"/>
        <v>2020Q4</v>
      </c>
      <c r="B58" s="3"/>
      <c r="C58" s="86">
        <f t="shared" ref="C58:F58" si="15">IFERROR((C37-B37)/B16,"")</f>
        <v>25.280616358341241</v>
      </c>
      <c r="D58" s="86">
        <f t="shared" si="15"/>
        <v>3.8396614958118067</v>
      </c>
      <c r="E58" s="86">
        <f t="shared" si="15"/>
        <v>5.7658528132812954</v>
      </c>
      <c r="F58" s="105">
        <f t="shared" si="15"/>
        <v>0.4950584007187781</v>
      </c>
      <c r="G58" s="3"/>
      <c r="H58" s="3"/>
      <c r="I58" s="3"/>
      <c r="J58" s="3"/>
      <c r="K58" s="3"/>
      <c r="L58" s="3"/>
      <c r="M58" s="3"/>
      <c r="N58" s="3"/>
      <c r="O58" s="3"/>
      <c r="P58" s="3"/>
      <c r="Q58" s="3"/>
      <c r="S58" s="1">
        <f t="shared" si="6"/>
        <v>12</v>
      </c>
      <c r="T58" s="21"/>
    </row>
    <row r="59" spans="1:20">
      <c r="A59" s="8" t="str">
        <f t="shared" si="2"/>
        <v>2021Q1</v>
      </c>
      <c r="B59" s="3"/>
      <c r="C59" s="86">
        <f t="shared" ref="C59:E59" si="16">IFERROR((C38-B38)/B17,"")</f>
        <v>7.5704816919328746</v>
      </c>
      <c r="D59" s="86">
        <f t="shared" si="16"/>
        <v>6.8721181717547237</v>
      </c>
      <c r="E59" s="105">
        <f t="shared" si="16"/>
        <v>1.3582026777577867</v>
      </c>
      <c r="F59" s="3"/>
      <c r="G59" s="3"/>
      <c r="H59" s="3"/>
      <c r="I59" s="3"/>
      <c r="J59" s="3"/>
      <c r="K59" s="3"/>
      <c r="L59" s="3"/>
      <c r="M59" s="3"/>
      <c r="N59" s="3"/>
      <c r="O59" s="3"/>
      <c r="P59" s="3"/>
      <c r="Q59" s="3"/>
      <c r="S59" s="1">
        <f t="shared" si="6"/>
        <v>13</v>
      </c>
      <c r="T59" s="21"/>
    </row>
    <row r="60" spans="1:20">
      <c r="A60" s="8" t="str">
        <f t="shared" si="2"/>
        <v>2021Q2</v>
      </c>
      <c r="B60" s="3"/>
      <c r="C60" s="86">
        <f t="shared" ref="C60:D60" si="17">IFERROR((C39-B39)/B18,"")</f>
        <v>11.762299741978746</v>
      </c>
      <c r="D60" s="105">
        <f t="shared" si="17"/>
        <v>2.5616980544179113</v>
      </c>
      <c r="E60" s="3"/>
      <c r="F60" s="3"/>
      <c r="G60" s="3"/>
      <c r="H60" s="3"/>
      <c r="I60" s="3"/>
      <c r="J60" s="3"/>
      <c r="K60" s="3"/>
      <c r="L60" s="3"/>
      <c r="M60" s="3"/>
      <c r="N60" s="3"/>
      <c r="O60" s="3"/>
      <c r="P60" s="3"/>
      <c r="Q60" s="3"/>
      <c r="S60" s="1">
        <f t="shared" si="6"/>
        <v>14</v>
      </c>
      <c r="T60" s="21"/>
    </row>
    <row r="61" spans="1:20">
      <c r="A61" s="8" t="str">
        <f t="shared" si="2"/>
        <v>2021Q3</v>
      </c>
      <c r="B61" s="3"/>
      <c r="C61" s="105">
        <f>IFERROR((C40-B40)/B19,"")</f>
        <v>10.73774537891026</v>
      </c>
      <c r="D61" s="3"/>
      <c r="E61" s="3"/>
      <c r="F61" s="3"/>
      <c r="G61" s="3"/>
      <c r="H61" s="3"/>
      <c r="I61" s="3"/>
      <c r="J61" s="3"/>
      <c r="K61" s="3"/>
      <c r="L61" s="3"/>
      <c r="M61" s="3"/>
      <c r="N61" s="3"/>
      <c r="O61" s="3"/>
      <c r="P61" s="3"/>
      <c r="Q61" s="3"/>
      <c r="S61" s="1">
        <f t="shared" si="6"/>
        <v>15</v>
      </c>
      <c r="T61" s="21"/>
    </row>
    <row r="62" spans="1:20">
      <c r="A62" s="9" t="str">
        <f t="shared" si="2"/>
        <v>2021Q4</v>
      </c>
      <c r="B62" s="10"/>
      <c r="C62" s="3"/>
      <c r="D62" s="3"/>
      <c r="E62" s="3"/>
      <c r="F62" s="3"/>
      <c r="G62" s="3"/>
      <c r="H62" s="3"/>
      <c r="I62" s="3"/>
      <c r="J62" s="3"/>
      <c r="K62" s="3"/>
      <c r="L62" s="3"/>
      <c r="M62" s="3"/>
      <c r="N62" s="3"/>
      <c r="O62" s="3"/>
      <c r="P62" s="3"/>
      <c r="Q62" s="3"/>
      <c r="S62" s="1">
        <f t="shared" si="6"/>
        <v>16</v>
      </c>
      <c r="T62" s="21"/>
    </row>
    <row r="63" spans="1:20">
      <c r="A63" s="1" t="s">
        <v>46</v>
      </c>
      <c r="C63" s="1" t="str">
        <f>B46&amp;":"&amp;C46</f>
        <v>0:1</v>
      </c>
      <c r="D63" s="1" t="str">
        <f t="shared" ref="D63:Q63" si="18">C46&amp;":"&amp;D46</f>
        <v>1:2</v>
      </c>
      <c r="E63" s="1" t="str">
        <f t="shared" si="18"/>
        <v>2:3</v>
      </c>
      <c r="F63" s="1" t="str">
        <f t="shared" si="18"/>
        <v>3:4</v>
      </c>
      <c r="G63" s="1" t="str">
        <f t="shared" si="18"/>
        <v>4:5</v>
      </c>
      <c r="H63" s="1" t="str">
        <f t="shared" si="18"/>
        <v>5:6</v>
      </c>
      <c r="I63" s="1" t="str">
        <f t="shared" si="18"/>
        <v>6:7</v>
      </c>
      <c r="J63" s="1" t="str">
        <f t="shared" si="18"/>
        <v>7:8</v>
      </c>
      <c r="K63" s="1" t="str">
        <f t="shared" si="18"/>
        <v>8:9</v>
      </c>
      <c r="L63" s="1" t="str">
        <f t="shared" si="18"/>
        <v>9:10</v>
      </c>
      <c r="M63" s="1" t="str">
        <f t="shared" si="18"/>
        <v>10:11</v>
      </c>
      <c r="N63" s="1" t="str">
        <f t="shared" si="18"/>
        <v>11:12</v>
      </c>
      <c r="O63" s="1" t="str">
        <f t="shared" si="18"/>
        <v>12:13</v>
      </c>
      <c r="P63" s="1" t="str">
        <f t="shared" si="18"/>
        <v>13:14</v>
      </c>
      <c r="Q63" s="1" t="str">
        <f t="shared" si="18"/>
        <v>14:15</v>
      </c>
      <c r="S63" s="1">
        <f t="shared" si="6"/>
        <v>17</v>
      </c>
      <c r="T63" s="21"/>
    </row>
    <row r="64" spans="1:20">
      <c r="A64" s="1" t="s">
        <v>48</v>
      </c>
      <c r="C64" s="40">
        <f>AVERAGE(C47:C61)</f>
        <v>17.299008984964349</v>
      </c>
      <c r="D64" s="40">
        <f t="shared" ref="D64:Q64" si="19">AVERAGE(D47:D61)</f>
        <v>5.7060927012610492</v>
      </c>
      <c r="E64" s="40">
        <f t="shared" si="19"/>
        <v>-2.1490210781130377</v>
      </c>
      <c r="F64" s="40">
        <f t="shared" si="19"/>
        <v>1.8123031562187155</v>
      </c>
      <c r="G64" s="40">
        <f t="shared" si="19"/>
        <v>1.9701576418765043</v>
      </c>
      <c r="H64" s="40">
        <f t="shared" si="19"/>
        <v>2.5489988966213839</v>
      </c>
      <c r="I64" s="40" t="e">
        <f t="shared" si="19"/>
        <v>#DIV/0!</v>
      </c>
      <c r="J64" s="40" t="e">
        <f t="shared" si="19"/>
        <v>#DIV/0!</v>
      </c>
      <c r="K64" s="40" t="e">
        <f t="shared" si="19"/>
        <v>#DIV/0!</v>
      </c>
      <c r="L64" s="40" t="e">
        <f t="shared" si="19"/>
        <v>#DIV/0!</v>
      </c>
      <c r="M64" s="40" t="e">
        <f t="shared" si="19"/>
        <v>#DIV/0!</v>
      </c>
      <c r="N64" s="40" t="e">
        <f t="shared" si="19"/>
        <v>#DIV/0!</v>
      </c>
      <c r="O64" s="40" t="e">
        <f t="shared" si="19"/>
        <v>#DIV/0!</v>
      </c>
      <c r="P64" s="40" t="e">
        <f t="shared" si="19"/>
        <v>#DIV/0!</v>
      </c>
      <c r="Q64" s="40" t="e">
        <f t="shared" si="19"/>
        <v>#DIV/0!</v>
      </c>
      <c r="R64" s="3"/>
      <c r="T64" s="21"/>
    </row>
    <row r="65" spans="1:20">
      <c r="A65" s="1" t="s">
        <v>49</v>
      </c>
      <c r="C65" s="40">
        <f>IFERROR((SUM(C$26:C40)-SUM(B$26:B40))/SUM(B$5:B19),1)</f>
        <v>11.903728295301796</v>
      </c>
      <c r="D65" s="40">
        <f>IFERROR((SUM(D$26:D39)-SUM(C$26:C39))/SUM(C$5:C18),1)</f>
        <v>5.5677638900356703</v>
      </c>
      <c r="E65" s="40">
        <f>IFERROR((SUM(E$26:E38)-SUM(D$26:D38))/SUM(D$5:D17),1)</f>
        <v>-7.0806219525640248</v>
      </c>
      <c r="F65" s="40">
        <f>IFERROR((SUM(F$26:F37)-SUM(E$26:E37))/SUM(E$5:E16),1)</f>
        <v>0.57138481814904984</v>
      </c>
      <c r="G65" s="40">
        <f>IFERROR((SUM(G$26:G36)-SUM(F$26:F36))/SUM(F$5:F15),1)</f>
        <v>-3.7687290053344764</v>
      </c>
      <c r="H65" s="40">
        <f>IFERROR((SUM(H$26:H35)-SUM(G$26:G35))/SUM(G$5:G14),1)</f>
        <v>1.2482102662176113</v>
      </c>
      <c r="I65" s="40">
        <f>IFERROR((SUM(I$26:I34)-SUM(H$26:H34))/SUM(H$5:H13),1)</f>
        <v>1</v>
      </c>
      <c r="J65" s="40">
        <f>IFERROR((SUM(J$26:J33)-SUM(I$26:I33))/SUM(I$5:I12),1)</f>
        <v>1</v>
      </c>
      <c r="K65" s="40">
        <f>IFERROR((SUM(K$26:K32)-SUM(J$26:J32))/SUM(J$5:J11),1)</f>
        <v>1</v>
      </c>
      <c r="L65" s="40">
        <f>IFERROR((SUM(L$26:L31)-SUM(K$26:K31))/SUM(K$5:K10),1)</f>
        <v>1</v>
      </c>
      <c r="M65" s="40">
        <f>IFERROR((SUM(M$26:M30)-SUM(L$26:L30))/SUM(L$5:L9),1)</f>
        <v>1</v>
      </c>
      <c r="N65" s="40">
        <f>IFERROR((SUM(N$26:N29)-SUM(M$26:M29))/SUM(M$5:M8),1)</f>
        <v>1</v>
      </c>
      <c r="O65" s="40">
        <f>IFERROR((SUM(O$26:O28)-SUM(N$26:N28))/SUM(N$5:N7),1)</f>
        <v>1</v>
      </c>
      <c r="P65" s="40">
        <f>IFERROR((SUM(P$26:P27)-SUM(O$26:O27))/SUM(O$5:O6),1)</f>
        <v>1</v>
      </c>
      <c r="Q65" s="40">
        <f>IFERROR((SUM(Q$26:Q26)-SUM(P$26:P26))/SUM(P$5:P5),1)</f>
        <v>1</v>
      </c>
      <c r="R65" s="3"/>
      <c r="T65" s="21"/>
    </row>
    <row r="66" spans="1:20">
      <c r="A66" s="1" t="s">
        <v>50</v>
      </c>
      <c r="C66" s="40">
        <f>IFERROR((SUM(C37:C40)-SUM(B37:B40))/SUM(B16:B19),1)</f>
        <v>13.712815605312102</v>
      </c>
      <c r="D66" s="40">
        <f>IFERROR((SUM(D36:D39)-SUM(C36:C39))/SUM(C15:C18),1)</f>
        <v>4.1533080736966967</v>
      </c>
      <c r="E66" s="40">
        <f>IFERROR((SUM(E35:E38)-SUM(D35:D38))/SUM(D14:D17),1)</f>
        <v>-2.0383727595234777</v>
      </c>
      <c r="F66" s="40">
        <f>IFERROR((SUM(F34:F37)-SUM(E34:E37))/SUM(E13:E16),1)</f>
        <v>-0.41022548308876833</v>
      </c>
      <c r="G66" s="40">
        <f>IFERROR((SUM(G33:G36)-SUM(F33:F36))/SUM(F12:F15),1)</f>
        <v>-0.34213335990661392</v>
      </c>
      <c r="H66" s="40">
        <f>IFERROR((SUM(H32:H35)-SUM(G32:G35))/SUM(G11:G14),1)</f>
        <v>0.65359640359640359</v>
      </c>
      <c r="I66" s="40">
        <f>IFERROR((SUM(I31:I34)-SUM(H31:H34))/SUM(H10:H13),1)</f>
        <v>1</v>
      </c>
      <c r="J66" s="40">
        <f>IFERROR((SUM(J30:J33)-SUM(I30:I33))/SUM(I9:I12),1)</f>
        <v>1</v>
      </c>
      <c r="K66" s="40">
        <f>IFERROR((SUM(K29:K32)-SUM(J29:J32))/SUM(J8:J11),1)</f>
        <v>1</v>
      </c>
      <c r="L66" s="40">
        <f>IFERROR((SUM(L28:L31)-SUM(K28:K31))/SUM(K7:K10),1)</f>
        <v>1</v>
      </c>
      <c r="M66" s="40">
        <f>IFERROR((SUM(M27:M30)-SUM(L27:L30))/SUM(L6:L9),1)</f>
        <v>1</v>
      </c>
      <c r="N66" s="40">
        <f>IFERROR((SUM(N26:N29)-SUM(M26:M29))/SUM(M5:M8),1)</f>
        <v>1</v>
      </c>
      <c r="O66" s="40"/>
      <c r="P66" s="40"/>
      <c r="Q66" s="40"/>
      <c r="R66" s="3"/>
      <c r="T66" s="21"/>
    </row>
    <row r="67" spans="1:20">
      <c r="A67" s="1" t="s">
        <v>51</v>
      </c>
      <c r="C67" s="40">
        <f>IFERROR((SUM(C33:C40)-SUM(B33:B40))/SUM(B12:B19),1)</f>
        <v>14.845889912153927</v>
      </c>
      <c r="D67" s="40">
        <f>IFERROR((SUM(D32:D39)-SUM(C32:C39))/SUM(C11:C18),1)</f>
        <v>5.621163911328086</v>
      </c>
      <c r="E67" s="40">
        <f>IFERROR((SUM(E31:E38)-SUM(D31:D38))/SUM(D10:D17),1)</f>
        <v>-12.256444571566208</v>
      </c>
      <c r="F67" s="40">
        <f>IFERROR((SUM(F30:F37)-SUM(E30:E37))/SUM(E9:E16),1)</f>
        <v>0.57669068435630289</v>
      </c>
      <c r="G67" s="40">
        <f>IFERROR((SUM(G29:G36)-SUM(F29:F36))/SUM(F8:F15),1)</f>
        <v>-1.2065377870040623</v>
      </c>
      <c r="H67" s="40">
        <f>IFERROR((SUM(H28:H35)-SUM(G28:G35))/SUM(G7:G14),1)</f>
        <v>3.6481839024978884</v>
      </c>
      <c r="I67" s="40">
        <f>IFERROR((SUM(I27:I34)-SUM(H27:H34))/SUM(H6:H13),1)</f>
        <v>1</v>
      </c>
      <c r="J67" s="40">
        <f>IFERROR((SUM(J26:J33)-SUM(I26:I33))/SUM(I5:I12),1)</f>
        <v>1</v>
      </c>
      <c r="K67" s="40"/>
      <c r="L67" s="40"/>
      <c r="M67" s="40"/>
      <c r="N67" s="40"/>
      <c r="O67" s="40"/>
      <c r="P67" s="40"/>
      <c r="Q67" s="40"/>
      <c r="R67" s="3"/>
      <c r="T67" s="21"/>
    </row>
    <row r="68" spans="1:20">
      <c r="A68" s="1" t="s">
        <v>142</v>
      </c>
      <c r="C68" s="40">
        <f>(SUMPRODUCT(--(RIGHT($A$26:$A40,1)="4"),C$26:C40)-SUMPRODUCT(--(RIGHT($A$26:$A40,1)="4"),B$26:B40))/SUMPRODUCT(--(RIGHT($A$5:$A19,1)="4"),B$5:B19)</f>
        <v>15.111929622345185</v>
      </c>
      <c r="D68" s="40">
        <f>(SUMPRODUCT(--(RIGHT($A$26:$A39,1)="4"),D$26:D39)-SUMPRODUCT(--(RIGHT($A$26:$A39,1)="4"),C$26:C39))/SUMPRODUCT(--(RIGHT($A$5:$A18,1)="4"),C$5:C18)</f>
        <v>11.8565064770973</v>
      </c>
      <c r="E68" s="40">
        <f>(SUMPRODUCT(--(RIGHT($A$26:$A38,1)="4"),E$26:E38)-SUMPRODUCT(--(RIGHT($A$26:$A38,1)="4"),D$26:D38))/SUMPRODUCT(--(RIGHT($A$5:$A17,1)="4"),D$5:D17)</f>
        <v>21.583917502034449</v>
      </c>
      <c r="F68" s="40">
        <f>(SUMPRODUCT(--(RIGHT($A$26:$A37,1)="4"),F$26:F37)-SUMPRODUCT(--(RIGHT($A$26:$A37,1)="4"),E$26:E37))/SUMPRODUCT(--(RIGHT($A$5:$A16,1)="4"),E$5:E16)</f>
        <v>1.4441505152190837</v>
      </c>
      <c r="G68" s="40">
        <f>(SUMPRODUCT(--(RIGHT($A$26:$A36,1)="4"),G$26:G36)-SUMPRODUCT(--(RIGHT($A$26:$A36,1)="4"),F$26:F36))/SUMPRODUCT(--(RIGHT($A$5:$A15,1)="4"),F$5:F15)</f>
        <v>1.1620950793535763</v>
      </c>
      <c r="H68" s="40">
        <f>(SUMPRODUCT(--(RIGHT($A$26:$A35,1)="4"),H$26:H35)-SUMPRODUCT(--(RIGHT($A$26:$A35,1)="4"),G$26:G35))/SUMPRODUCT(--(RIGHT($A$5:$A14,1)="4"),G$5:G14)</f>
        <v>7.6177115300306886</v>
      </c>
      <c r="I68" s="40" t="e">
        <f>(SUMPRODUCT(--(RIGHT($A$26:$A34,1)="4"),I$26:I34)-SUMPRODUCT(--(RIGHT($A$26:$A34,1)="4"),H$26:H34))/SUMPRODUCT(--(RIGHT($A$5:$A13,1)="4"),H$5:H13)</f>
        <v>#DIV/0!</v>
      </c>
      <c r="J68" s="40" t="e">
        <f>(SUMPRODUCT(--(RIGHT($A$26:$A33,1)="4"),J$26:J33)-SUMPRODUCT(--(RIGHT($A$26:$A33,1)="4"),I$26:I33))/SUMPRODUCT(--(RIGHT($A$5:$A12,1)="4"),I$5:I12)</f>
        <v>#DIV/0!</v>
      </c>
      <c r="K68" s="40" t="e">
        <f>(SUMPRODUCT(--(RIGHT($A$26:$A32,1)="4"),K$26:K32)-SUMPRODUCT(--(RIGHT($A$26:$A32,1)="4"),J$26:J32))/SUMPRODUCT(--(RIGHT($A$5:$A11,1)="4"),J$5:J11)</f>
        <v>#DIV/0!</v>
      </c>
      <c r="L68" s="40" t="e">
        <f>(SUMPRODUCT(--(RIGHT($A$26:$A31,1)="4"),L$26:L31)-SUMPRODUCT(--(RIGHT($A$26:$A31,1)="4"),K$26:K31))/SUMPRODUCT(--(RIGHT($A$5:$A10,1)="4"),K$5:K10)</f>
        <v>#DIV/0!</v>
      </c>
      <c r="M68" s="40" t="e">
        <f>(SUMPRODUCT(--(RIGHT($A$26:$A30,1)="4"),M$26:M30)-SUMPRODUCT(--(RIGHT($A$26:$A30,1)="4"),L$26:L30))/SUMPRODUCT(--(RIGHT($A$5:$A9,1)="4"),L$5:L9)</f>
        <v>#DIV/0!</v>
      </c>
      <c r="N68" s="40" t="e">
        <f>(SUMPRODUCT(--(RIGHT($A$26:$A29,1)="4"),N$26:N29)-SUMPRODUCT(--(RIGHT($A$26:$A29,1)="4"),M$26:M29))/SUMPRODUCT(--(RIGHT($A$5:$A8,1)="4"),M$5:M8)</f>
        <v>#DIV/0!</v>
      </c>
      <c r="O68" s="40"/>
      <c r="P68" s="40"/>
      <c r="Q68" s="40"/>
      <c r="R68" s="3"/>
      <c r="T68" s="21"/>
    </row>
    <row r="69" spans="1:20">
      <c r="A69" s="1" t="s">
        <v>52</v>
      </c>
      <c r="C69" s="40">
        <f>TREND(C$47:C61,$S$47:$S61,$S62)</f>
        <v>30.872428921655597</v>
      </c>
      <c r="D69" s="40">
        <f>TREND(D$47:D60,$S$47:$S60,$S61)</f>
        <v>3.5387838552465984</v>
      </c>
      <c r="E69" s="40">
        <f>TREND(E$47:E59,$S$47:$S59,$S60)</f>
        <v>4.2817162642406021</v>
      </c>
      <c r="F69" s="40">
        <f>TREND(F$47:F58,$S$47:$S58,$S59)</f>
        <v>2.4784780325905493</v>
      </c>
      <c r="G69" s="40" t="e">
        <f t="array" ref="G69">TREND(IF(G$47:G57&lt;&gt;"",G$47:G57),IF(G$47:G57&lt;&gt;"",$S$47:$S57),$S58)</f>
        <v>#VALUE!</v>
      </c>
      <c r="H69" s="40" t="e">
        <f>TREND(H$47:H56,$S$47:$S56,$S57)</f>
        <v>#VALUE!</v>
      </c>
      <c r="I69" s="40" t="e">
        <f>TREND(I$47:I55,$S$47:$S55,$S56)</f>
        <v>#VALUE!</v>
      </c>
      <c r="J69" s="40" t="e">
        <f>TREND(J$47:J54,$S$47:$S54,$S55)</f>
        <v>#VALUE!</v>
      </c>
      <c r="K69" s="40" t="e">
        <f>TREND(K$47:K53,$S$47:$S53,$S54)</f>
        <v>#VALUE!</v>
      </c>
      <c r="L69" s="40" t="e">
        <f>TREND(L$47:L52,$S$47:$S52,$S53)</f>
        <v>#VALUE!</v>
      </c>
      <c r="M69" s="40" t="e">
        <f>TREND(M$47:M51,$S$47:$S51,$S52)</f>
        <v>#VALUE!</v>
      </c>
      <c r="N69" s="40" t="e">
        <f>TREND(N$47:N50,$S$47:$S50,$S51)</f>
        <v>#VALUE!</v>
      </c>
      <c r="O69" s="40" t="e">
        <f>TREND(O$47:O49,$S$47:$S49,$S50)</f>
        <v>#VALUE!</v>
      </c>
      <c r="P69" s="40" t="e">
        <f>TREND(P$47:P48,$S$47:$S48,$S49)</f>
        <v>#VALUE!</v>
      </c>
      <c r="Q69" s="40" t="e">
        <f>TREND(Q$47:Q47,$S$47:$S47,$S48)</f>
        <v>#VALUE!</v>
      </c>
      <c r="R69" s="3"/>
      <c r="T69" s="21"/>
    </row>
    <row r="70" spans="1:20">
      <c r="A70" s="1" t="s">
        <v>53</v>
      </c>
      <c r="C70" s="106">
        <v>14</v>
      </c>
      <c r="D70" s="106">
        <v>5</v>
      </c>
      <c r="E70" s="106">
        <v>2</v>
      </c>
      <c r="F70" s="106">
        <v>0.5</v>
      </c>
      <c r="G70" s="106">
        <v>0.8</v>
      </c>
      <c r="H70" s="106">
        <v>0.9</v>
      </c>
      <c r="I70" s="106">
        <v>1</v>
      </c>
      <c r="J70" s="106">
        <v>1</v>
      </c>
      <c r="K70" s="106">
        <v>1</v>
      </c>
      <c r="L70" s="106">
        <v>1</v>
      </c>
      <c r="M70" s="106">
        <v>1</v>
      </c>
      <c r="N70" s="106">
        <v>1</v>
      </c>
      <c r="O70" s="106">
        <v>1</v>
      </c>
      <c r="P70" s="106">
        <v>1</v>
      </c>
      <c r="Q70" s="106">
        <v>1</v>
      </c>
      <c r="R70" s="3"/>
      <c r="T70" s="21"/>
    </row>
    <row r="100" spans="1:20">
      <c r="A100" s="17" t="s">
        <v>200</v>
      </c>
    </row>
    <row r="101" spans="1:20">
      <c r="B101" s="1" t="s">
        <v>32</v>
      </c>
    </row>
    <row r="102" spans="1:20">
      <c r="A102" s="4" t="s">
        <v>13</v>
      </c>
      <c r="B102" s="5">
        <v>0</v>
      </c>
      <c r="C102" s="5">
        <v>1</v>
      </c>
      <c r="D102" s="5">
        <v>2</v>
      </c>
      <c r="E102" s="5">
        <v>3</v>
      </c>
      <c r="F102" s="5">
        <v>4</v>
      </c>
      <c r="G102" s="5">
        <v>5</v>
      </c>
      <c r="H102" s="5">
        <v>6</v>
      </c>
      <c r="I102" s="5">
        <v>7</v>
      </c>
      <c r="J102" s="5">
        <v>8</v>
      </c>
      <c r="K102" s="5">
        <v>9</v>
      </c>
      <c r="L102" s="5">
        <v>10</v>
      </c>
      <c r="M102" s="5">
        <v>11</v>
      </c>
      <c r="N102" s="5">
        <v>12</v>
      </c>
      <c r="O102" s="5">
        <v>13</v>
      </c>
      <c r="P102" s="5">
        <v>14</v>
      </c>
      <c r="Q102" s="6">
        <v>15</v>
      </c>
    </row>
    <row r="103" spans="1:20">
      <c r="A103" s="7" t="str">
        <f t="shared" ref="A103:A118" si="20">A47</f>
        <v>2018Q1</v>
      </c>
      <c r="B103" s="3"/>
      <c r="C103" s="86">
        <f t="shared" ref="C103:Q103" si="21">IFERROR((C5+C26-B26)/B5,"")</f>
        <v>4.9151643331090922</v>
      </c>
      <c r="D103" s="86">
        <f t="shared" si="21"/>
        <v>2.3966476315957528</v>
      </c>
      <c r="E103" s="86">
        <f t="shared" si="21"/>
        <v>0.82575480496680864</v>
      </c>
      <c r="F103" s="86">
        <f t="shared" si="21"/>
        <v>0.75044543093555593</v>
      </c>
      <c r="G103" s="86">
        <f t="shared" si="21"/>
        <v>3.11217922934599</v>
      </c>
      <c r="H103" s="86">
        <f t="shared" si="21"/>
        <v>2.9285159833462707E-2</v>
      </c>
      <c r="I103" s="86" t="str">
        <f t="shared" si="21"/>
        <v/>
      </c>
      <c r="J103" s="86" t="str">
        <f t="shared" si="21"/>
        <v/>
      </c>
      <c r="K103" s="86" t="str">
        <f t="shared" si="21"/>
        <v/>
      </c>
      <c r="L103" s="86" t="str">
        <f t="shared" si="21"/>
        <v/>
      </c>
      <c r="M103" s="86" t="str">
        <f t="shared" si="21"/>
        <v/>
      </c>
      <c r="N103" s="86" t="str">
        <f t="shared" si="21"/>
        <v/>
      </c>
      <c r="O103" s="86" t="str">
        <f t="shared" si="21"/>
        <v/>
      </c>
      <c r="P103" s="86" t="str">
        <f t="shared" si="21"/>
        <v/>
      </c>
      <c r="Q103" s="105" t="str">
        <f t="shared" si="21"/>
        <v/>
      </c>
      <c r="S103" s="1">
        <v>1</v>
      </c>
      <c r="T103" s="21"/>
    </row>
    <row r="104" spans="1:20">
      <c r="A104" s="8" t="str">
        <f t="shared" si="20"/>
        <v>2018Q2</v>
      </c>
      <c r="B104" s="3"/>
      <c r="C104" s="86">
        <f t="shared" ref="C104:P104" si="22">IFERROR((C6+C27-B27)/B6,"")</f>
        <v>8.2558478646846378</v>
      </c>
      <c r="D104" s="86">
        <f t="shared" si="22"/>
        <v>1.4177909009146601</v>
      </c>
      <c r="E104" s="86">
        <f t="shared" si="22"/>
        <v>1.791756892149575</v>
      </c>
      <c r="F104" s="86">
        <f t="shared" si="22"/>
        <v>-3.5827945061521169</v>
      </c>
      <c r="G104" s="86">
        <f t="shared" si="22"/>
        <v>0.85318526811324624</v>
      </c>
      <c r="H104" s="86" t="str">
        <f t="shared" si="22"/>
        <v/>
      </c>
      <c r="I104" s="86" t="str">
        <f t="shared" si="22"/>
        <v/>
      </c>
      <c r="J104" s="86" t="str">
        <f t="shared" si="22"/>
        <v/>
      </c>
      <c r="K104" s="86" t="str">
        <f t="shared" si="22"/>
        <v/>
      </c>
      <c r="L104" s="86" t="str">
        <f t="shared" si="22"/>
        <v/>
      </c>
      <c r="M104" s="86" t="str">
        <f t="shared" si="22"/>
        <v/>
      </c>
      <c r="N104" s="86" t="str">
        <f t="shared" si="22"/>
        <v/>
      </c>
      <c r="O104" s="86" t="str">
        <f t="shared" si="22"/>
        <v/>
      </c>
      <c r="P104" s="105" t="str">
        <f t="shared" si="22"/>
        <v/>
      </c>
      <c r="Q104" s="3"/>
      <c r="S104" s="1">
        <f>S103+1</f>
        <v>2</v>
      </c>
      <c r="T104" s="21"/>
    </row>
    <row r="105" spans="1:20">
      <c r="A105" s="8" t="str">
        <f t="shared" si="20"/>
        <v>2018Q3</v>
      </c>
      <c r="B105" s="3"/>
      <c r="C105" s="86">
        <f t="shared" ref="C105:O105" si="23">IFERROR((C7+C28-B28)/B7,"")</f>
        <v>6.6391700617413587</v>
      </c>
      <c r="D105" s="86">
        <f t="shared" si="23"/>
        <v>9.1801261742238811</v>
      </c>
      <c r="E105" s="86">
        <f t="shared" si="23"/>
        <v>-2.015871255802951</v>
      </c>
      <c r="F105" s="86">
        <f t="shared" si="23"/>
        <v>0.33415290480690685</v>
      </c>
      <c r="G105" s="86" t="str">
        <f t="shared" si="23"/>
        <v/>
      </c>
      <c r="H105" s="86" t="str">
        <f t="shared" si="23"/>
        <v/>
      </c>
      <c r="I105" s="86" t="str">
        <f t="shared" si="23"/>
        <v/>
      </c>
      <c r="J105" s="86" t="str">
        <f t="shared" si="23"/>
        <v/>
      </c>
      <c r="K105" s="86" t="str">
        <f t="shared" si="23"/>
        <v/>
      </c>
      <c r="L105" s="86" t="str">
        <f t="shared" si="23"/>
        <v/>
      </c>
      <c r="M105" s="86" t="str">
        <f t="shared" si="23"/>
        <v/>
      </c>
      <c r="N105" s="86" t="str">
        <f t="shared" si="23"/>
        <v/>
      </c>
      <c r="O105" s="105" t="str">
        <f t="shared" si="23"/>
        <v/>
      </c>
      <c r="P105" s="3"/>
      <c r="Q105" s="3"/>
      <c r="S105" s="1">
        <f t="shared" ref="S105:S119" si="24">S104+1</f>
        <v>3</v>
      </c>
      <c r="T105" s="21"/>
    </row>
    <row r="106" spans="1:20">
      <c r="A106" s="8" t="str">
        <f t="shared" si="20"/>
        <v>2018Q4</v>
      </c>
      <c r="B106" s="3"/>
      <c r="C106" s="86">
        <f t="shared" ref="C106:N106" si="25">IFERROR((C8+C29-B29)/B8,"")</f>
        <v>8.6924122856395254</v>
      </c>
      <c r="D106" s="86">
        <f t="shared" si="25"/>
        <v>22.507258553136488</v>
      </c>
      <c r="E106" s="86">
        <f t="shared" si="25"/>
        <v>-28.920400801603208</v>
      </c>
      <c r="F106" s="86">
        <f t="shared" si="25"/>
        <v>1.5569918402826459</v>
      </c>
      <c r="G106" s="86">
        <f t="shared" si="25"/>
        <v>1.6834693020273706</v>
      </c>
      <c r="H106" s="86">
        <f t="shared" si="25"/>
        <v>7.6177115300306886</v>
      </c>
      <c r="I106" s="86" t="str">
        <f t="shared" si="25"/>
        <v/>
      </c>
      <c r="J106" s="86" t="str">
        <f t="shared" si="25"/>
        <v/>
      </c>
      <c r="K106" s="86" t="str">
        <f t="shared" si="25"/>
        <v/>
      </c>
      <c r="L106" s="86" t="str">
        <f t="shared" si="25"/>
        <v/>
      </c>
      <c r="M106" s="86" t="str">
        <f t="shared" si="25"/>
        <v/>
      </c>
      <c r="N106" s="105" t="str">
        <f t="shared" si="25"/>
        <v/>
      </c>
      <c r="O106" s="3"/>
      <c r="P106" s="3"/>
      <c r="Q106" s="3"/>
      <c r="S106" s="1">
        <f t="shared" si="24"/>
        <v>4</v>
      </c>
      <c r="T106" s="21"/>
    </row>
    <row r="107" spans="1:20">
      <c r="A107" s="8" t="str">
        <f t="shared" si="20"/>
        <v>2019Q1</v>
      </c>
      <c r="B107" s="3"/>
      <c r="C107" s="86">
        <f t="shared" ref="C107:M107" si="26">IFERROR((C9+C30-B30)/B9,"")</f>
        <v>7.10951590777848</v>
      </c>
      <c r="D107" s="86">
        <f t="shared" si="26"/>
        <v>1.432752050533417</v>
      </c>
      <c r="E107" s="86">
        <f t="shared" si="26"/>
        <v>1.9404967538269104</v>
      </c>
      <c r="F107" s="86">
        <f t="shared" si="26"/>
        <v>1.2355876668478589</v>
      </c>
      <c r="G107" s="86">
        <f t="shared" si="26"/>
        <v>-2.8545611227379046</v>
      </c>
      <c r="H107" s="86" t="str">
        <f t="shared" si="26"/>
        <v/>
      </c>
      <c r="I107" s="86" t="str">
        <f t="shared" si="26"/>
        <v/>
      </c>
      <c r="J107" s="86" t="str">
        <f t="shared" si="26"/>
        <v/>
      </c>
      <c r="K107" s="86" t="str">
        <f t="shared" si="26"/>
        <v/>
      </c>
      <c r="L107" s="86" t="str">
        <f t="shared" si="26"/>
        <v/>
      </c>
      <c r="M107" s="105" t="str">
        <f t="shared" si="26"/>
        <v/>
      </c>
      <c r="N107" s="3"/>
      <c r="O107" s="3"/>
      <c r="P107" s="3"/>
      <c r="Q107" s="3"/>
      <c r="S107" s="1">
        <f t="shared" si="24"/>
        <v>5</v>
      </c>
      <c r="T107" s="21"/>
    </row>
    <row r="108" spans="1:20">
      <c r="A108" s="8" t="str">
        <f t="shared" si="20"/>
        <v>2019Q2</v>
      </c>
      <c r="B108" s="3"/>
      <c r="C108" s="86">
        <f t="shared" ref="C108:L108" si="27">IFERROR((C10+C31-B31)/B10,"")</f>
        <v>11.036990212686812</v>
      </c>
      <c r="D108" s="86">
        <f t="shared" si="27"/>
        <v>9.0576967637290497</v>
      </c>
      <c r="E108" s="86">
        <f t="shared" si="27"/>
        <v>-10.743181277270924</v>
      </c>
      <c r="F108" s="86">
        <f t="shared" si="27"/>
        <v>7.9571130745557435</v>
      </c>
      <c r="G108" s="86">
        <f t="shared" si="27"/>
        <v>-4.8893098843910847</v>
      </c>
      <c r="H108" s="86" t="str">
        <f t="shared" si="27"/>
        <v/>
      </c>
      <c r="I108" s="86" t="str">
        <f t="shared" si="27"/>
        <v/>
      </c>
      <c r="J108" s="86" t="str">
        <f t="shared" si="27"/>
        <v/>
      </c>
      <c r="K108" s="86" t="str">
        <f t="shared" si="27"/>
        <v/>
      </c>
      <c r="L108" s="105" t="str">
        <f t="shared" si="27"/>
        <v/>
      </c>
      <c r="M108" s="3"/>
      <c r="N108" s="3"/>
      <c r="O108" s="3"/>
      <c r="P108" s="3"/>
      <c r="Q108" s="3"/>
      <c r="S108" s="1">
        <f t="shared" si="24"/>
        <v>6</v>
      </c>
      <c r="T108" s="21"/>
    </row>
    <row r="109" spans="1:20">
      <c r="A109" s="8" t="str">
        <f t="shared" si="20"/>
        <v>2019Q3</v>
      </c>
      <c r="B109" s="3"/>
      <c r="C109" s="86">
        <f t="shared" ref="C109:K109" si="28">IFERROR((C11+C32-B32)/B11,"")</f>
        <v>7.0574987092957091</v>
      </c>
      <c r="D109" s="86">
        <f t="shared" si="28"/>
        <v>10.477667733854803</v>
      </c>
      <c r="E109" s="86">
        <f t="shared" si="28"/>
        <v>-16.887617505618522</v>
      </c>
      <c r="F109" s="86">
        <f t="shared" si="28"/>
        <v>0.95728438824930095</v>
      </c>
      <c r="G109" s="86">
        <f t="shared" si="28"/>
        <v>1.1835575841481354</v>
      </c>
      <c r="H109" s="86">
        <f t="shared" si="28"/>
        <v>0</v>
      </c>
      <c r="I109" s="86" t="str">
        <f t="shared" si="28"/>
        <v/>
      </c>
      <c r="J109" s="86" t="str">
        <f t="shared" si="28"/>
        <v/>
      </c>
      <c r="K109" s="105" t="str">
        <f t="shared" si="28"/>
        <v/>
      </c>
      <c r="L109" s="3"/>
      <c r="M109" s="3"/>
      <c r="N109" s="3"/>
      <c r="O109" s="3"/>
      <c r="P109" s="3"/>
      <c r="Q109" s="3"/>
      <c r="S109" s="1">
        <f t="shared" si="24"/>
        <v>7</v>
      </c>
      <c r="T109" s="21"/>
    </row>
    <row r="110" spans="1:20">
      <c r="A110" s="8" t="str">
        <f t="shared" si="20"/>
        <v>2019Q4</v>
      </c>
      <c r="B110" s="3"/>
      <c r="C110" s="86">
        <f t="shared" ref="C110:J110" si="29">IFERROR((C12+C33-B33)/B12,"")</f>
        <v>13.877924910251023</v>
      </c>
      <c r="D110" s="86">
        <f t="shared" si="29"/>
        <v>14.1198841170531</v>
      </c>
      <c r="E110" s="86">
        <f t="shared" si="29"/>
        <v>24.569317754605354</v>
      </c>
      <c r="F110" s="86">
        <f t="shared" si="29"/>
        <v>26.382698272042536</v>
      </c>
      <c r="G110" s="86">
        <f t="shared" si="29"/>
        <v>1.0040629128343179</v>
      </c>
      <c r="H110" s="86" t="str">
        <f t="shared" si="29"/>
        <v/>
      </c>
      <c r="I110" s="86" t="str">
        <f t="shared" si="29"/>
        <v/>
      </c>
      <c r="J110" s="105" t="str">
        <f t="shared" si="29"/>
        <v/>
      </c>
      <c r="K110" s="3"/>
      <c r="L110" s="3"/>
      <c r="M110" s="3"/>
      <c r="N110" s="3"/>
      <c r="O110" s="3"/>
      <c r="P110" s="3"/>
      <c r="Q110" s="3"/>
      <c r="S110" s="1">
        <f t="shared" si="24"/>
        <v>8</v>
      </c>
      <c r="T110" s="21"/>
    </row>
    <row r="111" spans="1:20">
      <c r="A111" s="8" t="str">
        <f t="shared" si="20"/>
        <v>2020Q1</v>
      </c>
      <c r="B111" s="3"/>
      <c r="C111" s="86">
        <f t="shared" ref="C111:I111" si="30">IFERROR((C13+C34-B34)/B13,"")</f>
        <v>16.783566672889055</v>
      </c>
      <c r="D111" s="86">
        <f t="shared" si="30"/>
        <v>-4.0894867337342191</v>
      </c>
      <c r="E111" s="86">
        <f t="shared" si="30"/>
        <v>0.4997098127920474</v>
      </c>
      <c r="F111" s="86">
        <f t="shared" si="30"/>
        <v>0.54100322508671228</v>
      </c>
      <c r="G111" s="86">
        <f t="shared" si="30"/>
        <v>0</v>
      </c>
      <c r="H111" s="86" t="str">
        <f t="shared" si="30"/>
        <v/>
      </c>
      <c r="I111" s="105" t="str">
        <f t="shared" si="30"/>
        <v/>
      </c>
      <c r="J111" s="3"/>
      <c r="K111" s="3"/>
      <c r="L111" s="3"/>
      <c r="M111" s="3"/>
      <c r="N111" s="3"/>
      <c r="O111" s="3"/>
      <c r="P111" s="3"/>
      <c r="Q111" s="3"/>
      <c r="S111" s="1">
        <f t="shared" si="24"/>
        <v>9</v>
      </c>
      <c r="T111" s="21"/>
    </row>
    <row r="112" spans="1:20">
      <c r="A112" s="8" t="str">
        <f t="shared" si="20"/>
        <v>2020Q2</v>
      </c>
      <c r="B112" s="3"/>
      <c r="C112" s="86">
        <f t="shared" ref="C112:H112" si="31">IFERROR((C14+C35-B35)/B14,"")</f>
        <v>7.502490056411701</v>
      </c>
      <c r="D112" s="86">
        <f t="shared" si="31"/>
        <v>2.2431788979101679</v>
      </c>
      <c r="E112" s="86">
        <f t="shared" si="31"/>
        <v>1.006487390652431</v>
      </c>
      <c r="F112" s="86">
        <f t="shared" si="31"/>
        <v>0.10502865863074422</v>
      </c>
      <c r="G112" s="86">
        <f t="shared" si="31"/>
        <v>19.579575750550596</v>
      </c>
      <c r="H112" s="105" t="str">
        <f t="shared" si="31"/>
        <v/>
      </c>
      <c r="I112" s="3"/>
      <c r="J112" s="3"/>
      <c r="K112" s="3"/>
      <c r="L112" s="3"/>
      <c r="M112" s="3"/>
      <c r="N112" s="3"/>
      <c r="O112" s="3"/>
      <c r="P112" s="3"/>
      <c r="Q112" s="3"/>
      <c r="S112" s="1">
        <f t="shared" si="24"/>
        <v>10</v>
      </c>
      <c r="T112" s="21"/>
    </row>
    <row r="113" spans="1:20">
      <c r="A113" s="8" t="str">
        <f t="shared" si="20"/>
        <v>2020Q3</v>
      </c>
      <c r="B113" s="3"/>
      <c r="C113" s="86">
        <f t="shared" ref="C113:G113" si="32">IFERROR((C15+C36-B36)/B15,"")</f>
        <v>117.58185874220246</v>
      </c>
      <c r="D113" s="86">
        <f t="shared" si="32"/>
        <v>4.0729463971051754</v>
      </c>
      <c r="E113" s="86">
        <f t="shared" si="32"/>
        <v>-0.86752934200659215</v>
      </c>
      <c r="F113" s="86">
        <f t="shared" si="32"/>
        <v>0.68364782608695651</v>
      </c>
      <c r="G113" s="105" t="str">
        <f t="shared" si="32"/>
        <v/>
      </c>
      <c r="H113" s="3"/>
      <c r="I113" s="3"/>
      <c r="J113" s="3"/>
      <c r="K113" s="3"/>
      <c r="L113" s="3"/>
      <c r="M113" s="3"/>
      <c r="N113" s="3"/>
      <c r="O113" s="3"/>
      <c r="P113" s="3"/>
      <c r="Q113" s="3"/>
      <c r="S113" s="1">
        <f t="shared" si="24"/>
        <v>11</v>
      </c>
      <c r="T113" s="21"/>
    </row>
    <row r="114" spans="1:20">
      <c r="A114" s="8" t="str">
        <f t="shared" si="20"/>
        <v>2020Q4</v>
      </c>
      <c r="B114" s="3"/>
      <c r="C114" s="86">
        <f t="shared" ref="C114:F114" si="33">IFERROR((C16+C37-B37)/B16,"")</f>
        <v>25.487359388797174</v>
      </c>
      <c r="D114" s="86">
        <f t="shared" si="33"/>
        <v>3.0358931165067218</v>
      </c>
      <c r="E114" s="86">
        <f t="shared" si="33"/>
        <v>5.4719744539701134</v>
      </c>
      <c r="F114" s="105">
        <f t="shared" si="33"/>
        <v>0.93814577717879599</v>
      </c>
      <c r="G114" s="3"/>
      <c r="H114" s="3"/>
      <c r="I114" s="3"/>
      <c r="J114" s="3"/>
      <c r="K114" s="3"/>
      <c r="L114" s="3"/>
      <c r="M114" s="3"/>
      <c r="N114" s="3"/>
      <c r="O114" s="3"/>
      <c r="P114" s="3"/>
      <c r="Q114" s="3"/>
      <c r="S114" s="1">
        <f t="shared" si="24"/>
        <v>12</v>
      </c>
      <c r="T114" s="21"/>
    </row>
    <row r="115" spans="1:20">
      <c r="A115" s="8" t="str">
        <f t="shared" si="20"/>
        <v>2021Q1</v>
      </c>
      <c r="B115" s="3"/>
      <c r="C115" s="86">
        <f t="shared" ref="C115:E115" si="34">IFERROR((C17+C38-B38)/B17,"")</f>
        <v>7.7697228770202234</v>
      </c>
      <c r="D115" s="86">
        <f t="shared" si="34"/>
        <v>7.6936575783364578</v>
      </c>
      <c r="E115" s="105">
        <f t="shared" si="34"/>
        <v>1.7485649305636688</v>
      </c>
      <c r="F115" s="3"/>
      <c r="G115" s="3"/>
      <c r="H115" s="3"/>
      <c r="I115" s="3"/>
      <c r="J115" s="3"/>
      <c r="K115" s="3"/>
      <c r="L115" s="3"/>
      <c r="M115" s="3"/>
      <c r="N115" s="3"/>
      <c r="O115" s="3"/>
      <c r="P115" s="3"/>
      <c r="Q115" s="3"/>
      <c r="S115" s="1">
        <f t="shared" si="24"/>
        <v>13</v>
      </c>
      <c r="T115" s="21"/>
    </row>
    <row r="116" spans="1:20">
      <c r="A116" s="8" t="str">
        <f t="shared" si="20"/>
        <v>2021Q2</v>
      </c>
      <c r="B116" s="3"/>
      <c r="C116" s="86">
        <f t="shared" ref="C116:D116" si="35">IFERROR((C18+C39-B39)/B18,"")</f>
        <v>12.050806539129985</v>
      </c>
      <c r="D116" s="105">
        <f t="shared" si="35"/>
        <v>3.6889679235802526</v>
      </c>
      <c r="E116" s="3"/>
      <c r="F116" s="3"/>
      <c r="G116" s="3"/>
      <c r="H116" s="3"/>
      <c r="I116" s="3"/>
      <c r="J116" s="3"/>
      <c r="K116" s="3"/>
      <c r="L116" s="3"/>
      <c r="M116" s="3"/>
      <c r="N116" s="3"/>
      <c r="O116" s="3"/>
      <c r="P116" s="3"/>
      <c r="Q116" s="3"/>
      <c r="S116" s="1">
        <f t="shared" si="24"/>
        <v>14</v>
      </c>
      <c r="T116" s="21"/>
    </row>
    <row r="117" spans="1:20">
      <c r="A117" s="8" t="str">
        <f t="shared" si="20"/>
        <v>2021Q3</v>
      </c>
      <c r="B117" s="3"/>
      <c r="C117" s="105">
        <f>IFERROR((C19+C40-B40)/B19,"")</f>
        <v>10.923368340375404</v>
      </c>
      <c r="D117" s="3"/>
      <c r="E117" s="3"/>
      <c r="F117" s="3"/>
      <c r="G117" s="3"/>
      <c r="H117" s="3"/>
      <c r="I117" s="3"/>
      <c r="J117" s="3"/>
      <c r="K117" s="3"/>
      <c r="L117" s="3"/>
      <c r="M117" s="3"/>
      <c r="N117" s="3"/>
      <c r="O117" s="3"/>
      <c r="P117" s="3"/>
      <c r="Q117" s="3"/>
      <c r="S117" s="1">
        <f t="shared" si="24"/>
        <v>15</v>
      </c>
      <c r="T117" s="21"/>
    </row>
    <row r="118" spans="1:20">
      <c r="A118" s="9" t="str">
        <f t="shared" si="20"/>
        <v>2021Q4</v>
      </c>
      <c r="B118" s="10"/>
      <c r="C118" s="3"/>
      <c r="D118" s="3"/>
      <c r="E118" s="3"/>
      <c r="F118" s="3"/>
      <c r="G118" s="3"/>
      <c r="H118" s="3"/>
      <c r="I118" s="3"/>
      <c r="J118" s="3"/>
      <c r="K118" s="3"/>
      <c r="L118" s="3"/>
      <c r="M118" s="3"/>
      <c r="N118" s="3"/>
      <c r="O118" s="3"/>
      <c r="P118" s="3"/>
      <c r="Q118" s="3"/>
      <c r="S118" s="1">
        <f t="shared" si="24"/>
        <v>16</v>
      </c>
      <c r="T118" s="21"/>
    </row>
    <row r="119" spans="1:20">
      <c r="A119" s="1" t="s">
        <v>46</v>
      </c>
      <c r="C119" s="1" t="str">
        <f>B102&amp;":"&amp;C102</f>
        <v>0:1</v>
      </c>
      <c r="D119" s="1" t="str">
        <f t="shared" ref="D119" si="36">C102&amp;":"&amp;D102</f>
        <v>1:2</v>
      </c>
      <c r="E119" s="1" t="str">
        <f t="shared" ref="E119" si="37">D102&amp;":"&amp;E102</f>
        <v>2:3</v>
      </c>
      <c r="F119" s="1" t="str">
        <f t="shared" ref="F119" si="38">E102&amp;":"&amp;F102</f>
        <v>3:4</v>
      </c>
      <c r="G119" s="1" t="str">
        <f t="shared" ref="G119" si="39">F102&amp;":"&amp;G102</f>
        <v>4:5</v>
      </c>
      <c r="H119" s="1" t="str">
        <f t="shared" ref="H119" si="40">G102&amp;":"&amp;H102</f>
        <v>5:6</v>
      </c>
      <c r="I119" s="1" t="str">
        <f t="shared" ref="I119" si="41">H102&amp;":"&amp;I102</f>
        <v>6:7</v>
      </c>
      <c r="J119" s="1" t="str">
        <f t="shared" ref="J119" si="42">I102&amp;":"&amp;J102</f>
        <v>7:8</v>
      </c>
      <c r="K119" s="1" t="str">
        <f t="shared" ref="K119" si="43">J102&amp;":"&amp;K102</f>
        <v>8:9</v>
      </c>
      <c r="L119" s="1" t="str">
        <f t="shared" ref="L119" si="44">K102&amp;":"&amp;L102</f>
        <v>9:10</v>
      </c>
      <c r="M119" s="1" t="str">
        <f t="shared" ref="M119" si="45">L102&amp;":"&amp;M102</f>
        <v>10:11</v>
      </c>
      <c r="N119" s="1" t="str">
        <f t="shared" ref="N119" si="46">M102&amp;":"&amp;N102</f>
        <v>11:12</v>
      </c>
      <c r="O119" s="1" t="str">
        <f t="shared" ref="O119" si="47">N102&amp;":"&amp;O102</f>
        <v>12:13</v>
      </c>
      <c r="P119" s="1" t="str">
        <f t="shared" ref="P119" si="48">O102&amp;":"&amp;P102</f>
        <v>13:14</v>
      </c>
      <c r="Q119" s="1" t="str">
        <f t="shared" ref="Q119" si="49">P102&amp;":"&amp;Q102</f>
        <v>14:15</v>
      </c>
      <c r="S119" s="1">
        <f t="shared" si="24"/>
        <v>17</v>
      </c>
      <c r="T119" s="21"/>
    </row>
    <row r="120" spans="1:20">
      <c r="A120" s="1" t="s">
        <v>48</v>
      </c>
      <c r="C120" s="40">
        <f>AVERAGE(C103:C117)</f>
        <v>17.712246460134175</v>
      </c>
      <c r="D120" s="40">
        <f t="shared" ref="D120:Q120" si="50">AVERAGE(D103:D117)</f>
        <v>6.231070078910407</v>
      </c>
      <c r="E120" s="40">
        <f t="shared" si="50"/>
        <v>-1.6600413375980987</v>
      </c>
      <c r="F120" s="40">
        <f t="shared" si="50"/>
        <v>3.1549420465459694</v>
      </c>
      <c r="G120" s="40">
        <f t="shared" si="50"/>
        <v>2.1857954488767408</v>
      </c>
      <c r="H120" s="40">
        <f t="shared" si="50"/>
        <v>2.5489988966213839</v>
      </c>
      <c r="I120" s="40" t="e">
        <f t="shared" si="50"/>
        <v>#DIV/0!</v>
      </c>
      <c r="J120" s="40" t="e">
        <f t="shared" si="50"/>
        <v>#DIV/0!</v>
      </c>
      <c r="K120" s="40" t="e">
        <f t="shared" si="50"/>
        <v>#DIV/0!</v>
      </c>
      <c r="L120" s="40" t="e">
        <f t="shared" si="50"/>
        <v>#DIV/0!</v>
      </c>
      <c r="M120" s="40" t="e">
        <f t="shared" si="50"/>
        <v>#DIV/0!</v>
      </c>
      <c r="N120" s="40" t="e">
        <f t="shared" si="50"/>
        <v>#DIV/0!</v>
      </c>
      <c r="O120" s="40" t="e">
        <f t="shared" si="50"/>
        <v>#DIV/0!</v>
      </c>
      <c r="P120" s="40" t="e">
        <f t="shared" si="50"/>
        <v>#DIV/0!</v>
      </c>
      <c r="Q120" s="40" t="e">
        <f t="shared" si="50"/>
        <v>#DIV/0!</v>
      </c>
      <c r="R120" s="3"/>
      <c r="T120" s="21"/>
    </row>
    <row r="121" spans="1:20">
      <c r="A121" s="1" t="s">
        <v>49</v>
      </c>
      <c r="C121" s="40">
        <f>IFERROR((SUM(C$5:C19)+SUM(C$26:C40)-SUM(B$26:B40))/SUM(B$5:B19),0)</f>
        <v>12.184947666555537</v>
      </c>
      <c r="D121" s="40">
        <f>IFERROR((SUM(D$5:D18)+SUM(D$26:D39)-SUM(C$26:C39))/SUM(C$5:C18),0)</f>
        <v>6.0370728974039807</v>
      </c>
      <c r="E121" s="40">
        <f>IFERROR((SUM(E$5:E17)+SUM(E$26:E38)-SUM(D$26:D38))/SUM(D$5:D17),0)</f>
        <v>-6.3660166655404566</v>
      </c>
      <c r="F121" s="40">
        <f>IFERROR((SUM(F$5:F16)+SUM(F$26:F37)-SUM(E$26:E37))/SUM(E$5:E16),0)</f>
        <v>0.81002894666427838</v>
      </c>
      <c r="G121" s="40">
        <f>IFERROR((SUM(G$5:G15)+SUM(G$26:G36)-SUM(F$26:F36))/SUM(F$5:F15),0)</f>
        <v>-3.4480797512386512</v>
      </c>
      <c r="H121" s="40">
        <f>IFERROR((SUM(H$5:H14)+SUM(H$26:H35)-SUM(G$26:G35))/SUM(G$5:G14),0)</f>
        <v>1.2482102662176113</v>
      </c>
      <c r="I121" s="40">
        <f>IFERROR((SUM(I$5:I13)+SUM(I$26:I34)-SUM(H$26:H34))/SUM(H$5:H13),0)</f>
        <v>0</v>
      </c>
      <c r="J121" s="40">
        <f>IFERROR((SUM(J$5:J12)+SUM(J$26:J33)-SUM(I$26:I33))/SUM(I$5:I12),0)</f>
        <v>0</v>
      </c>
      <c r="K121" s="40">
        <f>IFERROR((SUM(K$5:K11)+SUM(K$26:K32)-SUM(J$26:J32))/SUM(J$5:J11),0)</f>
        <v>0</v>
      </c>
      <c r="L121" s="40">
        <f>IFERROR((SUM(L$5:L10)+SUM(L$26:L31)-SUM(K$26:K31))/SUM(K$5:K10),0)</f>
        <v>0</v>
      </c>
      <c r="M121" s="40">
        <f>IFERROR((SUM(M$5:M9)+SUM(M$26:M30)-SUM(L$26:L30))/SUM(L$5:L9),0)</f>
        <v>0</v>
      </c>
      <c r="N121" s="40">
        <f>IFERROR((SUM(N$5:N8)+SUM(N$26:N29)-SUM(M$26:M29))/SUM(M$5:M8),0)</f>
        <v>0</v>
      </c>
      <c r="O121" s="40">
        <f>IFERROR((SUM(O$5:O7)+SUM(O$26:O28)-SUM(N$26:N28))/SUM(N$5:N7),0)</f>
        <v>0</v>
      </c>
      <c r="P121" s="40">
        <f>IFERROR((SUM(P$5:P6)+SUM(P$26:P27)-SUM(O$26:O27))/SUM(O$5:O6),0)</f>
        <v>0</v>
      </c>
      <c r="Q121" s="40">
        <f>IFERROR((SUM(Q$5:Q5)+SUM(Q$26:Q26)-SUM(P$26:P26))/SUM(P$5:P5),0)</f>
        <v>0</v>
      </c>
      <c r="R121" s="3"/>
      <c r="T121" s="21"/>
    </row>
    <row r="122" spans="1:20">
      <c r="A122" s="1" t="s">
        <v>50</v>
      </c>
      <c r="C122" s="40">
        <f>IFERROR((SUM(C16:C19)+SUM(C37:C40)-SUM(B37:B40))/SUM(B16:B19),0)</f>
        <v>13.928889000655534</v>
      </c>
      <c r="D122" s="40">
        <f>IFERROR((SUM(D15:D18)+SUM(D36:D39)-SUM(C36:C39))/SUM(C15:C18),0)</f>
        <v>4.6550881953867025</v>
      </c>
      <c r="E122" s="40">
        <f>IFERROR((SUM(E14:E17)+SUM(E35:E38)-SUM(D35:D38))/SUM(D14:D17),0)</f>
        <v>-1.6806312616602155</v>
      </c>
      <c r="F122" s="40">
        <f>IFERROR((SUM(F13:F16)+SUM(F34:F37)-SUM(E34:E37))/SUM(E13:E16),0)</f>
        <v>-8.7143464240181989E-2</v>
      </c>
      <c r="G122" s="40">
        <f>IFERROR((SUM(G12:G15)+SUM(G33:G36)-SUM(F33:F36))/SUM(F12:F15),0)</f>
        <v>-0.34213335990661392</v>
      </c>
      <c r="H122" s="40">
        <f>IFERROR((SUM(H11:H14)+SUM(H32:H35)-SUM(G32:G35))/SUM(G11:G14),0)</f>
        <v>0.65359640359640359</v>
      </c>
      <c r="I122" s="40">
        <f>IFERROR((SUM(I10:I13)+SUM(I31:I34)-SUM(H31:H34))/SUM(H10:H13),0)</f>
        <v>0</v>
      </c>
      <c r="J122" s="40">
        <f>IFERROR((SUM(J9:J12)+SUM(J30:J33)-SUM(I30:I33))/SUM(I9:I12),0)</f>
        <v>0</v>
      </c>
      <c r="K122" s="40">
        <f>IFERROR((SUM(K8:K11)+SUM(K29:K32)-SUM(J29:J32))/SUM(J8:J11),0)</f>
        <v>0</v>
      </c>
      <c r="L122" s="40">
        <f>IFERROR((SUM(L7:L10)+SUM(L28:L31)-SUM(K28:K31))/SUM(K7:K10),0)</f>
        <v>0</v>
      </c>
      <c r="M122" s="40">
        <f>IFERROR((SUM(M6:M9)+SUM(M27:M30)-SUM(L27:L30))/SUM(L6:L9),0)</f>
        <v>0</v>
      </c>
      <c r="N122" s="40">
        <f>IFERROR((SUM(N5:N8)+SUM(N26:N29)-SUM(M26:M29))/SUM(M5:M8),0)</f>
        <v>0</v>
      </c>
      <c r="O122" s="40"/>
      <c r="P122" s="40"/>
      <c r="Q122" s="40"/>
      <c r="R122" s="3"/>
      <c r="T122" s="21"/>
    </row>
    <row r="123" spans="1:20">
      <c r="A123" s="1" t="s">
        <v>51</v>
      </c>
      <c r="C123" s="40">
        <f>IFERROR((SUM(C12:C19)+SUM(C33:C40)-SUM(B33:B40))/SUM(B12:B19),0)</f>
        <v>15.119632161195582</v>
      </c>
      <c r="D123" s="40">
        <f>IFERROR((SUM(D11:D18)+SUM(D32:D39)-SUM(C32:C39))/SUM(C11:C18),0)</f>
        <v>6.0199739677472079</v>
      </c>
      <c r="E123" s="40">
        <f>IFERROR((SUM(E10:E17)+SUM(E31:E38)-SUM(D31:D38))/SUM(D10:D17),0)</f>
        <v>-11.541313903775515</v>
      </c>
      <c r="F123" s="40">
        <f>IFERROR((SUM(F9:F16)+SUM(F30:F37)-SUM(E30:E37))/SUM(E9:E16),0)</f>
        <v>1.4310035188708072</v>
      </c>
      <c r="G123" s="40">
        <f>IFERROR((SUM(G8:G15)+SUM(G29:G36)-SUM(F29:F36))/SUM(F8:F15),0)</f>
        <v>-1.1694621414126953</v>
      </c>
      <c r="H123" s="40">
        <f>IFERROR((SUM(H7:H14)+SUM(H28:H35)-SUM(G28:G35))/SUM(G7:G14),0)</f>
        <v>3.6481839024978884</v>
      </c>
      <c r="I123" s="40">
        <f>IFERROR((SUM(I6:I13)+SUM(I27:I34)-SUM(H27:H34))/SUM(H6:H13),0)</f>
        <v>0</v>
      </c>
      <c r="J123" s="40">
        <f>IFERROR((SUM(J5:J12)+SUM(J26:J33)-SUM(I26:I33))/SUM(I5:I12),0)</f>
        <v>0</v>
      </c>
      <c r="K123" s="40"/>
      <c r="L123" s="40"/>
      <c r="M123" s="40"/>
      <c r="N123" s="40"/>
      <c r="O123" s="40"/>
      <c r="P123" s="40"/>
      <c r="Q123" s="40"/>
      <c r="R123" s="3"/>
      <c r="T123" s="21"/>
    </row>
    <row r="124" spans="1:20">
      <c r="A124" s="1" t="s">
        <v>142</v>
      </c>
      <c r="C124" s="40">
        <f>IFERROR((SUMPRODUCT(--(RIGHT($A$5:$A19,1)="4"),C$5:C19)+SUMPRODUCT(--(RIGHT($A$5:$A19,1)="4"),C$26:C40)-SUMPRODUCT(--(RIGHT($A$5:$A19,1)="4"),B$26:B40))/SUMPRODUCT(--(RIGHT($A$5:$A19,1)="4"),B$5:B19),0)</f>
        <v>15.286660429585002</v>
      </c>
      <c r="D124" s="40">
        <f>IFERROR((SUMPRODUCT(--(RIGHT($A$5:$A18,1)="4"),D$5:D18)+SUMPRODUCT(--(RIGHT($A$5:$A18,1)="4"),D$26:D39)-SUMPRODUCT(--(RIGHT($A$5:$A18,1)="4"),C$26:C39))/SUMPRODUCT(--(RIGHT($A$5:$A18,1)="4"),C$5:C18),0)</f>
        <v>11.406486870939672</v>
      </c>
      <c r="E124" s="40">
        <f>IFERROR((SUMPRODUCT(--(RIGHT($A$5:$A17,1)="4"),E$5:E17)+SUMPRODUCT(--(RIGHT($A$5:$A17,1)="4"),E$26:E38)-SUMPRODUCT(--(RIGHT($A$5:$A17,1)="4"),D$26:D38))/SUMPRODUCT(--(RIGHT($A$5:$A17,1)="4"),D$5:D17),0)</f>
        <v>21.187268916468454</v>
      </c>
      <c r="F124" s="40">
        <f>IFERROR((SUMPRODUCT(--(RIGHT($A$5:$A16,1)="4"),F$5:F16)+SUMPRODUCT(--(RIGHT($A$5:$A16,1)="4"),F$26:F37)-SUMPRODUCT(--(RIGHT($A$5:$A16,1)="4"),E$26:E37))/SUMPRODUCT(--(RIGHT($A$5:$A16,1)="4"),E$5:E16),0)</f>
        <v>2.7447323631469924</v>
      </c>
      <c r="G124" s="40">
        <f>IFERROR((SUMPRODUCT(--(RIGHT($A$5:$A15,1)="4"),G$5:G15)+SUMPRODUCT(--(RIGHT($A$5:$A15,1)="4"),G$26:G36)-SUMPRODUCT(--(RIGHT($A$5:$A15,1)="4"),F$26:F36))/SUMPRODUCT(--(RIGHT($A$5:$A15,1)="4"),F$5:F15),0)</f>
        <v>1.1896453849312751</v>
      </c>
      <c r="H124" s="40">
        <f>IFERROR((SUMPRODUCT(--(RIGHT($A$5:$A14,1)="4"),H$5:H14)+SUMPRODUCT(--(RIGHT($A$5:$A14,1)="4"),H$26:H35)-SUMPRODUCT(--(RIGHT($A$5:$A14,1)="4"),G$26:G35))/SUMPRODUCT(--(RIGHT($A$5:$A14,1)="4"),G$5:G14),0)</f>
        <v>7.6177115300306886</v>
      </c>
      <c r="I124" s="40">
        <f>IFERROR((SUMPRODUCT(--(RIGHT($A$5:$A13,1)="4"),I$5:I13)+SUMPRODUCT(--(RIGHT($A$5:$A13,1)="4"),I$26:I34)-SUMPRODUCT(--(RIGHT($A$5:$A13,1)="4"),H$26:H34))/SUMPRODUCT(--(RIGHT($A$5:$A13,1)="4"),H$5:H13),0)</f>
        <v>0</v>
      </c>
      <c r="J124" s="40">
        <f>IFERROR((SUMPRODUCT(--(RIGHT($A$5:$A12,1)="4"),J$5:J12)+SUMPRODUCT(--(RIGHT($A$5:$A12,1)="4"),J$26:J33)-SUMPRODUCT(--(RIGHT($A$5:$A12,1)="4"),I$26:I33))/SUMPRODUCT(--(RIGHT($A$5:$A12,1)="4"),I$5:I12),0)</f>
        <v>0</v>
      </c>
      <c r="K124" s="40">
        <f>IFERROR((SUMPRODUCT(--(RIGHT($A$5:$A11,1)="4"),K$5:K11)+SUMPRODUCT(--(RIGHT($A$5:$A11,1)="4"),K$26:K32)-SUMPRODUCT(--(RIGHT($A$5:$A11,1)="4"),J$26:J32))/SUMPRODUCT(--(RIGHT($A$5:$A11,1)="4"),J$5:J11),0)</f>
        <v>0</v>
      </c>
      <c r="L124" s="40">
        <f>IFERROR((SUMPRODUCT(--(RIGHT($A$5:$A10,1)="4"),L$5:L10)+SUMPRODUCT(--(RIGHT($A$5:$A10,1)="4"),L$26:L31)-SUMPRODUCT(--(RIGHT($A$5:$A10,1)="4"),K$26:K31))/SUMPRODUCT(--(RIGHT($A$5:$A10,1)="4"),K$5:K10),0)</f>
        <v>0</v>
      </c>
      <c r="M124" s="40">
        <f>IFERROR((SUMPRODUCT(--(RIGHT($A$5:$A9,1)="4"),M$5:M9)+SUMPRODUCT(--(RIGHT($A$5:$A9,1)="4"),M$26:M30)-SUMPRODUCT(--(RIGHT($A$5:$A9,1)="4"),L$26:L30))/SUMPRODUCT(--(RIGHT($A$5:$A9,1)="4"),L$5:L9),0)</f>
        <v>0</v>
      </c>
      <c r="N124" s="40">
        <f>IFERROR((SUMPRODUCT(--(RIGHT($A$5:$A8,1)="4"),N$5:N8)+SUMPRODUCT(--(RIGHT($A$5:$A8,1)="4"),N$26:N29)-SUMPRODUCT(--(RIGHT($A$5:$A8,1)="4"),M$26:M29))/SUMPRODUCT(--(RIGHT($A$5:$A8,1)="4"),M$5:M8),0)</f>
        <v>0</v>
      </c>
      <c r="O124" s="40">
        <f>IFERROR((SUMPRODUCT(--(RIGHT($A$5:$A7,1)="4"),O$5:O7)+SUMPRODUCT(--(RIGHT($A$5:$A7,1)="4"),O$26:O28)-SUMPRODUCT(--(RIGHT($A$5:$A7,1)="4"),N$26:N28))/SUMPRODUCT(--(RIGHT($A$5:$A7,1)="4"),N$5:N7),0)</f>
        <v>0</v>
      </c>
      <c r="P124" s="40">
        <f>IFERROR((SUMPRODUCT(--(RIGHT($A$5:$A6,1)="4"),P$5:P6)+SUMPRODUCT(--(RIGHT($A$5:$A6,1)="4"),P$26:P27)-SUMPRODUCT(--(RIGHT($A$5:$A6,1)="4"),O$26:O27))/SUMPRODUCT(--(RIGHT($A$5:$A6,1)="4"),O$5:O6),0)</f>
        <v>0</v>
      </c>
      <c r="Q124" s="40">
        <f>IFERROR((SUMPRODUCT(--(RIGHT($A$5:$A5,1)="4"),Q$5:Q5)+SUMPRODUCT(--(RIGHT($A$5:$A5,1)="4"),Q$26:Q26)-SUMPRODUCT(--(RIGHT($A$5:$A5,1)="4"),P$26:P26))/SUMPRODUCT(--(RIGHT($A$5:$A5,1)="4"),P$5:P5),0)</f>
        <v>0</v>
      </c>
      <c r="R124" s="3"/>
      <c r="T124" s="21"/>
    </row>
    <row r="125" spans="1:20">
      <c r="A125" s="1" t="s">
        <v>52</v>
      </c>
      <c r="C125" s="40">
        <f>TREND(C$103:C117,$S$103:$S117,$S118)</f>
        <v>31.190355852730644</v>
      </c>
      <c r="D125" s="40">
        <f>TREND(D$103:D116,$S$103:$S116,$S117)</f>
        <v>4.0840791134728827</v>
      </c>
      <c r="E125" s="40">
        <f>TREND(E$103:E115,$S$103:$S115,$S116)</f>
        <v>4.1377627371881616</v>
      </c>
      <c r="F125" s="40">
        <f>TREND(F$103:F114,$S$103:$S114,$S115)</f>
        <v>5.4781323903844275</v>
      </c>
      <c r="G125" s="40" t="e">
        <f>TREND(G$103:G113,$S$103:$S113,$S114)</f>
        <v>#VALUE!</v>
      </c>
      <c r="H125" s="40" t="e">
        <f>TREND(H$103:H112,$S$103:$S112,$S113)</f>
        <v>#VALUE!</v>
      </c>
      <c r="I125" s="40" t="e">
        <f>TREND(I$103:I111,$S$103:$S111,$S112)</f>
        <v>#VALUE!</v>
      </c>
      <c r="J125" s="40" t="e">
        <f>TREND(J$103:J110,$S$103:$S110,$S111)</f>
        <v>#VALUE!</v>
      </c>
      <c r="K125" s="40" t="e">
        <f>TREND(K$103:K109,$S$103:$S109,$S110)</f>
        <v>#VALUE!</v>
      </c>
      <c r="L125" s="40" t="e">
        <f>TREND(L$103:L108,$S$103:$S108,$S109)</f>
        <v>#VALUE!</v>
      </c>
      <c r="M125" s="40" t="e">
        <f>TREND(M$103:M107,$S$103:$S107,$S108)</f>
        <v>#VALUE!</v>
      </c>
      <c r="N125" s="40" t="e">
        <f>TREND(N$103:N106,$S$103:$S106,$S107)</f>
        <v>#VALUE!</v>
      </c>
      <c r="O125" s="40" t="e">
        <f>TREND(O$103:O105,$S$103:$S105,$S106)</f>
        <v>#VALUE!</v>
      </c>
      <c r="P125" s="40" t="e">
        <f>TREND(P$103:P104,$S$103:$S104,$S105)</f>
        <v>#VALUE!</v>
      </c>
      <c r="Q125" s="40" t="e">
        <f>TREND(Q$103:Q103,$S$103:$S103,$S104)</f>
        <v>#VALUE!</v>
      </c>
      <c r="R125" s="3"/>
      <c r="T125" s="21"/>
    </row>
    <row r="126" spans="1:20">
      <c r="A126" s="1" t="s">
        <v>53</v>
      </c>
      <c r="C126" s="106">
        <v>15</v>
      </c>
      <c r="D126" s="106">
        <v>5</v>
      </c>
      <c r="E126" s="106">
        <v>1.5</v>
      </c>
      <c r="F126" s="106">
        <v>0.8</v>
      </c>
      <c r="G126" s="106">
        <v>0.9</v>
      </c>
      <c r="H126" s="106">
        <v>1</v>
      </c>
      <c r="I126" s="106">
        <v>1</v>
      </c>
      <c r="J126" s="106">
        <v>1</v>
      </c>
      <c r="K126" s="106">
        <v>1</v>
      </c>
      <c r="L126" s="106">
        <v>1</v>
      </c>
      <c r="M126" s="106">
        <v>1</v>
      </c>
      <c r="N126" s="106">
        <v>1</v>
      </c>
      <c r="O126" s="106">
        <v>1</v>
      </c>
      <c r="P126" s="106">
        <v>1</v>
      </c>
      <c r="Q126" s="106">
        <v>1</v>
      </c>
      <c r="R126" s="3"/>
      <c r="T126" s="21"/>
    </row>
    <row r="155" spans="1:21">
      <c r="A155" s="17" t="s">
        <v>201</v>
      </c>
    </row>
    <row r="157" spans="1:21">
      <c r="B157" s="1" t="s">
        <v>32</v>
      </c>
    </row>
    <row r="158" spans="1:21">
      <c r="A158" s="4" t="s">
        <v>13</v>
      </c>
      <c r="B158" s="5">
        <v>0</v>
      </c>
      <c r="C158" s="5">
        <v>1</v>
      </c>
      <c r="D158" s="5">
        <v>2</v>
      </c>
      <c r="E158" s="5">
        <v>3</v>
      </c>
      <c r="F158" s="5">
        <v>4</v>
      </c>
      <c r="G158" s="5">
        <v>5</v>
      </c>
      <c r="H158" s="5">
        <v>6</v>
      </c>
      <c r="I158" s="5">
        <v>7</v>
      </c>
      <c r="J158" s="5">
        <v>8</v>
      </c>
      <c r="K158" s="5">
        <v>9</v>
      </c>
      <c r="L158" s="5">
        <v>10</v>
      </c>
      <c r="M158" s="5">
        <v>11</v>
      </c>
      <c r="N158" s="5">
        <v>12</v>
      </c>
      <c r="O158" s="5">
        <v>13</v>
      </c>
      <c r="P158" s="5">
        <v>14</v>
      </c>
      <c r="Q158" s="6">
        <v>15</v>
      </c>
    </row>
    <row r="159" spans="1:21">
      <c r="A159" s="7" t="s">
        <v>15</v>
      </c>
      <c r="B159" s="3">
        <f t="shared" ref="B159:Q159" si="51">B5</f>
        <v>413246</v>
      </c>
      <c r="C159" s="3">
        <f t="shared" si="51"/>
        <v>297521</v>
      </c>
      <c r="D159" s="3">
        <f t="shared" si="51"/>
        <v>218732</v>
      </c>
      <c r="E159" s="3">
        <f t="shared" si="51"/>
        <v>132456</v>
      </c>
      <c r="F159" s="3">
        <f t="shared" si="51"/>
        <v>24862</v>
      </c>
      <c r="G159" s="3">
        <f t="shared" si="51"/>
        <v>42513</v>
      </c>
      <c r="H159" s="3">
        <f t="shared" si="51"/>
        <v>0</v>
      </c>
      <c r="I159" s="3">
        <f t="shared" si="51"/>
        <v>0</v>
      </c>
      <c r="J159" s="3">
        <f t="shared" si="51"/>
        <v>0</v>
      </c>
      <c r="K159" s="3">
        <f t="shared" si="51"/>
        <v>0</v>
      </c>
      <c r="L159" s="3">
        <f t="shared" si="51"/>
        <v>0</v>
      </c>
      <c r="M159" s="3">
        <f t="shared" si="51"/>
        <v>0</v>
      </c>
      <c r="N159" s="3">
        <f t="shared" si="51"/>
        <v>0</v>
      </c>
      <c r="O159" s="3">
        <f t="shared" si="51"/>
        <v>0</v>
      </c>
      <c r="P159" s="3">
        <f t="shared" si="51"/>
        <v>0</v>
      </c>
      <c r="Q159" s="10">
        <f t="shared" si="51"/>
        <v>0</v>
      </c>
      <c r="R159" s="3"/>
      <c r="S159" s="3"/>
      <c r="T159" s="3"/>
      <c r="U159" s="3"/>
    </row>
    <row r="160" spans="1:21">
      <c r="A160" s="8" t="s">
        <v>16</v>
      </c>
      <c r="B160" s="3">
        <f t="shared" ref="B160:P160" si="52">B6</f>
        <v>412843</v>
      </c>
      <c r="C160" s="3">
        <f t="shared" si="52"/>
        <v>235716</v>
      </c>
      <c r="D160" s="3">
        <f t="shared" si="52"/>
        <v>123764</v>
      </c>
      <c r="E160" s="3">
        <f t="shared" si="52"/>
        <v>68513</v>
      </c>
      <c r="F160" s="3">
        <f t="shared" si="52"/>
        <v>-287621</v>
      </c>
      <c r="G160" s="3">
        <f t="shared" si="52"/>
        <v>0</v>
      </c>
      <c r="H160" s="3">
        <f t="shared" si="52"/>
        <v>0</v>
      </c>
      <c r="I160" s="3">
        <f t="shared" si="52"/>
        <v>0</v>
      </c>
      <c r="J160" s="3">
        <f t="shared" si="52"/>
        <v>0</v>
      </c>
      <c r="K160" s="3">
        <f t="shared" si="52"/>
        <v>0</v>
      </c>
      <c r="L160" s="3">
        <f t="shared" si="52"/>
        <v>0</v>
      </c>
      <c r="M160" s="3">
        <f t="shared" si="52"/>
        <v>0</v>
      </c>
      <c r="N160" s="3">
        <f t="shared" si="52"/>
        <v>0</v>
      </c>
      <c r="O160" s="3">
        <f t="shared" si="52"/>
        <v>0</v>
      </c>
      <c r="P160" s="10">
        <f t="shared" si="52"/>
        <v>0</v>
      </c>
      <c r="Q160" s="26">
        <f>P160*Q$126-Q182</f>
        <v>0</v>
      </c>
      <c r="R160" s="3"/>
      <c r="S160" s="3"/>
      <c r="T160" s="3"/>
      <c r="U160" s="3"/>
    </row>
    <row r="161" spans="1:21">
      <c r="A161" s="8" t="s">
        <v>17</v>
      </c>
      <c r="B161" s="3">
        <f t="shared" ref="B161:O161" si="53">B7</f>
        <v>523798</v>
      </c>
      <c r="C161" s="3">
        <f t="shared" si="53"/>
        <v>324789</v>
      </c>
      <c r="D161" s="3">
        <f t="shared" si="53"/>
        <v>135276</v>
      </c>
      <c r="E161" s="3">
        <f t="shared" si="53"/>
        <v>124862</v>
      </c>
      <c r="F161" s="3">
        <f t="shared" si="53"/>
        <v>0</v>
      </c>
      <c r="G161" s="3">
        <f t="shared" si="53"/>
        <v>0</v>
      </c>
      <c r="H161" s="3">
        <f t="shared" si="53"/>
        <v>0</v>
      </c>
      <c r="I161" s="3">
        <f t="shared" si="53"/>
        <v>0</v>
      </c>
      <c r="J161" s="3">
        <f t="shared" si="53"/>
        <v>0</v>
      </c>
      <c r="K161" s="3">
        <f t="shared" si="53"/>
        <v>0</v>
      </c>
      <c r="L161" s="3">
        <f t="shared" si="53"/>
        <v>0</v>
      </c>
      <c r="M161" s="3">
        <f t="shared" si="53"/>
        <v>0</v>
      </c>
      <c r="N161" s="3">
        <f t="shared" si="53"/>
        <v>0</v>
      </c>
      <c r="O161" s="10">
        <f t="shared" si="53"/>
        <v>0</v>
      </c>
      <c r="P161" s="23">
        <f t="shared" ref="P161:Q161" si="54">O161*P$126-P183</f>
        <v>0</v>
      </c>
      <c r="Q161" s="27">
        <f t="shared" si="54"/>
        <v>0</v>
      </c>
      <c r="R161" s="3"/>
      <c r="S161" s="3"/>
      <c r="T161" s="3"/>
      <c r="U161" s="3"/>
    </row>
    <row r="162" spans="1:21">
      <c r="A162" s="8" t="s">
        <v>18</v>
      </c>
      <c r="B162" s="3">
        <f t="shared" ref="B162:N162" si="55">B8</f>
        <v>1945263</v>
      </c>
      <c r="C162" s="3">
        <f t="shared" si="55"/>
        <v>123785</v>
      </c>
      <c r="D162" s="3">
        <f t="shared" si="55"/>
        <v>62375</v>
      </c>
      <c r="E162" s="3">
        <f t="shared" si="55"/>
        <v>71326</v>
      </c>
      <c r="F162" s="3">
        <f t="shared" si="55"/>
        <v>45231</v>
      </c>
      <c r="G162" s="3">
        <f t="shared" si="55"/>
        <v>4562</v>
      </c>
      <c r="H162" s="3">
        <f t="shared" si="55"/>
        <v>0</v>
      </c>
      <c r="I162" s="3">
        <f t="shared" si="55"/>
        <v>0</v>
      </c>
      <c r="J162" s="3">
        <f t="shared" si="55"/>
        <v>0</v>
      </c>
      <c r="K162" s="3">
        <f t="shared" si="55"/>
        <v>0</v>
      </c>
      <c r="L162" s="3">
        <f t="shared" si="55"/>
        <v>0</v>
      </c>
      <c r="M162" s="3">
        <f t="shared" si="55"/>
        <v>0</v>
      </c>
      <c r="N162" s="10">
        <f t="shared" si="55"/>
        <v>0</v>
      </c>
      <c r="O162" s="23">
        <f t="shared" ref="O162:Q162" si="56">N162*O$126-O184</f>
        <v>0</v>
      </c>
      <c r="P162" s="23">
        <f t="shared" si="56"/>
        <v>0</v>
      </c>
      <c r="Q162" s="27">
        <f t="shared" si="56"/>
        <v>0</v>
      </c>
      <c r="R162" s="3"/>
      <c r="S162" s="3"/>
      <c r="T162" s="3"/>
      <c r="U162" s="3"/>
    </row>
    <row r="163" spans="1:21">
      <c r="A163" s="8" t="s">
        <v>19</v>
      </c>
      <c r="B163" s="3">
        <f t="shared" ref="B163:M163" si="57">B9</f>
        <v>876238</v>
      </c>
      <c r="C163" s="3">
        <f t="shared" si="57"/>
        <v>251398</v>
      </c>
      <c r="D163" s="3">
        <f t="shared" si="57"/>
        <v>201468</v>
      </c>
      <c r="E163" s="3">
        <f t="shared" si="57"/>
        <v>132456</v>
      </c>
      <c r="F163" s="3">
        <f t="shared" si="57"/>
        <v>81230</v>
      </c>
      <c r="G163" s="3">
        <f t="shared" si="57"/>
        <v>0</v>
      </c>
      <c r="H163" s="3">
        <f t="shared" si="57"/>
        <v>0</v>
      </c>
      <c r="I163" s="3">
        <f t="shared" si="57"/>
        <v>0</v>
      </c>
      <c r="J163" s="3">
        <f t="shared" si="57"/>
        <v>0</v>
      </c>
      <c r="K163" s="3">
        <f t="shared" si="57"/>
        <v>0</v>
      </c>
      <c r="L163" s="3">
        <f t="shared" si="57"/>
        <v>0</v>
      </c>
      <c r="M163" s="10">
        <f t="shared" si="57"/>
        <v>0</v>
      </c>
      <c r="N163" s="23">
        <f t="shared" ref="N163:Q163" si="58">M163*N$126-N185</f>
        <v>0</v>
      </c>
      <c r="O163" s="23">
        <f t="shared" si="58"/>
        <v>0</v>
      </c>
      <c r="P163" s="23">
        <f t="shared" si="58"/>
        <v>0</v>
      </c>
      <c r="Q163" s="27">
        <f t="shared" si="58"/>
        <v>0</v>
      </c>
      <c r="R163" s="3"/>
      <c r="S163" s="3"/>
      <c r="T163" s="3"/>
      <c r="U163" s="3"/>
    </row>
    <row r="164" spans="1:21">
      <c r="A164" s="8" t="s">
        <v>20</v>
      </c>
      <c r="B164" s="3">
        <f t="shared" ref="B164:L164" si="59">B10</f>
        <v>397862</v>
      </c>
      <c r="C164" s="3">
        <f t="shared" si="59"/>
        <v>103576</v>
      </c>
      <c r="D164" s="3">
        <f t="shared" si="59"/>
        <v>63025</v>
      </c>
      <c r="E164" s="3">
        <f t="shared" si="59"/>
        <v>20146</v>
      </c>
      <c r="F164" s="3">
        <f t="shared" si="59"/>
        <v>87623</v>
      </c>
      <c r="G164" s="3">
        <f t="shared" si="59"/>
        <v>0</v>
      </c>
      <c r="H164" s="3">
        <f t="shared" si="59"/>
        <v>0</v>
      </c>
      <c r="I164" s="3">
        <f t="shared" si="59"/>
        <v>0</v>
      </c>
      <c r="J164" s="3">
        <f t="shared" si="59"/>
        <v>0</v>
      </c>
      <c r="K164" s="3">
        <f t="shared" si="59"/>
        <v>0</v>
      </c>
      <c r="L164" s="10">
        <f t="shared" si="59"/>
        <v>0</v>
      </c>
      <c r="M164" s="23">
        <f t="shared" ref="M164:Q164" si="60">L164*M$126-M186</f>
        <v>0</v>
      </c>
      <c r="N164" s="23">
        <f t="shared" si="60"/>
        <v>0</v>
      </c>
      <c r="O164" s="23">
        <f t="shared" si="60"/>
        <v>0</v>
      </c>
      <c r="P164" s="23">
        <f t="shared" si="60"/>
        <v>0</v>
      </c>
      <c r="Q164" s="27">
        <f t="shared" si="60"/>
        <v>0</v>
      </c>
      <c r="R164" s="3"/>
      <c r="S164" s="3"/>
      <c r="T164" s="3"/>
      <c r="U164" s="3"/>
    </row>
    <row r="165" spans="1:21">
      <c r="A165" s="8" t="s">
        <v>21</v>
      </c>
      <c r="B165" s="3">
        <f t="shared" ref="B165:K165" si="61">B11</f>
        <v>1326795</v>
      </c>
      <c r="C165" s="3">
        <f t="shared" si="61"/>
        <v>387623</v>
      </c>
      <c r="D165" s="3">
        <f t="shared" si="61"/>
        <v>82762</v>
      </c>
      <c r="E165" s="3">
        <f t="shared" si="61"/>
        <v>185623</v>
      </c>
      <c r="F165" s="3">
        <f t="shared" si="61"/>
        <v>92456</v>
      </c>
      <c r="G165" s="3">
        <f t="shared" si="61"/>
        <v>12012</v>
      </c>
      <c r="H165" s="3">
        <f t="shared" si="61"/>
        <v>0</v>
      </c>
      <c r="I165" s="3">
        <f t="shared" si="61"/>
        <v>0</v>
      </c>
      <c r="J165" s="3">
        <f t="shared" si="61"/>
        <v>0</v>
      </c>
      <c r="K165" s="10">
        <f t="shared" si="61"/>
        <v>0</v>
      </c>
      <c r="L165" s="23">
        <f t="shared" ref="L165:Q165" si="62">K165*L$126-L187</f>
        <v>0</v>
      </c>
      <c r="M165" s="23">
        <f t="shared" si="62"/>
        <v>0</v>
      </c>
      <c r="N165" s="23">
        <f t="shared" si="62"/>
        <v>0</v>
      </c>
      <c r="O165" s="23">
        <f t="shared" si="62"/>
        <v>0</v>
      </c>
      <c r="P165" s="23">
        <f t="shared" si="62"/>
        <v>0</v>
      </c>
      <c r="Q165" s="27">
        <f t="shared" si="62"/>
        <v>0</v>
      </c>
      <c r="R165" s="3"/>
      <c r="S165" s="3"/>
      <c r="T165" s="3"/>
      <c r="U165" s="3"/>
    </row>
    <row r="166" spans="1:21">
      <c r="A166" s="8" t="s">
        <v>22</v>
      </c>
      <c r="B166" s="3">
        <f t="shared" ref="B166:J166" si="63">B12</f>
        <v>1456284</v>
      </c>
      <c r="C166" s="3">
        <f t="shared" si="63"/>
        <v>423876</v>
      </c>
      <c r="D166" s="3">
        <f t="shared" si="63"/>
        <v>-202156</v>
      </c>
      <c r="E166" s="3">
        <f t="shared" si="63"/>
        <v>9028</v>
      </c>
      <c r="F166" s="3">
        <f t="shared" si="63"/>
        <v>120357</v>
      </c>
      <c r="G166" s="3">
        <f t="shared" si="63"/>
        <v>0</v>
      </c>
      <c r="H166" s="3">
        <f t="shared" si="63"/>
        <v>0</v>
      </c>
      <c r="I166" s="3">
        <f t="shared" si="63"/>
        <v>0</v>
      </c>
      <c r="J166" s="10">
        <f t="shared" si="63"/>
        <v>0</v>
      </c>
      <c r="K166" s="23">
        <f t="shared" ref="K166:Q166" si="64">J166*K$126-K188</f>
        <v>0</v>
      </c>
      <c r="L166" s="23">
        <f t="shared" si="64"/>
        <v>0</v>
      </c>
      <c r="M166" s="23">
        <f t="shared" si="64"/>
        <v>0</v>
      </c>
      <c r="N166" s="23">
        <f t="shared" si="64"/>
        <v>0</v>
      </c>
      <c r="O166" s="23">
        <f t="shared" si="64"/>
        <v>0</v>
      </c>
      <c r="P166" s="23">
        <f t="shared" si="64"/>
        <v>0</v>
      </c>
      <c r="Q166" s="27">
        <f t="shared" si="64"/>
        <v>0</v>
      </c>
      <c r="R166" s="3"/>
      <c r="S166" s="3"/>
      <c r="T166" s="3"/>
      <c r="U166" s="3"/>
    </row>
    <row r="167" spans="1:21">
      <c r="A167" s="8" t="s">
        <v>23</v>
      </c>
      <c r="B167" s="3">
        <f t="shared" ref="B167:I167" si="65">B13</f>
        <v>482130</v>
      </c>
      <c r="C167" s="3">
        <f t="shared" si="65"/>
        <v>245623</v>
      </c>
      <c r="D167" s="3">
        <f t="shared" si="65"/>
        <v>268792</v>
      </c>
      <c r="E167" s="3">
        <f t="shared" si="65"/>
        <v>98602</v>
      </c>
      <c r="F167" s="3">
        <f t="shared" si="65"/>
        <v>28762</v>
      </c>
      <c r="G167" s="3">
        <f t="shared" si="65"/>
        <v>0</v>
      </c>
      <c r="H167" s="3">
        <f t="shared" si="65"/>
        <v>0</v>
      </c>
      <c r="I167" s="10">
        <f t="shared" si="65"/>
        <v>0</v>
      </c>
      <c r="J167" s="23">
        <f t="shared" ref="J167:Q167" si="66">I167*J$126-J189</f>
        <v>0</v>
      </c>
      <c r="K167" s="23">
        <f t="shared" si="66"/>
        <v>0</v>
      </c>
      <c r="L167" s="23">
        <f t="shared" si="66"/>
        <v>0</v>
      </c>
      <c r="M167" s="23">
        <f t="shared" si="66"/>
        <v>0</v>
      </c>
      <c r="N167" s="23">
        <f t="shared" si="66"/>
        <v>0</v>
      </c>
      <c r="O167" s="23">
        <f t="shared" si="66"/>
        <v>0</v>
      </c>
      <c r="P167" s="23">
        <f t="shared" si="66"/>
        <v>0</v>
      </c>
      <c r="Q167" s="27">
        <f t="shared" si="66"/>
        <v>0</v>
      </c>
      <c r="R167" s="3"/>
      <c r="S167" s="3"/>
      <c r="T167" s="3"/>
      <c r="U167" s="3"/>
    </row>
    <row r="168" spans="1:21">
      <c r="A168" s="8" t="s">
        <v>24</v>
      </c>
      <c r="B168" s="3">
        <f t="shared" ref="B168:H168" si="67">B14</f>
        <v>901586</v>
      </c>
      <c r="C168" s="3">
        <f t="shared" si="67"/>
        <v>285621</v>
      </c>
      <c r="D168" s="3">
        <f t="shared" si="67"/>
        <v>265438</v>
      </c>
      <c r="E168" s="3">
        <f t="shared" si="67"/>
        <v>220178</v>
      </c>
      <c r="F168" s="3">
        <f t="shared" si="67"/>
        <v>-8627</v>
      </c>
      <c r="G168" s="3">
        <f t="shared" si="67"/>
        <v>0</v>
      </c>
      <c r="H168" s="10">
        <f t="shared" si="67"/>
        <v>0</v>
      </c>
      <c r="I168" s="23">
        <f t="shared" ref="I168:Q168" si="68">H168*I$126-I190</f>
        <v>0</v>
      </c>
      <c r="J168" s="23">
        <f t="shared" si="68"/>
        <v>0</v>
      </c>
      <c r="K168" s="23">
        <f t="shared" si="68"/>
        <v>0</v>
      </c>
      <c r="L168" s="23">
        <f t="shared" si="68"/>
        <v>0</v>
      </c>
      <c r="M168" s="23">
        <f t="shared" si="68"/>
        <v>0</v>
      </c>
      <c r="N168" s="23">
        <f t="shared" si="68"/>
        <v>0</v>
      </c>
      <c r="O168" s="23">
        <f t="shared" si="68"/>
        <v>0</v>
      </c>
      <c r="P168" s="23">
        <f t="shared" si="68"/>
        <v>0</v>
      </c>
      <c r="Q168" s="27">
        <f t="shared" si="68"/>
        <v>0</v>
      </c>
      <c r="R168" s="3"/>
      <c r="S168" s="3"/>
      <c r="T168" s="3"/>
      <c r="U168" s="3"/>
    </row>
    <row r="169" spans="1:21">
      <c r="A169" s="8" t="s">
        <v>25</v>
      </c>
      <c r="B169" s="3">
        <f t="shared" ref="B169:G169" si="69">B15</f>
        <v>145238</v>
      </c>
      <c r="C169" s="3">
        <f t="shared" si="69"/>
        <v>201463</v>
      </c>
      <c r="D169" s="3">
        <f t="shared" si="69"/>
        <v>172023</v>
      </c>
      <c r="E169" s="3">
        <f t="shared" si="69"/>
        <v>-230000</v>
      </c>
      <c r="F169" s="3">
        <f t="shared" si="69"/>
        <v>0</v>
      </c>
      <c r="G169" s="10">
        <f t="shared" si="69"/>
        <v>0</v>
      </c>
      <c r="H169" s="23">
        <f t="shared" ref="H169:Q169" si="70">G169*H$126-H191</f>
        <v>0</v>
      </c>
      <c r="I169" s="23">
        <f t="shared" si="70"/>
        <v>0</v>
      </c>
      <c r="J169" s="23">
        <f t="shared" si="70"/>
        <v>0</v>
      </c>
      <c r="K169" s="23">
        <f t="shared" si="70"/>
        <v>0</v>
      </c>
      <c r="L169" s="23">
        <f t="shared" si="70"/>
        <v>0</v>
      </c>
      <c r="M169" s="23">
        <f t="shared" si="70"/>
        <v>0</v>
      </c>
      <c r="N169" s="23">
        <f t="shared" si="70"/>
        <v>0</v>
      </c>
      <c r="O169" s="23">
        <f t="shared" si="70"/>
        <v>0</v>
      </c>
      <c r="P169" s="23">
        <f t="shared" si="70"/>
        <v>0</v>
      </c>
      <c r="Q169" s="27">
        <f t="shared" si="70"/>
        <v>0</v>
      </c>
      <c r="R169" s="3"/>
      <c r="S169" s="3"/>
      <c r="T169" s="3"/>
      <c r="U169" s="3"/>
    </row>
    <row r="170" spans="1:21">
      <c r="A170" s="8" t="s">
        <v>26</v>
      </c>
      <c r="B170" s="3">
        <f t="shared" ref="B170:F170" si="71">B16</f>
        <v>1458632</v>
      </c>
      <c r="C170" s="3">
        <f t="shared" si="71"/>
        <v>301562</v>
      </c>
      <c r="D170" s="3">
        <f t="shared" si="71"/>
        <v>-242386</v>
      </c>
      <c r="E170" s="3">
        <f t="shared" si="71"/>
        <v>71232</v>
      </c>
      <c r="F170" s="10">
        <f t="shared" si="71"/>
        <v>31562</v>
      </c>
      <c r="G170" s="23">
        <f t="shared" ref="G170:Q170" si="72">F170*G$126-G192</f>
        <v>3156.1999999999971</v>
      </c>
      <c r="H170" s="23">
        <f t="shared" si="72"/>
        <v>315.61999999999944</v>
      </c>
      <c r="I170" s="23">
        <f t="shared" si="72"/>
        <v>0</v>
      </c>
      <c r="J170" s="23">
        <f t="shared" si="72"/>
        <v>0</v>
      </c>
      <c r="K170" s="23">
        <f t="shared" si="72"/>
        <v>0</v>
      </c>
      <c r="L170" s="23">
        <f t="shared" si="72"/>
        <v>0</v>
      </c>
      <c r="M170" s="23">
        <f t="shared" si="72"/>
        <v>0</v>
      </c>
      <c r="N170" s="23">
        <f t="shared" si="72"/>
        <v>0</v>
      </c>
      <c r="O170" s="23">
        <f t="shared" si="72"/>
        <v>0</v>
      </c>
      <c r="P170" s="23">
        <f t="shared" si="72"/>
        <v>0</v>
      </c>
      <c r="Q170" s="27">
        <f t="shared" si="72"/>
        <v>0</v>
      </c>
      <c r="R170" s="3"/>
      <c r="S170" s="3"/>
      <c r="T170" s="3"/>
      <c r="U170" s="3"/>
    </row>
    <row r="171" spans="1:21">
      <c r="A171" s="8" t="s">
        <v>27</v>
      </c>
      <c r="B171" s="3">
        <f t="shared" ref="B171:E171" si="73">B17</f>
        <v>1568762</v>
      </c>
      <c r="C171" s="3">
        <f t="shared" si="73"/>
        <v>312562</v>
      </c>
      <c r="D171" s="3">
        <f t="shared" si="73"/>
        <v>256782</v>
      </c>
      <c r="E171" s="10">
        <f t="shared" si="73"/>
        <v>100238</v>
      </c>
      <c r="F171" s="23">
        <f t="shared" ref="F171:Q171" si="74">E171*F$126-F193</f>
        <v>30071.400000000009</v>
      </c>
      <c r="G171" s="23">
        <f t="shared" si="74"/>
        <v>3007.1399999999994</v>
      </c>
      <c r="H171" s="23">
        <f t="shared" si="74"/>
        <v>300.71399999999994</v>
      </c>
      <c r="I171" s="23">
        <f t="shared" si="74"/>
        <v>0</v>
      </c>
      <c r="J171" s="23">
        <f t="shared" si="74"/>
        <v>0</v>
      </c>
      <c r="K171" s="23">
        <f t="shared" si="74"/>
        <v>0</v>
      </c>
      <c r="L171" s="23">
        <f t="shared" si="74"/>
        <v>0</v>
      </c>
      <c r="M171" s="23">
        <f t="shared" si="74"/>
        <v>0</v>
      </c>
      <c r="N171" s="23">
        <f t="shared" si="74"/>
        <v>0</v>
      </c>
      <c r="O171" s="23">
        <f t="shared" si="74"/>
        <v>0</v>
      </c>
      <c r="P171" s="23">
        <f t="shared" si="74"/>
        <v>0</v>
      </c>
      <c r="Q171" s="27">
        <f t="shared" si="74"/>
        <v>0</v>
      </c>
      <c r="R171" s="3"/>
      <c r="S171" s="3"/>
      <c r="T171" s="3"/>
      <c r="U171" s="3"/>
    </row>
    <row r="172" spans="1:21">
      <c r="A172" s="8" t="s">
        <v>28</v>
      </c>
      <c r="B172" s="3">
        <f t="shared" ref="B172:D172" si="75">B18</f>
        <v>1234782</v>
      </c>
      <c r="C172" s="3">
        <f t="shared" si="75"/>
        <v>356243</v>
      </c>
      <c r="D172" s="10">
        <f t="shared" si="75"/>
        <v>401582</v>
      </c>
      <c r="E172" s="23">
        <f t="shared" ref="E172:Q172" si="76">D172*E$126-E194</f>
        <v>-200791</v>
      </c>
      <c r="F172" s="23">
        <f t="shared" si="76"/>
        <v>-60237.300000000017</v>
      </c>
      <c r="G172" s="23">
        <f t="shared" si="76"/>
        <v>-6023.7299999999959</v>
      </c>
      <c r="H172" s="23">
        <f t="shared" si="76"/>
        <v>-602.37299999999959</v>
      </c>
      <c r="I172" s="23">
        <f t="shared" si="76"/>
        <v>0</v>
      </c>
      <c r="J172" s="23">
        <f t="shared" si="76"/>
        <v>0</v>
      </c>
      <c r="K172" s="23">
        <f t="shared" si="76"/>
        <v>0</v>
      </c>
      <c r="L172" s="23">
        <f t="shared" si="76"/>
        <v>0</v>
      </c>
      <c r="M172" s="23">
        <f t="shared" si="76"/>
        <v>0</v>
      </c>
      <c r="N172" s="23">
        <f t="shared" si="76"/>
        <v>0</v>
      </c>
      <c r="O172" s="23">
        <f t="shared" si="76"/>
        <v>0</v>
      </c>
      <c r="P172" s="23">
        <f t="shared" si="76"/>
        <v>0</v>
      </c>
      <c r="Q172" s="27">
        <f t="shared" si="76"/>
        <v>0</v>
      </c>
      <c r="R172" s="3"/>
      <c r="S172" s="3"/>
      <c r="T172" s="3"/>
      <c r="U172" s="3"/>
    </row>
    <row r="173" spans="1:21">
      <c r="A173" s="8" t="s">
        <v>29</v>
      </c>
      <c r="B173" s="3">
        <f t="shared" ref="B173:C173" si="77">B19</f>
        <v>1623102</v>
      </c>
      <c r="C173" s="10">
        <f t="shared" si="77"/>
        <v>301285</v>
      </c>
      <c r="D173" s="23">
        <f t="shared" ref="D173:Q173" si="78">C173*D$126-D195</f>
        <v>0</v>
      </c>
      <c r="E173" s="23">
        <f t="shared" si="78"/>
        <v>0</v>
      </c>
      <c r="F173" s="23">
        <f t="shared" si="78"/>
        <v>0</v>
      </c>
      <c r="G173" s="23">
        <f t="shared" si="78"/>
        <v>0</v>
      </c>
      <c r="H173" s="23">
        <f t="shared" si="78"/>
        <v>0</v>
      </c>
      <c r="I173" s="23">
        <f t="shared" si="78"/>
        <v>0</v>
      </c>
      <c r="J173" s="23">
        <f t="shared" si="78"/>
        <v>0</v>
      </c>
      <c r="K173" s="23">
        <f t="shared" si="78"/>
        <v>0</v>
      </c>
      <c r="L173" s="23">
        <f t="shared" si="78"/>
        <v>0</v>
      </c>
      <c r="M173" s="23">
        <f t="shared" si="78"/>
        <v>0</v>
      </c>
      <c r="N173" s="23">
        <f t="shared" si="78"/>
        <v>0</v>
      </c>
      <c r="O173" s="23">
        <f t="shared" si="78"/>
        <v>0</v>
      </c>
      <c r="P173" s="23">
        <f t="shared" si="78"/>
        <v>0</v>
      </c>
      <c r="Q173" s="27">
        <f t="shared" si="78"/>
        <v>0</v>
      </c>
      <c r="R173" s="3"/>
      <c r="S173" s="3"/>
      <c r="T173" s="3"/>
      <c r="U173" s="3"/>
    </row>
    <row r="174" spans="1:21">
      <c r="A174" s="9" t="s">
        <v>30</v>
      </c>
      <c r="B174" s="10">
        <f>B20</f>
        <v>2512023</v>
      </c>
      <c r="C174" s="24">
        <f t="shared" ref="C174:Q174" si="79">B174*C$126-C196</f>
        <v>2512023</v>
      </c>
      <c r="D174" s="25">
        <f t="shared" si="79"/>
        <v>0</v>
      </c>
      <c r="E174" s="25">
        <f t="shared" si="79"/>
        <v>0</v>
      </c>
      <c r="F174" s="25">
        <f t="shared" si="79"/>
        <v>0</v>
      </c>
      <c r="G174" s="25">
        <f t="shared" si="79"/>
        <v>0</v>
      </c>
      <c r="H174" s="25">
        <f t="shared" si="79"/>
        <v>0</v>
      </c>
      <c r="I174" s="25">
        <f t="shared" si="79"/>
        <v>0</v>
      </c>
      <c r="J174" s="25">
        <f t="shared" si="79"/>
        <v>0</v>
      </c>
      <c r="K174" s="25">
        <f t="shared" si="79"/>
        <v>0</v>
      </c>
      <c r="L174" s="25">
        <f t="shared" si="79"/>
        <v>0</v>
      </c>
      <c r="M174" s="25">
        <f t="shared" si="79"/>
        <v>0</v>
      </c>
      <c r="N174" s="25">
        <f t="shared" si="79"/>
        <v>0</v>
      </c>
      <c r="O174" s="25">
        <f t="shared" si="79"/>
        <v>0</v>
      </c>
      <c r="P174" s="25">
        <f t="shared" si="79"/>
        <v>0</v>
      </c>
      <c r="Q174" s="28">
        <f t="shared" si="79"/>
        <v>0</v>
      </c>
      <c r="R174" s="3"/>
      <c r="S174" s="3"/>
      <c r="T174" s="3"/>
      <c r="U174" s="3"/>
    </row>
    <row r="175" spans="1:21">
      <c r="C175" s="1">
        <f>B174*C126</f>
        <v>37680345</v>
      </c>
    </row>
    <row r="177" spans="1:21">
      <c r="A177" s="17" t="str">
        <f>"Past/future incremental payments ("&amp;TEXT(valn_point,"mmm-yy")&amp;"$)"</f>
        <v>Past/future incremental payments (Dec-21$)</v>
      </c>
      <c r="C177" s="1">
        <f>C196*14</f>
        <v>492356508</v>
      </c>
    </row>
    <row r="179" spans="1:21">
      <c r="B179" s="1" t="s">
        <v>32</v>
      </c>
    </row>
    <row r="180" spans="1:21">
      <c r="A180" s="4" t="s">
        <v>13</v>
      </c>
      <c r="B180" s="5">
        <v>0</v>
      </c>
      <c r="C180" s="5">
        <v>1</v>
      </c>
      <c r="D180" s="5">
        <v>2</v>
      </c>
      <c r="E180" s="5">
        <v>3</v>
      </c>
      <c r="F180" s="5">
        <v>4</v>
      </c>
      <c r="G180" s="5">
        <v>5</v>
      </c>
      <c r="H180" s="5">
        <v>6</v>
      </c>
      <c r="I180" s="5">
        <v>7</v>
      </c>
      <c r="J180" s="5">
        <v>8</v>
      </c>
      <c r="K180" s="5">
        <v>9</v>
      </c>
      <c r="L180" s="5">
        <v>10</v>
      </c>
      <c r="M180" s="5">
        <v>11</v>
      </c>
      <c r="N180" s="5">
        <v>12</v>
      </c>
      <c r="O180" s="5">
        <v>13</v>
      </c>
      <c r="P180" s="5">
        <v>14</v>
      </c>
      <c r="Q180" s="6">
        <v>15</v>
      </c>
      <c r="R180" s="1" t="s">
        <v>74</v>
      </c>
      <c r="S180" s="1" t="s">
        <v>176</v>
      </c>
      <c r="T180" s="1" t="s">
        <v>177</v>
      </c>
      <c r="U180" s="1" t="s">
        <v>164</v>
      </c>
    </row>
    <row r="181" spans="1:21">
      <c r="A181" s="7" t="s">
        <v>15</v>
      </c>
      <c r="B181" s="3">
        <f>PRP_inflation!B221</f>
        <v>9867091.9633297026</v>
      </c>
      <c r="C181" s="3">
        <f>PRP_inflation!C221-PRP_inflation!B221</f>
        <v>1862675.9065972194</v>
      </c>
      <c r="D181" s="3">
        <f>PRP_inflation!D221-PRP_inflation!C221</f>
        <v>528487.40364120528</v>
      </c>
      <c r="E181" s="3">
        <f>PRP_inflation!E221-PRP_inflation!D221</f>
        <v>51237.634031808004</v>
      </c>
      <c r="F181" s="3">
        <f>PRP_inflation!F221-PRP_inflation!E221</f>
        <v>78905.823348125443</v>
      </c>
      <c r="G181" s="3">
        <f>PRP_inflation!G221-PRP_inflation!F221</f>
        <v>36722.120336176828</v>
      </c>
      <c r="H181" s="3">
        <f>PRP_inflation!H221-PRP_inflation!G221</f>
        <v>1304.9526671655476</v>
      </c>
      <c r="I181" s="3">
        <f>PRP_inflation!I221-PRP_inflation!H221</f>
        <v>0</v>
      </c>
      <c r="J181" s="3">
        <f>PRP_inflation!J221-PRP_inflation!I221</f>
        <v>0</v>
      </c>
      <c r="K181" s="3">
        <f>PRP_inflation!K221-PRP_inflation!J221</f>
        <v>0</v>
      </c>
      <c r="L181" s="3">
        <f>PRP_inflation!L221-PRP_inflation!K221</f>
        <v>0</v>
      </c>
      <c r="M181" s="3">
        <f>PRP_inflation!M221-PRP_inflation!L221</f>
        <v>0</v>
      </c>
      <c r="N181" s="3">
        <f>PRP_inflation!N221-PRP_inflation!M221</f>
        <v>0</v>
      </c>
      <c r="O181" s="3">
        <f>PRP_inflation!O221-PRP_inflation!N221</f>
        <v>0</v>
      </c>
      <c r="P181" s="3">
        <f>PRP_inflation!P221-PRP_inflation!O221</f>
        <v>0</v>
      </c>
      <c r="Q181" s="10">
        <f>PRP_inflation!Q221-PRP_inflation!P221</f>
        <v>0</v>
      </c>
      <c r="R181" s="3">
        <f t="shared" ref="R181:R196" si="80">S5</f>
        <v>1045</v>
      </c>
      <c r="S181" s="3">
        <f>SUM(B181:Q181)</f>
        <v>12426425.803951403</v>
      </c>
      <c r="T181" s="3">
        <f>SUM($B181:Q181)</f>
        <v>12426425.803951403</v>
      </c>
      <c r="U181" s="3">
        <f>S181-T181</f>
        <v>0</v>
      </c>
    </row>
    <row r="182" spans="1:21">
      <c r="A182" s="8" t="s">
        <v>16</v>
      </c>
      <c r="B182" s="3">
        <f>PRP_inflation!B222</f>
        <v>7494251.0976909436</v>
      </c>
      <c r="C182" s="3">
        <f>PRP_inflation!C222-PRP_inflation!B222</f>
        <v>3391939.9471689109</v>
      </c>
      <c r="D182" s="3">
        <f>PRP_inflation!D222-PRP_inflation!C222</f>
        <v>223865.57740550674</v>
      </c>
      <c r="E182" s="3">
        <f>PRP_inflation!E222-PRP_inflation!D222</f>
        <v>162219.59218011424</v>
      </c>
      <c r="F182" s="3">
        <f>PRP_inflation!F222-PRP_inflation!E222</f>
        <v>44402.14383944869</v>
      </c>
      <c r="G182" s="3">
        <f>PRP_inflation!G222-PRP_inflation!F222</f>
        <v>-257210.88739457726</v>
      </c>
      <c r="H182" s="3">
        <f>PRP_inflation!H222-PRP_inflation!G222</f>
        <v>12560.590336920694</v>
      </c>
      <c r="I182" s="3">
        <f>PRP_inflation!I222-PRP_inflation!H222</f>
        <v>1531.8339111581445</v>
      </c>
      <c r="J182" s="3">
        <f>PRP_inflation!J222-PRP_inflation!I222</f>
        <v>0</v>
      </c>
      <c r="K182" s="3">
        <f>PRP_inflation!K222-PRP_inflation!J222</f>
        <v>0</v>
      </c>
      <c r="L182" s="3">
        <f>PRP_inflation!L222-PRP_inflation!K222</f>
        <v>0</v>
      </c>
      <c r="M182" s="3">
        <f>PRP_inflation!M222-PRP_inflation!L222</f>
        <v>0</v>
      </c>
      <c r="N182" s="3">
        <f>PRP_inflation!N222-PRP_inflation!M222</f>
        <v>0</v>
      </c>
      <c r="O182" s="3">
        <f>PRP_inflation!O222-PRP_inflation!N222</f>
        <v>0</v>
      </c>
      <c r="P182" s="10">
        <f>PRP_inflation!P222-PRP_inflation!O222</f>
        <v>0</v>
      </c>
      <c r="Q182" s="26">
        <f>P160*Q$70</f>
        <v>0</v>
      </c>
      <c r="R182" s="3">
        <f t="shared" si="80"/>
        <v>1015</v>
      </c>
      <c r="S182" s="3">
        <f t="shared" ref="S182:S196" si="81">SUM(B182:Q182)</f>
        <v>11073559.895138426</v>
      </c>
      <c r="T182" s="3">
        <f>SUM($B182:P182)</f>
        <v>11073559.895138426</v>
      </c>
      <c r="U182" s="3">
        <f t="shared" ref="U182:U196" si="82">S182-T182</f>
        <v>0</v>
      </c>
    </row>
    <row r="183" spans="1:21">
      <c r="A183" s="8" t="s">
        <v>17</v>
      </c>
      <c r="B183" s="3">
        <f>PRP_inflation!B223</f>
        <v>1226944.2318431376</v>
      </c>
      <c r="C183" s="3">
        <f>PRP_inflation!C223-PRP_inflation!B223</f>
        <v>3354063.4177130484</v>
      </c>
      <c r="D183" s="3">
        <f>PRP_inflation!D223-PRP_inflation!C223</f>
        <v>3013078.4469717238</v>
      </c>
      <c r="E183" s="3">
        <f>PRP_inflation!E223-PRP_inflation!D223</f>
        <v>-418773.53229794279</v>
      </c>
      <c r="F183" s="3">
        <f>PRP_inflation!F223-PRP_inflation!E223</f>
        <v>43732.160748689435</v>
      </c>
      <c r="G183" s="3">
        <f>PRP_inflation!G223-PRP_inflation!F223</f>
        <v>57799.78371597454</v>
      </c>
      <c r="H183" s="3">
        <f>PRP_inflation!H223-PRP_inflation!G223</f>
        <v>18537.681111851707</v>
      </c>
      <c r="I183" s="3">
        <f>PRP_inflation!I223-PRP_inflation!H223</f>
        <v>0</v>
      </c>
      <c r="J183" s="3">
        <f>PRP_inflation!J223-PRP_inflation!I223</f>
        <v>0</v>
      </c>
      <c r="K183" s="3">
        <f>PRP_inflation!K223-PRP_inflation!J223</f>
        <v>0</v>
      </c>
      <c r="L183" s="3">
        <f>PRP_inflation!L223-PRP_inflation!K223</f>
        <v>0</v>
      </c>
      <c r="M183" s="3">
        <f>PRP_inflation!M223-PRP_inflation!L223</f>
        <v>0</v>
      </c>
      <c r="N183" s="3">
        <f>PRP_inflation!N223-PRP_inflation!M223</f>
        <v>0</v>
      </c>
      <c r="O183" s="10">
        <f>PRP_inflation!O223-PRP_inflation!N223</f>
        <v>0</v>
      </c>
      <c r="P183" s="23">
        <f t="shared" ref="P183:Q183" si="83">O161*P$70</f>
        <v>0</v>
      </c>
      <c r="Q183" s="27">
        <f t="shared" si="83"/>
        <v>0</v>
      </c>
      <c r="R183" s="3">
        <f t="shared" si="80"/>
        <v>1104</v>
      </c>
      <c r="S183" s="3">
        <f t="shared" si="81"/>
        <v>7295382.1898064828</v>
      </c>
      <c r="T183" s="3">
        <f>SUM($B183:O183)</f>
        <v>7295382.1898064828</v>
      </c>
      <c r="U183" s="3">
        <f t="shared" si="82"/>
        <v>0</v>
      </c>
    </row>
    <row r="184" spans="1:21">
      <c r="A184" s="8" t="s">
        <v>18</v>
      </c>
      <c r="B184" s="3">
        <f>PRP_inflation!B224</f>
        <v>23849785.120758038</v>
      </c>
      <c r="C184" s="3">
        <f>PRP_inflation!C224-PRP_inflation!B224</f>
        <v>17768596.560369361</v>
      </c>
      <c r="D184" s="3">
        <f>PRP_inflation!D224-PRP_inflation!C224</f>
        <v>2869012.8234169185</v>
      </c>
      <c r="E184" s="3">
        <f>PRP_inflation!E224-PRP_inflation!D224</f>
        <v>-1965537.5259144753</v>
      </c>
      <c r="F184" s="3">
        <f>PRP_inflation!F224-PRP_inflation!E224</f>
        <v>68651.975234337151</v>
      </c>
      <c r="G184" s="3">
        <f>PRP_inflation!G224-PRP_inflation!F224</f>
        <v>74290.831207573414</v>
      </c>
      <c r="H184" s="3">
        <f>PRP_inflation!H224-PRP_inflation!G224</f>
        <v>35888.481472685933</v>
      </c>
      <c r="I184" s="3">
        <f>PRP_inflation!I224-PRP_inflation!H224</f>
        <v>0</v>
      </c>
      <c r="J184" s="3">
        <f>PRP_inflation!J224-PRP_inflation!I224</f>
        <v>0</v>
      </c>
      <c r="K184" s="3">
        <f>PRP_inflation!K224-PRP_inflation!J224</f>
        <v>0</v>
      </c>
      <c r="L184" s="3">
        <f>PRP_inflation!L224-PRP_inflation!K224</f>
        <v>0</v>
      </c>
      <c r="M184" s="3">
        <f>PRP_inflation!M224-PRP_inflation!L224</f>
        <v>0</v>
      </c>
      <c r="N184" s="10">
        <f>PRP_inflation!N224-PRP_inflation!M224</f>
        <v>0</v>
      </c>
      <c r="O184" s="23">
        <f t="shared" ref="O184:Q184" si="84">N162*O$70</f>
        <v>0</v>
      </c>
      <c r="P184" s="23">
        <f t="shared" si="84"/>
        <v>0</v>
      </c>
      <c r="Q184" s="27">
        <f t="shared" si="84"/>
        <v>0</v>
      </c>
      <c r="R184" s="3">
        <f t="shared" si="80"/>
        <v>1604</v>
      </c>
      <c r="S184" s="3">
        <f t="shared" si="81"/>
        <v>42700688.266544439</v>
      </c>
      <c r="T184" s="3">
        <f>SUM($B184:N184)</f>
        <v>42700688.266544439</v>
      </c>
      <c r="U184" s="3">
        <f t="shared" si="82"/>
        <v>0</v>
      </c>
    </row>
    <row r="185" spans="1:21">
      <c r="A185" s="8" t="s">
        <v>19</v>
      </c>
      <c r="B185" s="3">
        <f>PRP_inflation!B225</f>
        <v>8951641.7153129466</v>
      </c>
      <c r="C185" s="3">
        <f>PRP_inflation!C225-PRP_inflation!B225</f>
        <v>6297208.4635805003</v>
      </c>
      <c r="D185" s="3">
        <f>PRP_inflation!D225-PRP_inflation!C225</f>
        <v>166366.26681960188</v>
      </c>
      <c r="E185" s="3">
        <f>PRP_inflation!E225-PRP_inflation!D225</f>
        <v>269601.60403315909</v>
      </c>
      <c r="F185" s="3">
        <f>PRP_inflation!F225-PRP_inflation!E225</f>
        <v>85549.18775786832</v>
      </c>
      <c r="G185" s="3">
        <f>PRP_inflation!G225-PRP_inflation!F225</f>
        <v>-239458.95286489278</v>
      </c>
      <c r="H185" s="3">
        <f>PRP_inflation!H225-PRP_inflation!G225</f>
        <v>0</v>
      </c>
      <c r="I185" s="3">
        <f>PRP_inflation!I225-PRP_inflation!H225</f>
        <v>6730.2790488991886</v>
      </c>
      <c r="J185" s="3">
        <f>PRP_inflation!J225-PRP_inflation!I225</f>
        <v>0</v>
      </c>
      <c r="K185" s="3">
        <f>PRP_inflation!K225-PRP_inflation!J225</f>
        <v>0</v>
      </c>
      <c r="L185" s="3">
        <f>PRP_inflation!L225-PRP_inflation!K225</f>
        <v>0</v>
      </c>
      <c r="M185" s="10">
        <f>PRP_inflation!M225-PRP_inflation!L225</f>
        <v>0</v>
      </c>
      <c r="N185" s="23">
        <f t="shared" ref="N185:Q185" si="85">M163*N$70</f>
        <v>0</v>
      </c>
      <c r="O185" s="23">
        <f t="shared" si="85"/>
        <v>0</v>
      </c>
      <c r="P185" s="23">
        <f t="shared" si="85"/>
        <v>0</v>
      </c>
      <c r="Q185" s="27">
        <f t="shared" si="85"/>
        <v>0</v>
      </c>
      <c r="R185" s="3">
        <f t="shared" si="80"/>
        <v>1253</v>
      </c>
      <c r="S185" s="3">
        <f t="shared" si="81"/>
        <v>15537638.563688083</v>
      </c>
      <c r="T185" s="3">
        <f>SUM($B185:M185)</f>
        <v>15537638.563688083</v>
      </c>
      <c r="U185" s="3">
        <f t="shared" si="82"/>
        <v>0</v>
      </c>
    </row>
    <row r="186" spans="1:21">
      <c r="A186" s="8" t="s">
        <v>20</v>
      </c>
      <c r="B186" s="3">
        <f>PRP_inflation!B226</f>
        <v>11296029.478171898</v>
      </c>
      <c r="C186" s="3">
        <f>PRP_inflation!C226-PRP_inflation!B226</f>
        <v>4494092.4254195187</v>
      </c>
      <c r="D186" s="3">
        <f>PRP_inflation!D226-PRP_inflation!C226</f>
        <v>912747.00859430619</v>
      </c>
      <c r="E186" s="3">
        <f>PRP_inflation!E226-PRP_inflation!D226</f>
        <v>-723609.9031475652</v>
      </c>
      <c r="F186" s="3">
        <f>PRP_inflation!F226-PRP_inflation!E226</f>
        <v>75057.859171165153</v>
      </c>
      <c r="G186" s="3">
        <f>PRP_inflation!G226-PRP_inflation!F226</f>
        <v>-440241.43779517338</v>
      </c>
      <c r="H186" s="3">
        <f>PRP_inflation!H226-PRP_inflation!G226</f>
        <v>0</v>
      </c>
      <c r="I186" s="3">
        <f>PRP_inflation!I226-PRP_inflation!H226</f>
        <v>0</v>
      </c>
      <c r="J186" s="3">
        <f>PRP_inflation!J226-PRP_inflation!I226</f>
        <v>0</v>
      </c>
      <c r="K186" s="3">
        <f>PRP_inflation!K226-PRP_inflation!J226</f>
        <v>0</v>
      </c>
      <c r="L186" s="10">
        <f>PRP_inflation!L226-PRP_inflation!K226</f>
        <v>0</v>
      </c>
      <c r="M186" s="23">
        <f t="shared" ref="M186:Q186" si="86">L164*M$70</f>
        <v>0</v>
      </c>
      <c r="N186" s="23">
        <f t="shared" si="86"/>
        <v>0</v>
      </c>
      <c r="O186" s="23">
        <f t="shared" si="86"/>
        <v>0</v>
      </c>
      <c r="P186" s="23">
        <f t="shared" si="86"/>
        <v>0</v>
      </c>
      <c r="Q186" s="27">
        <f t="shared" si="86"/>
        <v>0</v>
      </c>
      <c r="R186" s="3">
        <f t="shared" si="80"/>
        <v>1324</v>
      </c>
      <c r="S186" s="3">
        <f t="shared" si="81"/>
        <v>15614075.43041415</v>
      </c>
      <c r="T186" s="3">
        <f>SUM($B186:L186)</f>
        <v>15614075.43041415</v>
      </c>
      <c r="U186" s="3">
        <f t="shared" si="82"/>
        <v>0</v>
      </c>
    </row>
    <row r="187" spans="1:21">
      <c r="A187" s="8" t="s">
        <v>21</v>
      </c>
      <c r="B187" s="3">
        <f>PRP_inflation!B227</f>
        <v>18758110.768297255</v>
      </c>
      <c r="C187" s="3">
        <f>PRP_inflation!C227-PRP_inflation!B227</f>
        <v>9362016.1388831176</v>
      </c>
      <c r="D187" s="3">
        <f>PRP_inflation!D227-PRP_inflation!C227</f>
        <v>4129125.7663351335</v>
      </c>
      <c r="E187" s="3">
        <f>PRP_inflation!E227-PRP_inflation!D227</f>
        <v>-1635053.2744057812</v>
      </c>
      <c r="F187" s="3">
        <f>PRP_inflation!F227-PRP_inflation!E227</f>
        <v>87590.798837542534</v>
      </c>
      <c r="G187" s="3">
        <f>PRP_inflation!G227-PRP_inflation!F227</f>
        <v>99609.561462856829</v>
      </c>
      <c r="H187" s="3">
        <f>PRP_inflation!H227-PRP_inflation!G227</f>
        <v>0</v>
      </c>
      <c r="I187" s="3">
        <f>PRP_inflation!I227-PRP_inflation!H227</f>
        <v>0</v>
      </c>
      <c r="J187" s="3">
        <f>PRP_inflation!J227-PRP_inflation!I227</f>
        <v>0</v>
      </c>
      <c r="K187" s="10">
        <f>PRP_inflation!K227-PRP_inflation!J227</f>
        <v>0</v>
      </c>
      <c r="L187" s="23">
        <f t="shared" ref="L187:Q187" si="87">K165*L$70</f>
        <v>0</v>
      </c>
      <c r="M187" s="23">
        <f t="shared" si="87"/>
        <v>0</v>
      </c>
      <c r="N187" s="23">
        <f t="shared" si="87"/>
        <v>0</v>
      </c>
      <c r="O187" s="23">
        <f t="shared" si="87"/>
        <v>0</v>
      </c>
      <c r="P187" s="23">
        <f t="shared" si="87"/>
        <v>0</v>
      </c>
      <c r="Q187" s="27">
        <f t="shared" si="87"/>
        <v>0</v>
      </c>
      <c r="R187" s="3">
        <f t="shared" si="80"/>
        <v>1874</v>
      </c>
      <c r="S187" s="3">
        <f t="shared" si="81"/>
        <v>30801399.759410124</v>
      </c>
      <c r="T187" s="3">
        <f>SUM($B187:K187)</f>
        <v>30801399.759410124</v>
      </c>
      <c r="U187" s="3">
        <f t="shared" si="82"/>
        <v>0</v>
      </c>
    </row>
    <row r="188" spans="1:21">
      <c r="A188" s="8" t="s">
        <v>22</v>
      </c>
      <c r="B188" s="3">
        <f>PRP_inflation!B228</f>
        <v>23428256.527611736</v>
      </c>
      <c r="C188" s="3">
        <f>PRP_inflation!C228-PRP_inflation!B228</f>
        <v>20534798.157416593</v>
      </c>
      <c r="D188" s="3">
        <f>PRP_inflation!D228-PRP_inflation!C228</f>
        <v>6389574.8317547366</v>
      </c>
      <c r="E188" s="3">
        <f>PRP_inflation!E228-PRP_inflation!D228</f>
        <v>-5113210.2474973053</v>
      </c>
      <c r="F188" s="3">
        <f>PRP_inflation!F228-PRP_inflation!E228</f>
        <v>120480.37970458716</v>
      </c>
      <c r="G188" s="3">
        <f>PRP_inflation!G228-PRP_inflation!F228</f>
        <v>122958.18111199141</v>
      </c>
      <c r="H188" s="3">
        <f>PRP_inflation!H228-PRP_inflation!G228</f>
        <v>0</v>
      </c>
      <c r="I188" s="3">
        <f>PRP_inflation!I228-PRP_inflation!H228</f>
        <v>0</v>
      </c>
      <c r="J188" s="10">
        <f>PRP_inflation!J228-PRP_inflation!I228</f>
        <v>0</v>
      </c>
      <c r="K188" s="23">
        <f t="shared" ref="K188:Q188" si="88">J166*K$70</f>
        <v>0</v>
      </c>
      <c r="L188" s="23">
        <f t="shared" si="88"/>
        <v>0</v>
      </c>
      <c r="M188" s="23">
        <f t="shared" si="88"/>
        <v>0</v>
      </c>
      <c r="N188" s="23">
        <f t="shared" si="88"/>
        <v>0</v>
      </c>
      <c r="O188" s="23">
        <f t="shared" si="88"/>
        <v>0</v>
      </c>
      <c r="P188" s="23">
        <f t="shared" si="88"/>
        <v>0</v>
      </c>
      <c r="Q188" s="27">
        <f t="shared" si="88"/>
        <v>0</v>
      </c>
      <c r="R188" s="3">
        <f t="shared" si="80"/>
        <v>1912</v>
      </c>
      <c r="S188" s="3">
        <f t="shared" si="81"/>
        <v>45482857.830102339</v>
      </c>
      <c r="T188" s="3">
        <f>SUM($B188:J188)</f>
        <v>45482857.830102339</v>
      </c>
      <c r="U188" s="3">
        <f t="shared" si="82"/>
        <v>0</v>
      </c>
    </row>
    <row r="189" spans="1:21">
      <c r="A189" s="8" t="s">
        <v>23</v>
      </c>
      <c r="B189" s="3">
        <f>PRP_inflation!B229</f>
        <v>18527963.929663099</v>
      </c>
      <c r="C189" s="3">
        <f>PRP_inflation!C229-PRP_inflation!B229</f>
        <v>8102830.5448115505</v>
      </c>
      <c r="D189" s="3">
        <f>PRP_inflation!D229-PRP_inflation!C229</f>
        <v>-1308409.5226434916</v>
      </c>
      <c r="E189" s="3">
        <f>PRP_inflation!E229-PRP_inflation!D229</f>
        <v>36520.608707156032</v>
      </c>
      <c r="F189" s="3">
        <f>PRP_inflation!F229-PRP_inflation!E229</f>
        <v>25011.651259411126</v>
      </c>
      <c r="G189" s="3">
        <f>PRP_inflation!G229-PRP_inflation!F229</f>
        <v>0</v>
      </c>
      <c r="H189" s="3">
        <f>PRP_inflation!H229-PRP_inflation!G229</f>
        <v>7909.5184196308255</v>
      </c>
      <c r="I189" s="10">
        <f>PRP_inflation!I229-PRP_inflation!H229</f>
        <v>0</v>
      </c>
      <c r="J189" s="23">
        <f t="shared" ref="J189:Q189" si="89">I167*J$70</f>
        <v>0</v>
      </c>
      <c r="K189" s="23">
        <f t="shared" si="89"/>
        <v>0</v>
      </c>
      <c r="L189" s="23">
        <f t="shared" si="89"/>
        <v>0</v>
      </c>
      <c r="M189" s="23">
        <f t="shared" si="89"/>
        <v>0</v>
      </c>
      <c r="N189" s="23">
        <f t="shared" si="89"/>
        <v>0</v>
      </c>
      <c r="O189" s="23">
        <f t="shared" si="89"/>
        <v>0</v>
      </c>
      <c r="P189" s="23">
        <f t="shared" si="89"/>
        <v>0</v>
      </c>
      <c r="Q189" s="27">
        <f t="shared" si="89"/>
        <v>0</v>
      </c>
      <c r="R189" s="3">
        <f t="shared" si="80"/>
        <v>1851</v>
      </c>
      <c r="S189" s="3">
        <f t="shared" si="81"/>
        <v>25391826.730217356</v>
      </c>
      <c r="T189" s="3">
        <f>SUM($B189:I189)</f>
        <v>25391826.730217356</v>
      </c>
      <c r="U189" s="3">
        <f t="shared" si="82"/>
        <v>0</v>
      </c>
    </row>
    <row r="190" spans="1:21">
      <c r="A190" s="8" t="s">
        <v>24</v>
      </c>
      <c r="B190" s="3">
        <f>PRP_inflation!B230</f>
        <v>14237047.966856556</v>
      </c>
      <c r="C190" s="3">
        <f>PRP_inflation!C230-PRP_inflation!B230</f>
        <v>6657343.608416466</v>
      </c>
      <c r="D190" s="3">
        <f>PRP_inflation!D230-PRP_inflation!C230</f>
        <v>383714.86571999639</v>
      </c>
      <c r="E190" s="3">
        <f>PRP_inflation!E230-PRP_inflation!D230</f>
        <v>47803.16489584744</v>
      </c>
      <c r="F190" s="3">
        <f>PRP_inflation!F230-PRP_inflation!E230</f>
        <v>32147.425108578056</v>
      </c>
      <c r="G190" s="3">
        <f>PRP_inflation!G230-PRP_inflation!F230</f>
        <v>-170172.01436952129</v>
      </c>
      <c r="H190" s="10">
        <f>PRP_inflation!H230-PRP_inflation!G230</f>
        <v>0</v>
      </c>
      <c r="I190" s="23">
        <f t="shared" ref="I190:Q190" si="90">H168*I$70</f>
        <v>0</v>
      </c>
      <c r="J190" s="23">
        <f t="shared" si="90"/>
        <v>0</v>
      </c>
      <c r="K190" s="23">
        <f t="shared" si="90"/>
        <v>0</v>
      </c>
      <c r="L190" s="23">
        <f t="shared" si="90"/>
        <v>0</v>
      </c>
      <c r="M190" s="23">
        <f t="shared" si="90"/>
        <v>0</v>
      </c>
      <c r="N190" s="23">
        <f t="shared" si="90"/>
        <v>0</v>
      </c>
      <c r="O190" s="23">
        <f t="shared" si="90"/>
        <v>0</v>
      </c>
      <c r="P190" s="23">
        <f t="shared" si="90"/>
        <v>0</v>
      </c>
      <c r="Q190" s="27">
        <f t="shared" si="90"/>
        <v>0</v>
      </c>
      <c r="R190" s="3">
        <f t="shared" si="80"/>
        <v>1774</v>
      </c>
      <c r="S190" s="3">
        <f t="shared" si="81"/>
        <v>21187885.016627923</v>
      </c>
      <c r="T190" s="3">
        <f>SUM($B190:H190)</f>
        <v>21187885.016627923</v>
      </c>
      <c r="U190" s="3">
        <f t="shared" si="82"/>
        <v>0</v>
      </c>
    </row>
    <row r="191" spans="1:21">
      <c r="A191" s="8" t="s">
        <v>25</v>
      </c>
      <c r="B191" s="3">
        <f>PRP_inflation!B231</f>
        <v>22429226.177720632</v>
      </c>
      <c r="C191" s="3">
        <f>PRP_inflation!C231-PRP_inflation!B231</f>
        <v>17256070.438895386</v>
      </c>
      <c r="D191" s="3">
        <f>PRP_inflation!D231-PRP_inflation!C231</f>
        <v>659860.10629770905</v>
      </c>
      <c r="E191" s="3">
        <f>PRP_inflation!E231-PRP_inflation!D231</f>
        <v>81770.810937710106</v>
      </c>
      <c r="F191" s="3">
        <f>PRP_inflation!F231-PRP_inflation!E231</f>
        <v>-158411.00073676556</v>
      </c>
      <c r="G191" s="10">
        <f>PRP_inflation!G231-PRP_inflation!F231</f>
        <v>0</v>
      </c>
      <c r="H191" s="23">
        <f t="shared" ref="H191:Q191" si="91">G169*H$70</f>
        <v>0</v>
      </c>
      <c r="I191" s="23">
        <f t="shared" si="91"/>
        <v>0</v>
      </c>
      <c r="J191" s="23">
        <f t="shared" si="91"/>
        <v>0</v>
      </c>
      <c r="K191" s="23">
        <f t="shared" si="91"/>
        <v>0</v>
      </c>
      <c r="L191" s="23">
        <f t="shared" si="91"/>
        <v>0</v>
      </c>
      <c r="M191" s="23">
        <f t="shared" si="91"/>
        <v>0</v>
      </c>
      <c r="N191" s="23">
        <f t="shared" si="91"/>
        <v>0</v>
      </c>
      <c r="O191" s="23">
        <f t="shared" si="91"/>
        <v>0</v>
      </c>
      <c r="P191" s="23">
        <f t="shared" si="91"/>
        <v>0</v>
      </c>
      <c r="Q191" s="27">
        <f t="shared" si="91"/>
        <v>0</v>
      </c>
      <c r="R191" s="3">
        <f t="shared" si="80"/>
        <v>2256</v>
      </c>
      <c r="S191" s="3">
        <f t="shared" si="81"/>
        <v>40268516.533114672</v>
      </c>
      <c r="T191" s="3">
        <f>SUM($B191:G191)</f>
        <v>40268516.533114672</v>
      </c>
      <c r="U191" s="3">
        <f t="shared" si="82"/>
        <v>0</v>
      </c>
    </row>
    <row r="192" spans="1:21">
      <c r="A192" s="8" t="s">
        <v>26</v>
      </c>
      <c r="B192" s="3">
        <f>PRP_inflation!B232</f>
        <v>49895608.822750323</v>
      </c>
      <c r="C192" s="3">
        <f>PRP_inflation!C232-PRP_inflation!B232</f>
        <v>37519629.873174451</v>
      </c>
      <c r="D192" s="3">
        <f>PRP_inflation!D232-PRP_inflation!C232</f>
        <v>1172315.9153288454</v>
      </c>
      <c r="E192" s="3">
        <f>PRP_inflation!E232-PRP_inflation!D232</f>
        <v>-1407978.90479891</v>
      </c>
      <c r="F192" s="10">
        <f>PRP_inflation!F232-PRP_inflation!E232</f>
        <v>35351.398106008768</v>
      </c>
      <c r="G192" s="23">
        <f t="shared" ref="G192:Q192" si="92">F170*G$70</f>
        <v>25249.600000000002</v>
      </c>
      <c r="H192" s="23">
        <f t="shared" si="92"/>
        <v>2840.5799999999977</v>
      </c>
      <c r="I192" s="23">
        <f t="shared" si="92"/>
        <v>315.61999999999944</v>
      </c>
      <c r="J192" s="23">
        <f t="shared" si="92"/>
        <v>0</v>
      </c>
      <c r="K192" s="23">
        <f t="shared" si="92"/>
        <v>0</v>
      </c>
      <c r="L192" s="23">
        <f t="shared" si="92"/>
        <v>0</v>
      </c>
      <c r="M192" s="23">
        <f t="shared" si="92"/>
        <v>0</v>
      </c>
      <c r="N192" s="23">
        <f t="shared" si="92"/>
        <v>0</v>
      </c>
      <c r="O192" s="23">
        <f t="shared" si="92"/>
        <v>0</v>
      </c>
      <c r="P192" s="23">
        <f t="shared" si="92"/>
        <v>0</v>
      </c>
      <c r="Q192" s="27">
        <f t="shared" si="92"/>
        <v>0</v>
      </c>
      <c r="R192" s="3">
        <f t="shared" si="80"/>
        <v>3074</v>
      </c>
      <c r="S192" s="3">
        <f t="shared" si="81"/>
        <v>87243332.904560715</v>
      </c>
      <c r="T192" s="3">
        <f>SUM($B192:F192)</f>
        <v>87214927.104560718</v>
      </c>
      <c r="U192" s="3">
        <f t="shared" si="82"/>
        <v>28405.79999999702</v>
      </c>
    </row>
    <row r="193" spans="1:21">
      <c r="A193" s="8" t="s">
        <v>27</v>
      </c>
      <c r="B193" s="3">
        <f>PRP_inflation!B233</f>
        <v>22179636.788689595</v>
      </c>
      <c r="C193" s="3">
        <f>PRP_inflation!C233-PRP_inflation!B233</f>
        <v>12024185.892485421</v>
      </c>
      <c r="D193" s="3">
        <f>PRP_inflation!D233-PRP_inflation!C233</f>
        <v>2163973.1133850142</v>
      </c>
      <c r="E193" s="10">
        <f>PRP_inflation!E233-PRP_inflation!D233</f>
        <v>349626.36984590441</v>
      </c>
      <c r="F193" s="23">
        <f t="shared" ref="F193:Q193" si="93">E171*F$70</f>
        <v>50119</v>
      </c>
      <c r="G193" s="23">
        <f t="shared" si="93"/>
        <v>24057.12000000001</v>
      </c>
      <c r="H193" s="23">
        <f t="shared" si="93"/>
        <v>2706.4259999999995</v>
      </c>
      <c r="I193" s="23">
        <f t="shared" si="93"/>
        <v>300.71399999999994</v>
      </c>
      <c r="J193" s="23">
        <f t="shared" si="93"/>
        <v>0</v>
      </c>
      <c r="K193" s="23">
        <f t="shared" si="93"/>
        <v>0</v>
      </c>
      <c r="L193" s="23">
        <f t="shared" si="93"/>
        <v>0</v>
      </c>
      <c r="M193" s="23">
        <f t="shared" si="93"/>
        <v>0</v>
      </c>
      <c r="N193" s="23">
        <f t="shared" si="93"/>
        <v>0</v>
      </c>
      <c r="O193" s="23">
        <f t="shared" si="93"/>
        <v>0</v>
      </c>
      <c r="P193" s="23">
        <f t="shared" si="93"/>
        <v>0</v>
      </c>
      <c r="Q193" s="27">
        <f t="shared" si="93"/>
        <v>0</v>
      </c>
      <c r="R193" s="3">
        <f t="shared" si="80"/>
        <v>2628</v>
      </c>
      <c r="S193" s="3">
        <f t="shared" si="81"/>
        <v>36794605.424405932</v>
      </c>
      <c r="T193" s="3">
        <f>SUM($B193:E193)</f>
        <v>36717422.164405935</v>
      </c>
      <c r="U193" s="3">
        <f t="shared" si="82"/>
        <v>77183.259999997914</v>
      </c>
    </row>
    <row r="194" spans="1:21">
      <c r="A194" s="8" t="s">
        <v>28</v>
      </c>
      <c r="B194" s="3">
        <f>PRP_inflation!B234</f>
        <v>25186717.858801726</v>
      </c>
      <c r="C194" s="3">
        <f>PRP_inflation!C234-PRP_inflation!B234</f>
        <v>14632131.54329842</v>
      </c>
      <c r="D194" s="10">
        <f>PRP_inflation!D234-PRP_inflation!C234</f>
        <v>914848.75066252053</v>
      </c>
      <c r="E194" s="23">
        <f t="shared" ref="E194:Q194" si="94">D172*E$70</f>
        <v>803164</v>
      </c>
      <c r="F194" s="23">
        <f t="shared" si="94"/>
        <v>-100395.5</v>
      </c>
      <c r="G194" s="23">
        <f t="shared" si="94"/>
        <v>-48189.840000000018</v>
      </c>
      <c r="H194" s="23">
        <f t="shared" si="94"/>
        <v>-5421.3569999999963</v>
      </c>
      <c r="I194" s="23">
        <f t="shared" si="94"/>
        <v>-602.37299999999959</v>
      </c>
      <c r="J194" s="23">
        <f t="shared" si="94"/>
        <v>0</v>
      </c>
      <c r="K194" s="23">
        <f t="shared" si="94"/>
        <v>0</v>
      </c>
      <c r="L194" s="23">
        <f t="shared" si="94"/>
        <v>0</v>
      </c>
      <c r="M194" s="23">
        <f t="shared" si="94"/>
        <v>0</v>
      </c>
      <c r="N194" s="23">
        <f t="shared" si="94"/>
        <v>0</v>
      </c>
      <c r="O194" s="23">
        <f t="shared" si="94"/>
        <v>0</v>
      </c>
      <c r="P194" s="23">
        <f t="shared" si="94"/>
        <v>0</v>
      </c>
      <c r="Q194" s="27">
        <f t="shared" si="94"/>
        <v>0</v>
      </c>
      <c r="R194" s="3">
        <f t="shared" si="80"/>
        <v>2935</v>
      </c>
      <c r="S194" s="3">
        <f t="shared" si="81"/>
        <v>41382253.082762659</v>
      </c>
      <c r="T194" s="3">
        <f>SUM($B194:D194)</f>
        <v>40733698.152762666</v>
      </c>
      <c r="U194" s="3">
        <f t="shared" si="82"/>
        <v>648554.92999999225</v>
      </c>
    </row>
    <row r="195" spans="1:21">
      <c r="A195" s="8" t="s">
        <v>29</v>
      </c>
      <c r="B195" s="3">
        <f>PRP_inflation!B235</f>
        <v>31798132.873393092</v>
      </c>
      <c r="C195" s="10">
        <f>PRP_inflation!C235-PRP_inflation!B235</f>
        <v>17471650.590657894</v>
      </c>
      <c r="D195" s="23">
        <f t="shared" ref="D195:Q195" si="95">C173*D$70</f>
        <v>1506425</v>
      </c>
      <c r="E195" s="23">
        <f t="shared" si="95"/>
        <v>0</v>
      </c>
      <c r="F195" s="23">
        <f t="shared" si="95"/>
        <v>0</v>
      </c>
      <c r="G195" s="23">
        <f t="shared" si="95"/>
        <v>0</v>
      </c>
      <c r="H195" s="23">
        <f t="shared" si="95"/>
        <v>0</v>
      </c>
      <c r="I195" s="23">
        <f t="shared" si="95"/>
        <v>0</v>
      </c>
      <c r="J195" s="23">
        <f t="shared" si="95"/>
        <v>0</v>
      </c>
      <c r="K195" s="23">
        <f t="shared" si="95"/>
        <v>0</v>
      </c>
      <c r="L195" s="23">
        <f t="shared" si="95"/>
        <v>0</v>
      </c>
      <c r="M195" s="23">
        <f t="shared" si="95"/>
        <v>0</v>
      </c>
      <c r="N195" s="23">
        <f t="shared" si="95"/>
        <v>0</v>
      </c>
      <c r="O195" s="23">
        <f t="shared" si="95"/>
        <v>0</v>
      </c>
      <c r="P195" s="23">
        <f t="shared" si="95"/>
        <v>0</v>
      </c>
      <c r="Q195" s="27">
        <f t="shared" si="95"/>
        <v>0</v>
      </c>
      <c r="R195" s="3">
        <f t="shared" si="80"/>
        <v>2764.2400000000002</v>
      </c>
      <c r="S195" s="3">
        <f t="shared" si="81"/>
        <v>50776208.464050986</v>
      </c>
      <c r="T195" s="3">
        <f>SUM($B195:C195)</f>
        <v>49269783.464050986</v>
      </c>
      <c r="U195" s="3">
        <f t="shared" si="82"/>
        <v>1506425</v>
      </c>
    </row>
    <row r="196" spans="1:21">
      <c r="A196" s="9" t="s">
        <v>30</v>
      </c>
      <c r="B196" s="10">
        <f>PRP_inflation!B236</f>
        <v>51921649.196140073</v>
      </c>
      <c r="C196" s="24">
        <f t="shared" ref="C196:Q196" si="96">B174*C$70</f>
        <v>35168322</v>
      </c>
      <c r="D196" s="25">
        <f t="shared" si="96"/>
        <v>12560115</v>
      </c>
      <c r="E196" s="25">
        <f t="shared" si="96"/>
        <v>0</v>
      </c>
      <c r="F196" s="25">
        <f t="shared" si="96"/>
        <v>0</v>
      </c>
      <c r="G196" s="25">
        <f t="shared" si="96"/>
        <v>0</v>
      </c>
      <c r="H196" s="25">
        <f t="shared" si="96"/>
        <v>0</v>
      </c>
      <c r="I196" s="25">
        <f t="shared" si="96"/>
        <v>0</v>
      </c>
      <c r="J196" s="25">
        <f t="shared" si="96"/>
        <v>0</v>
      </c>
      <c r="K196" s="25">
        <f t="shared" si="96"/>
        <v>0</v>
      </c>
      <c r="L196" s="25">
        <f t="shared" si="96"/>
        <v>0</v>
      </c>
      <c r="M196" s="25">
        <f t="shared" si="96"/>
        <v>0</v>
      </c>
      <c r="N196" s="25">
        <f t="shared" si="96"/>
        <v>0</v>
      </c>
      <c r="O196" s="25">
        <f t="shared" si="96"/>
        <v>0</v>
      </c>
      <c r="P196" s="25">
        <f t="shared" si="96"/>
        <v>0</v>
      </c>
      <c r="Q196" s="28">
        <f t="shared" si="96"/>
        <v>0</v>
      </c>
      <c r="R196" s="3">
        <f t="shared" si="80"/>
        <v>3467.2355000000002</v>
      </c>
      <c r="S196" s="3">
        <f t="shared" si="81"/>
        <v>99650086.196140081</v>
      </c>
      <c r="T196" s="3">
        <f>SUM($B196:B196)</f>
        <v>51921649.196140073</v>
      </c>
      <c r="U196" s="3">
        <f t="shared" si="82"/>
        <v>47728437.000000007</v>
      </c>
    </row>
    <row r="199" spans="1:21">
      <c r="A199" s="1" t="s">
        <v>156</v>
      </c>
    </row>
    <row r="201" spans="1:21">
      <c r="B201" s="1" t="s">
        <v>32</v>
      </c>
    </row>
    <row r="202" spans="1:21">
      <c r="A202" s="4" t="s">
        <v>13</v>
      </c>
      <c r="B202" s="5">
        <v>0</v>
      </c>
      <c r="C202" s="5">
        <v>1</v>
      </c>
      <c r="D202" s="5">
        <v>2</v>
      </c>
      <c r="E202" s="5">
        <v>3</v>
      </c>
      <c r="F202" s="5">
        <v>4</v>
      </c>
      <c r="G202" s="5">
        <v>5</v>
      </c>
      <c r="H202" s="5">
        <v>6</v>
      </c>
      <c r="I202" s="5">
        <v>7</v>
      </c>
      <c r="J202" s="5">
        <v>8</v>
      </c>
      <c r="K202" s="5">
        <v>9</v>
      </c>
      <c r="L202" s="5">
        <v>10</v>
      </c>
      <c r="M202" s="5">
        <v>11</v>
      </c>
      <c r="N202" s="5">
        <v>12</v>
      </c>
      <c r="O202" s="5">
        <v>13</v>
      </c>
      <c r="P202" s="5">
        <v>14</v>
      </c>
      <c r="Q202" s="6">
        <v>15</v>
      </c>
    </row>
    <row r="203" spans="1:21">
      <c r="A203" s="7" t="s">
        <v>15</v>
      </c>
      <c r="B203" s="3"/>
      <c r="C203" s="3"/>
      <c r="D203" s="3"/>
      <c r="E203" s="3"/>
      <c r="F203" s="3"/>
      <c r="G203" s="3"/>
      <c r="H203" s="3"/>
      <c r="I203" s="3"/>
      <c r="J203" s="3"/>
      <c r="K203" s="3"/>
      <c r="L203" s="3"/>
      <c r="M203" s="3"/>
      <c r="N203" s="3"/>
      <c r="O203" s="3"/>
      <c r="P203" s="3"/>
      <c r="Q203" s="10"/>
    </row>
    <row r="204" spans="1:21">
      <c r="A204" s="8" t="s">
        <v>16</v>
      </c>
      <c r="B204" s="3"/>
      <c r="C204" s="3"/>
      <c r="D204" s="3"/>
      <c r="E204" s="3"/>
      <c r="F204" s="3"/>
      <c r="G204" s="3"/>
      <c r="H204" s="3"/>
      <c r="I204" s="3"/>
      <c r="J204" s="3"/>
      <c r="K204" s="3"/>
      <c r="L204" s="3"/>
      <c r="M204" s="3"/>
      <c r="N204" s="3"/>
      <c r="O204" s="3"/>
      <c r="P204" s="10"/>
      <c r="Q204" s="56">
        <f>P205</f>
        <v>1.0165133962515986</v>
      </c>
    </row>
    <row r="205" spans="1:21">
      <c r="A205" s="8" t="s">
        <v>17</v>
      </c>
      <c r="B205" s="3"/>
      <c r="C205" s="3"/>
      <c r="D205" s="3"/>
      <c r="E205" s="3"/>
      <c r="F205" s="3"/>
      <c r="G205" s="3"/>
      <c r="H205" s="3"/>
      <c r="I205" s="3"/>
      <c r="J205" s="3"/>
      <c r="K205" s="3"/>
      <c r="L205" s="3"/>
      <c r="M205" s="3"/>
      <c r="N205" s="3"/>
      <c r="O205" s="10"/>
      <c r="P205" s="54">
        <f t="shared" ref="P205:Q205" si="97">O206</f>
        <v>1.0165133962515986</v>
      </c>
      <c r="Q205" s="55">
        <f t="shared" si="97"/>
        <v>1.0503627685973571</v>
      </c>
    </row>
    <row r="206" spans="1:21">
      <c r="A206" s="8" t="s">
        <v>18</v>
      </c>
      <c r="B206" s="3"/>
      <c r="C206" s="3"/>
      <c r="D206" s="3"/>
      <c r="E206" s="3"/>
      <c r="F206" s="3"/>
      <c r="G206" s="3"/>
      <c r="H206" s="3"/>
      <c r="I206" s="3"/>
      <c r="J206" s="3"/>
      <c r="K206" s="3"/>
      <c r="L206" s="3"/>
      <c r="M206" s="3"/>
      <c r="N206" s="10"/>
      <c r="O206" s="54">
        <f t="shared" ref="O206:Q206" si="98">N207</f>
        <v>1.0165133962515986</v>
      </c>
      <c r="P206" s="54">
        <f t="shared" si="98"/>
        <v>1.0503627685973571</v>
      </c>
      <c r="Q206" s="55">
        <f t="shared" si="98"/>
        <v>1.0853393076016433</v>
      </c>
    </row>
    <row r="207" spans="1:21">
      <c r="A207" s="8" t="s">
        <v>19</v>
      </c>
      <c r="B207" s="3"/>
      <c r="C207" s="3"/>
      <c r="D207" s="3"/>
      <c r="E207" s="3"/>
      <c r="F207" s="3"/>
      <c r="G207" s="3"/>
      <c r="H207" s="3"/>
      <c r="I207" s="3"/>
      <c r="J207" s="3"/>
      <c r="K207" s="3"/>
      <c r="L207" s="3"/>
      <c r="M207" s="10"/>
      <c r="N207" s="54">
        <f t="shared" ref="N207:Q207" si="99">M208</f>
        <v>1.0165133962515986</v>
      </c>
      <c r="O207" s="54">
        <f t="shared" si="99"/>
        <v>1.0503627685973571</v>
      </c>
      <c r="P207" s="54">
        <f t="shared" si="99"/>
        <v>1.0853393076016433</v>
      </c>
      <c r="Q207" s="55">
        <f t="shared" si="99"/>
        <v>1.1214805473334239</v>
      </c>
    </row>
    <row r="208" spans="1:21">
      <c r="A208" s="8" t="s">
        <v>20</v>
      </c>
      <c r="B208" s="3"/>
      <c r="C208" s="3"/>
      <c r="D208" s="3"/>
      <c r="E208" s="3"/>
      <c r="F208" s="3"/>
      <c r="G208" s="3"/>
      <c r="H208" s="3"/>
      <c r="I208" s="3"/>
      <c r="J208" s="3"/>
      <c r="K208" s="3"/>
      <c r="L208" s="10"/>
      <c r="M208" s="54">
        <f t="shared" ref="M208:Q208" si="100">L209</f>
        <v>1.0165133962515986</v>
      </c>
      <c r="N208" s="54">
        <f t="shared" si="100"/>
        <v>1.0503627685973571</v>
      </c>
      <c r="O208" s="54">
        <f t="shared" si="100"/>
        <v>1.0853393076016433</v>
      </c>
      <c r="P208" s="54">
        <f t="shared" si="100"/>
        <v>1.1214805473334239</v>
      </c>
      <c r="Q208" s="55">
        <f t="shared" si="100"/>
        <v>1.158825271726823</v>
      </c>
    </row>
    <row r="209" spans="1:22">
      <c r="A209" s="8" t="s">
        <v>21</v>
      </c>
      <c r="B209" s="3"/>
      <c r="C209" s="3"/>
      <c r="D209" s="3"/>
      <c r="E209" s="3"/>
      <c r="F209" s="3"/>
      <c r="G209" s="3"/>
      <c r="H209" s="3"/>
      <c r="I209" s="3"/>
      <c r="J209" s="3"/>
      <c r="K209" s="10"/>
      <c r="L209" s="54">
        <f t="shared" ref="L209:Q209" si="101">K210</f>
        <v>1.0165133962515986</v>
      </c>
      <c r="M209" s="54">
        <f t="shared" si="101"/>
        <v>1.0503627685973571</v>
      </c>
      <c r="N209" s="54">
        <f t="shared" si="101"/>
        <v>1.0853393076016433</v>
      </c>
      <c r="O209" s="54">
        <f t="shared" si="101"/>
        <v>1.1214805473334239</v>
      </c>
      <c r="P209" s="54">
        <f t="shared" si="101"/>
        <v>1.158825271726823</v>
      </c>
      <c r="Q209" s="55">
        <f t="shared" si="101"/>
        <v>1.1974135562009875</v>
      </c>
    </row>
    <row r="210" spans="1:22">
      <c r="A210" s="8" t="s">
        <v>22</v>
      </c>
      <c r="B210" s="3"/>
      <c r="C210" s="3"/>
      <c r="D210" s="3"/>
      <c r="E210" s="3"/>
      <c r="F210" s="3"/>
      <c r="G210" s="3"/>
      <c r="H210" s="3"/>
      <c r="I210" s="3"/>
      <c r="J210" s="10"/>
      <c r="K210" s="54">
        <f t="shared" ref="K210:Q210" si="102">J211</f>
        <v>1.0165133962515986</v>
      </c>
      <c r="L210" s="54">
        <f t="shared" si="102"/>
        <v>1.0503627685973571</v>
      </c>
      <c r="M210" s="54">
        <f t="shared" si="102"/>
        <v>1.0853393076016433</v>
      </c>
      <c r="N210" s="54">
        <f t="shared" si="102"/>
        <v>1.1214805473334239</v>
      </c>
      <c r="O210" s="54">
        <f t="shared" si="102"/>
        <v>1.158825271726823</v>
      </c>
      <c r="P210" s="54">
        <f t="shared" si="102"/>
        <v>1.1974135562009875</v>
      </c>
      <c r="Q210" s="55">
        <f t="shared" si="102"/>
        <v>1.2372868106658739</v>
      </c>
    </row>
    <row r="211" spans="1:22">
      <c r="A211" s="8" t="s">
        <v>23</v>
      </c>
      <c r="B211" s="3"/>
      <c r="C211" s="3"/>
      <c r="D211" s="3"/>
      <c r="E211" s="3"/>
      <c r="F211" s="3"/>
      <c r="G211" s="3"/>
      <c r="H211" s="3"/>
      <c r="I211" s="10"/>
      <c r="J211" s="54">
        <f t="shared" ref="J211:Q211" si="103">I212</f>
        <v>1.0165133962515986</v>
      </c>
      <c r="K211" s="54">
        <f t="shared" si="103"/>
        <v>1.0503627685973571</v>
      </c>
      <c r="L211" s="54">
        <f t="shared" si="103"/>
        <v>1.0853393076016433</v>
      </c>
      <c r="M211" s="54">
        <f t="shared" si="103"/>
        <v>1.1214805473334239</v>
      </c>
      <c r="N211" s="54">
        <f t="shared" si="103"/>
        <v>1.158825271726823</v>
      </c>
      <c r="O211" s="54">
        <f t="shared" si="103"/>
        <v>1.1974135562009875</v>
      </c>
      <c r="P211" s="54">
        <f t="shared" si="103"/>
        <v>1.2372868106658739</v>
      </c>
      <c r="Q211" s="55">
        <f t="shared" si="103"/>
        <v>1.2784878239601039</v>
      </c>
    </row>
    <row r="212" spans="1:22">
      <c r="A212" s="8" t="s">
        <v>24</v>
      </c>
      <c r="B212" s="3"/>
      <c r="C212" s="3"/>
      <c r="D212" s="3"/>
      <c r="E212" s="3"/>
      <c r="F212" s="3"/>
      <c r="G212" s="3"/>
      <c r="H212" s="10"/>
      <c r="I212" s="54">
        <f t="shared" ref="I212:Q212" si="104">H213</f>
        <v>1.0165133962515986</v>
      </c>
      <c r="J212" s="54">
        <f t="shared" si="104"/>
        <v>1.0503627685973571</v>
      </c>
      <c r="K212" s="54">
        <f t="shared" si="104"/>
        <v>1.0853393076016433</v>
      </c>
      <c r="L212" s="54">
        <f t="shared" si="104"/>
        <v>1.1214805473334239</v>
      </c>
      <c r="M212" s="54">
        <f t="shared" si="104"/>
        <v>1.158825271726823</v>
      </c>
      <c r="N212" s="54">
        <f t="shared" si="104"/>
        <v>1.1974135562009875</v>
      </c>
      <c r="O212" s="54">
        <f t="shared" si="104"/>
        <v>1.2372868106658739</v>
      </c>
      <c r="P212" s="54">
        <f t="shared" si="104"/>
        <v>1.2784878239601039</v>
      </c>
      <c r="Q212" s="55">
        <f t="shared" si="104"/>
        <v>1.3210608097685788</v>
      </c>
    </row>
    <row r="213" spans="1:22">
      <c r="A213" s="8" t="s">
        <v>25</v>
      </c>
      <c r="B213" s="3"/>
      <c r="C213" s="3"/>
      <c r="D213" s="3"/>
      <c r="E213" s="3"/>
      <c r="F213" s="3"/>
      <c r="G213" s="10"/>
      <c r="H213" s="54">
        <f t="shared" ref="H213:Q213" si="105">G214</f>
        <v>1.0165133962515986</v>
      </c>
      <c r="I213" s="54">
        <f t="shared" si="105"/>
        <v>1.0503627685973571</v>
      </c>
      <c r="J213" s="54">
        <f t="shared" si="105"/>
        <v>1.0853393076016433</v>
      </c>
      <c r="K213" s="54">
        <f t="shared" si="105"/>
        <v>1.1214805473334239</v>
      </c>
      <c r="L213" s="54">
        <f t="shared" si="105"/>
        <v>1.158825271726823</v>
      </c>
      <c r="M213" s="54">
        <f t="shared" si="105"/>
        <v>1.1974135562009875</v>
      </c>
      <c r="N213" s="54">
        <f t="shared" si="105"/>
        <v>1.2372868106658739</v>
      </c>
      <c r="O213" s="54">
        <f t="shared" si="105"/>
        <v>1.2784878239601039</v>
      </c>
      <c r="P213" s="54">
        <f t="shared" si="105"/>
        <v>1.3210608097685788</v>
      </c>
      <c r="Q213" s="55">
        <f t="shared" si="105"/>
        <v>1.3650514540691263</v>
      </c>
    </row>
    <row r="214" spans="1:22">
      <c r="A214" s="8" t="s">
        <v>26</v>
      </c>
      <c r="B214" s="3"/>
      <c r="C214" s="3"/>
      <c r="D214" s="3"/>
      <c r="E214" s="3"/>
      <c r="F214" s="10"/>
      <c r="G214" s="54">
        <f t="shared" ref="G214:Q214" si="106">F215</f>
        <v>1.0165133962515986</v>
      </c>
      <c r="H214" s="54">
        <f t="shared" si="106"/>
        <v>1.0503627685973571</v>
      </c>
      <c r="I214" s="54">
        <f t="shared" si="106"/>
        <v>1.0853393076016433</v>
      </c>
      <c r="J214" s="54">
        <f t="shared" si="106"/>
        <v>1.1214805473334239</v>
      </c>
      <c r="K214" s="54">
        <f t="shared" si="106"/>
        <v>1.158825271726823</v>
      </c>
      <c r="L214" s="54">
        <f t="shared" si="106"/>
        <v>1.1974135562009875</v>
      </c>
      <c r="M214" s="54">
        <f t="shared" si="106"/>
        <v>1.2372868106658739</v>
      </c>
      <c r="N214" s="54">
        <f t="shared" si="106"/>
        <v>1.2784878239601039</v>
      </c>
      <c r="O214" s="54">
        <f t="shared" si="106"/>
        <v>1.3210608097685788</v>
      </c>
      <c r="P214" s="54">
        <f t="shared" si="106"/>
        <v>1.3650514540691263</v>
      </c>
      <c r="Q214" s="55">
        <f t="shared" si="106"/>
        <v>1.4105069641590968</v>
      </c>
    </row>
    <row r="215" spans="1:22">
      <c r="A215" s="8" t="s">
        <v>27</v>
      </c>
      <c r="B215" s="3"/>
      <c r="C215" s="3"/>
      <c r="D215" s="3"/>
      <c r="E215" s="10"/>
      <c r="F215" s="54">
        <f t="shared" ref="F215:Q215" si="107">E216</f>
        <v>1.0165133962515986</v>
      </c>
      <c r="G215" s="54">
        <f t="shared" si="107"/>
        <v>1.0503627685973571</v>
      </c>
      <c r="H215" s="54">
        <f t="shared" si="107"/>
        <v>1.0853393076016433</v>
      </c>
      <c r="I215" s="54">
        <f t="shared" si="107"/>
        <v>1.1214805473334239</v>
      </c>
      <c r="J215" s="54">
        <f t="shared" si="107"/>
        <v>1.158825271726823</v>
      </c>
      <c r="K215" s="54">
        <f t="shared" si="107"/>
        <v>1.1974135562009875</v>
      </c>
      <c r="L215" s="54">
        <f t="shared" si="107"/>
        <v>1.2372868106658739</v>
      </c>
      <c r="M215" s="54">
        <f t="shared" si="107"/>
        <v>1.2784878239601039</v>
      </c>
      <c r="N215" s="54">
        <f t="shared" si="107"/>
        <v>1.3210608097685788</v>
      </c>
      <c r="O215" s="54">
        <f t="shared" si="107"/>
        <v>1.3650514540691263</v>
      </c>
      <c r="P215" s="54">
        <f t="shared" si="107"/>
        <v>1.4105069641590968</v>
      </c>
      <c r="Q215" s="55">
        <f t="shared" si="107"/>
        <v>1.4574761193145191</v>
      </c>
    </row>
    <row r="216" spans="1:22">
      <c r="A216" s="8" t="s">
        <v>28</v>
      </c>
      <c r="B216" s="3"/>
      <c r="C216" s="3"/>
      <c r="D216" s="10"/>
      <c r="E216" s="54">
        <f t="shared" ref="E216:Q217" si="108">D217</f>
        <v>1.0165133962515986</v>
      </c>
      <c r="F216" s="54">
        <f t="shared" si="108"/>
        <v>1.0503627685973571</v>
      </c>
      <c r="G216" s="54">
        <f t="shared" si="108"/>
        <v>1.0853393076016433</v>
      </c>
      <c r="H216" s="54">
        <f t="shared" si="108"/>
        <v>1.1214805473334239</v>
      </c>
      <c r="I216" s="54">
        <f t="shared" si="108"/>
        <v>1.158825271726823</v>
      </c>
      <c r="J216" s="54">
        <f t="shared" si="108"/>
        <v>1.1974135562009875</v>
      </c>
      <c r="K216" s="54">
        <f t="shared" si="108"/>
        <v>1.2372868106658739</v>
      </c>
      <c r="L216" s="54">
        <f t="shared" si="108"/>
        <v>1.2784878239601039</v>
      </c>
      <c r="M216" s="54">
        <f t="shared" si="108"/>
        <v>1.3210608097685788</v>
      </c>
      <c r="N216" s="54">
        <f t="shared" si="108"/>
        <v>1.3650514540691263</v>
      </c>
      <c r="O216" s="54">
        <f t="shared" si="108"/>
        <v>1.4105069641590968</v>
      </c>
      <c r="P216" s="54">
        <f t="shared" si="108"/>
        <v>1.4574761193145191</v>
      </c>
      <c r="Q216" s="55">
        <f t="shared" si="108"/>
        <v>1.5060093231361806</v>
      </c>
    </row>
    <row r="217" spans="1:22">
      <c r="A217" s="8" t="s">
        <v>29</v>
      </c>
      <c r="B217" s="3"/>
      <c r="C217" s="10"/>
      <c r="D217" s="54">
        <f>C218</f>
        <v>1.0165133962515986</v>
      </c>
      <c r="E217" s="54">
        <f t="shared" si="108"/>
        <v>1.0503627685973571</v>
      </c>
      <c r="F217" s="54">
        <f t="shared" si="108"/>
        <v>1.0853393076016433</v>
      </c>
      <c r="G217" s="54">
        <f t="shared" si="108"/>
        <v>1.1214805473334239</v>
      </c>
      <c r="H217" s="54">
        <f t="shared" si="108"/>
        <v>1.158825271726823</v>
      </c>
      <c r="I217" s="54">
        <f t="shared" si="108"/>
        <v>1.1974135562009875</v>
      </c>
      <c r="J217" s="54">
        <f t="shared" si="108"/>
        <v>1.2372868106658739</v>
      </c>
      <c r="K217" s="54">
        <f t="shared" si="108"/>
        <v>1.2784878239601039</v>
      </c>
      <c r="L217" s="54">
        <f t="shared" si="108"/>
        <v>1.3210608097685788</v>
      </c>
      <c r="M217" s="54">
        <f t="shared" si="108"/>
        <v>1.3650514540691263</v>
      </c>
      <c r="N217" s="54">
        <f t="shared" si="108"/>
        <v>1.4105069641590968</v>
      </c>
      <c r="O217" s="54">
        <f t="shared" si="108"/>
        <v>1.4574761193145191</v>
      </c>
      <c r="P217" s="54">
        <f t="shared" si="108"/>
        <v>1.5060093231361806</v>
      </c>
      <c r="Q217" s="55">
        <f t="shared" si="108"/>
        <v>1.5561586576388049</v>
      </c>
    </row>
    <row r="218" spans="1:22">
      <c r="A218" s="9" t="s">
        <v>30</v>
      </c>
      <c r="B218" s="10"/>
      <c r="C218" s="52">
        <f>(1+Control!$B$6+Control!$B$7)^0.125</f>
        <v>1.0165133962515986</v>
      </c>
      <c r="D218" s="53">
        <f>C218*(1+Control!$B$6+Control!$B$7)^0.25</f>
        <v>1.0503627685973571</v>
      </c>
      <c r="E218" s="53">
        <f>D218*(1+Control!$B$6+Control!$B$7)^0.25</f>
        <v>1.0853393076016433</v>
      </c>
      <c r="F218" s="53">
        <f>E218*(1+Control!$B$6+Control!$B$7)^0.25</f>
        <v>1.1214805473334239</v>
      </c>
      <c r="G218" s="53">
        <f>F218*(1+Control!$B$6+Control!$B$7)^0.25</f>
        <v>1.158825271726823</v>
      </c>
      <c r="H218" s="53">
        <f>G218*(1+Control!$B$6+Control!$B$7)^0.25</f>
        <v>1.1974135562009875</v>
      </c>
      <c r="I218" s="53">
        <f>H218*(1+Control!$B$6+Control!$B$7)^0.25</f>
        <v>1.2372868106658739</v>
      </c>
      <c r="J218" s="53">
        <f>I218*(1+Control!$B$6+Control!$B$7)^0.25</f>
        <v>1.2784878239601039</v>
      </c>
      <c r="K218" s="53">
        <f>J218*(1+Control!$B$6+Control!$B$7)^0.25</f>
        <v>1.3210608097685788</v>
      </c>
      <c r="L218" s="53">
        <f>K218*(1+Control!$B$6+Control!$B$7)^0.25</f>
        <v>1.3650514540691263</v>
      </c>
      <c r="M218" s="53">
        <f>L218*(1+Control!$B$6+Control!$B$7)^0.25</f>
        <v>1.4105069641590968</v>
      </c>
      <c r="N218" s="53">
        <f>M218*(1+Control!$B$6+Control!$B$7)^0.25</f>
        <v>1.4574761193145191</v>
      </c>
      <c r="O218" s="53">
        <f>N218*(1+Control!$B$6+Control!$B$7)^0.25</f>
        <v>1.5060093231361806</v>
      </c>
      <c r="P218" s="53">
        <f>O218*(1+Control!$B$6+Control!$B$7)^0.25</f>
        <v>1.5561586576388049</v>
      </c>
      <c r="Q218" s="57">
        <f>P218*(1+Control!$B$6+Control!$B$7)^0.25</f>
        <v>1.6079779391413713</v>
      </c>
    </row>
    <row r="220" spans="1:22">
      <c r="A220" s="1" t="s">
        <v>157</v>
      </c>
    </row>
    <row r="222" spans="1:22">
      <c r="B222" s="1" t="s">
        <v>32</v>
      </c>
    </row>
    <row r="223" spans="1:22">
      <c r="A223" s="4" t="s">
        <v>13</v>
      </c>
      <c r="B223" s="5">
        <v>0</v>
      </c>
      <c r="C223" s="5">
        <v>1</v>
      </c>
      <c r="D223" s="5">
        <v>2</v>
      </c>
      <c r="E223" s="5">
        <v>3</v>
      </c>
      <c r="F223" s="5">
        <v>4</v>
      </c>
      <c r="G223" s="5">
        <v>5</v>
      </c>
      <c r="H223" s="5">
        <v>6</v>
      </c>
      <c r="I223" s="5">
        <v>7</v>
      </c>
      <c r="J223" s="5">
        <v>8</v>
      </c>
      <c r="K223" s="5">
        <v>9</v>
      </c>
      <c r="L223" s="5">
        <v>10</v>
      </c>
      <c r="M223" s="5">
        <v>11</v>
      </c>
      <c r="N223" s="5">
        <v>12</v>
      </c>
      <c r="O223" s="5">
        <v>13</v>
      </c>
      <c r="P223" s="5">
        <v>14</v>
      </c>
      <c r="Q223" s="6">
        <v>15</v>
      </c>
      <c r="R223" s="1" t="s">
        <v>158</v>
      </c>
      <c r="S223" s="1" t="s">
        <v>159</v>
      </c>
      <c r="U223" s="1" t="s">
        <v>160</v>
      </c>
    </row>
    <row r="224" spans="1:22">
      <c r="A224" s="7" t="s">
        <v>15</v>
      </c>
      <c r="B224" s="3"/>
      <c r="C224" s="3"/>
      <c r="D224" s="3"/>
      <c r="E224" s="3"/>
      <c r="F224" s="3"/>
      <c r="G224" s="3"/>
      <c r="H224" s="3"/>
      <c r="I224" s="3"/>
      <c r="J224" s="3"/>
      <c r="K224" s="3"/>
      <c r="L224" s="3"/>
      <c r="M224" s="3"/>
      <c r="N224" s="3"/>
      <c r="O224" s="3"/>
      <c r="P224" s="3"/>
      <c r="Q224" s="10"/>
      <c r="S224" s="3">
        <f>PRP_Data!R27</f>
        <v>11525041</v>
      </c>
      <c r="U224" s="3">
        <f>Q225+P226+O227+N228+M229+L230+K231+J232+I233+H234+G235+F236+E237+D238+C239</f>
        <v>38173411.786581881</v>
      </c>
      <c r="V224" s="1" t="s">
        <v>59</v>
      </c>
    </row>
    <row r="225" spans="1:22">
      <c r="A225" s="8" t="s">
        <v>16</v>
      </c>
      <c r="B225" s="3"/>
      <c r="C225" s="3"/>
      <c r="D225" s="3"/>
      <c r="E225" s="3"/>
      <c r="F225" s="3"/>
      <c r="G225" s="3"/>
      <c r="H225" s="3"/>
      <c r="I225" s="3"/>
      <c r="J225" s="3"/>
      <c r="K225" s="3"/>
      <c r="L225" s="3"/>
      <c r="M225" s="3"/>
      <c r="N225" s="3"/>
      <c r="O225" s="3"/>
      <c r="P225" s="10"/>
      <c r="Q225" s="26">
        <f>Q182*IF(Q182&lt;0,1,Q204)</f>
        <v>0</v>
      </c>
      <c r="R225" s="3">
        <f>SUM(B225:Q225)</f>
        <v>0</v>
      </c>
      <c r="S225" s="3">
        <f>PRP_Data!R28</f>
        <v>10321740</v>
      </c>
      <c r="U225" s="3">
        <f>Q226+P227+O228+N229+M230+L231+K232+J233+I234+H235+G236+F237+E238+D239</f>
        <v>13120534.007942095</v>
      </c>
      <c r="V225" s="1" t="s">
        <v>60</v>
      </c>
    </row>
    <row r="226" spans="1:22">
      <c r="A226" s="8" t="s">
        <v>17</v>
      </c>
      <c r="B226" s="3"/>
      <c r="C226" s="3"/>
      <c r="D226" s="3"/>
      <c r="E226" s="3"/>
      <c r="F226" s="3"/>
      <c r="G226" s="3"/>
      <c r="H226" s="3"/>
      <c r="I226" s="3"/>
      <c r="J226" s="3"/>
      <c r="K226" s="3"/>
      <c r="L226" s="3"/>
      <c r="M226" s="3"/>
      <c r="N226" s="3"/>
      <c r="O226" s="10"/>
      <c r="P226" s="23">
        <f t="shared" ref="P226:Q226" si="109">P183*IF(P183&lt;0,1,P205)</f>
        <v>0</v>
      </c>
      <c r="Q226" s="27">
        <f t="shared" si="109"/>
        <v>0</v>
      </c>
      <c r="R226" s="3">
        <f t="shared" ref="R226:R239" si="110">SUM(B226:Q226)</f>
        <v>0</v>
      </c>
      <c r="S226" s="3">
        <f>PRP_Data!R29</f>
        <v>6864188</v>
      </c>
      <c r="U226" s="3">
        <f>Q227+P228+O229+N230+M231+L232+K233+J234+I235+H236+G237+F238+E239</f>
        <v>-44909.894686819702</v>
      </c>
      <c r="V226" s="1" t="s">
        <v>61</v>
      </c>
    </row>
    <row r="227" spans="1:22">
      <c r="A227" s="8" t="s">
        <v>18</v>
      </c>
      <c r="B227" s="3"/>
      <c r="C227" s="3"/>
      <c r="D227" s="3"/>
      <c r="E227" s="3"/>
      <c r="F227" s="3"/>
      <c r="G227" s="3"/>
      <c r="H227" s="3"/>
      <c r="I227" s="3"/>
      <c r="J227" s="3"/>
      <c r="K227" s="3"/>
      <c r="L227" s="3"/>
      <c r="M227" s="3"/>
      <c r="N227" s="10"/>
      <c r="O227" s="23">
        <f t="shared" ref="O227:Q227" si="111">O184*IF(O184&lt;0,1,O206)</f>
        <v>0</v>
      </c>
      <c r="P227" s="23">
        <f t="shared" si="111"/>
        <v>0</v>
      </c>
      <c r="Q227" s="27">
        <f t="shared" si="111"/>
        <v>0</v>
      </c>
      <c r="R227" s="3">
        <f t="shared" si="110"/>
        <v>0</v>
      </c>
      <c r="S227" s="3">
        <f>PRP_Data!R30</f>
        <v>40224474</v>
      </c>
      <c r="U227" s="3">
        <f>Q228+P229+O230+N231+M232+L233+K234+J235+I236+H237+G238+F239</f>
        <v>-5084.1120986891729</v>
      </c>
      <c r="V227" s="1" t="s">
        <v>62</v>
      </c>
    </row>
    <row r="228" spans="1:22">
      <c r="A228" s="8" t="s">
        <v>19</v>
      </c>
      <c r="B228" s="3"/>
      <c r="C228" s="3"/>
      <c r="D228" s="3"/>
      <c r="E228" s="3"/>
      <c r="F228" s="3"/>
      <c r="G228" s="3"/>
      <c r="H228" s="3"/>
      <c r="I228" s="3"/>
      <c r="J228" s="3"/>
      <c r="K228" s="3"/>
      <c r="L228" s="3"/>
      <c r="M228" s="10"/>
      <c r="N228" s="23">
        <f t="shared" ref="N228:Q228" si="112">N185*IF(N185&lt;0,1,N207)</f>
        <v>0</v>
      </c>
      <c r="O228" s="23">
        <f t="shared" si="112"/>
        <v>0</v>
      </c>
      <c r="P228" s="23">
        <f t="shared" si="112"/>
        <v>0</v>
      </c>
      <c r="Q228" s="27">
        <f t="shared" si="112"/>
        <v>0</v>
      </c>
      <c r="R228" s="3">
        <f t="shared" si="110"/>
        <v>0</v>
      </c>
      <c r="S228" s="3">
        <f>PRP_Data!R31</f>
        <v>14708820</v>
      </c>
      <c r="U228" s="3">
        <f>Q229+P230+O231+N232+M233+L234+K235+J236+I237+H238+G239</f>
        <v>-602.37299999999959</v>
      </c>
      <c r="V228" s="1" t="s">
        <v>63</v>
      </c>
    </row>
    <row r="229" spans="1:22">
      <c r="A229" s="8" t="s">
        <v>20</v>
      </c>
      <c r="B229" s="3"/>
      <c r="C229" s="3"/>
      <c r="D229" s="3"/>
      <c r="E229" s="3"/>
      <c r="F229" s="3"/>
      <c r="G229" s="3"/>
      <c r="H229" s="3"/>
      <c r="I229" s="3"/>
      <c r="J229" s="3"/>
      <c r="K229" s="3"/>
      <c r="L229" s="10"/>
      <c r="M229" s="23">
        <f t="shared" ref="M229:Q229" si="113">M186*IF(M186&lt;0,1,M208)</f>
        <v>0</v>
      </c>
      <c r="N229" s="23">
        <f t="shared" si="113"/>
        <v>0</v>
      </c>
      <c r="O229" s="23">
        <f t="shared" si="113"/>
        <v>0</v>
      </c>
      <c r="P229" s="23">
        <f t="shared" si="113"/>
        <v>0</v>
      </c>
      <c r="Q229" s="27">
        <f t="shared" si="113"/>
        <v>0</v>
      </c>
      <c r="R229" s="3">
        <f t="shared" si="110"/>
        <v>0</v>
      </c>
      <c r="S229" s="3">
        <f>PRP_Data!R32</f>
        <v>14833629</v>
      </c>
      <c r="U229" s="3">
        <f>Q230+P231+O232+N233+M234+L235+K236+J237+I238+H239</f>
        <v>0</v>
      </c>
      <c r="V229" s="1" t="s">
        <v>64</v>
      </c>
    </row>
    <row r="230" spans="1:22">
      <c r="A230" s="8" t="s">
        <v>21</v>
      </c>
      <c r="B230" s="3"/>
      <c r="C230" s="3"/>
      <c r="D230" s="3"/>
      <c r="E230" s="3"/>
      <c r="F230" s="3"/>
      <c r="G230" s="3"/>
      <c r="H230" s="3"/>
      <c r="I230" s="3"/>
      <c r="J230" s="3"/>
      <c r="K230" s="10"/>
      <c r="L230" s="23">
        <f t="shared" ref="L230:Q230" si="114">L187*IF(L187&lt;0,1,L209)</f>
        <v>0</v>
      </c>
      <c r="M230" s="23">
        <f t="shared" si="114"/>
        <v>0</v>
      </c>
      <c r="N230" s="23">
        <f t="shared" si="114"/>
        <v>0</v>
      </c>
      <c r="O230" s="23">
        <f t="shared" si="114"/>
        <v>0</v>
      </c>
      <c r="P230" s="23">
        <f t="shared" si="114"/>
        <v>0</v>
      </c>
      <c r="Q230" s="27">
        <f t="shared" si="114"/>
        <v>0</v>
      </c>
      <c r="R230" s="3">
        <f t="shared" si="110"/>
        <v>0</v>
      </c>
      <c r="S230" s="3">
        <f>PRP_Data!R33</f>
        <v>29450549</v>
      </c>
      <c r="U230" s="3">
        <f>Q231+P232+O233+N234+M235+L236+K237+J238+I239</f>
        <v>0</v>
      </c>
      <c r="V230" s="1" t="s">
        <v>65</v>
      </c>
    </row>
    <row r="231" spans="1:22">
      <c r="A231" s="8" t="s">
        <v>22</v>
      </c>
      <c r="B231" s="3"/>
      <c r="C231" s="3"/>
      <c r="D231" s="3"/>
      <c r="E231" s="3"/>
      <c r="F231" s="3"/>
      <c r="G231" s="3"/>
      <c r="H231" s="3"/>
      <c r="I231" s="3"/>
      <c r="J231" s="10"/>
      <c r="K231" s="23">
        <f t="shared" ref="K231:Q231" si="115">K188*IF(K188&lt;0,1,K210)</f>
        <v>0</v>
      </c>
      <c r="L231" s="23">
        <f t="shared" si="115"/>
        <v>0</v>
      </c>
      <c r="M231" s="23">
        <f t="shared" si="115"/>
        <v>0</v>
      </c>
      <c r="N231" s="23">
        <f t="shared" si="115"/>
        <v>0</v>
      </c>
      <c r="O231" s="23">
        <f t="shared" si="115"/>
        <v>0</v>
      </c>
      <c r="P231" s="23">
        <f t="shared" si="115"/>
        <v>0</v>
      </c>
      <c r="Q231" s="27">
        <f t="shared" si="115"/>
        <v>0</v>
      </c>
      <c r="R231" s="3">
        <f t="shared" si="110"/>
        <v>0</v>
      </c>
      <c r="S231" s="3">
        <f>PRP_Data!R34</f>
        <v>43699206</v>
      </c>
      <c r="U231" s="3">
        <f>Q232+P233+O234+N235+M236+L237+K238+J239</f>
        <v>0</v>
      </c>
      <c r="V231" s="1" t="s">
        <v>66</v>
      </c>
    </row>
    <row r="232" spans="1:22">
      <c r="A232" s="8" t="s">
        <v>23</v>
      </c>
      <c r="B232" s="3"/>
      <c r="C232" s="3"/>
      <c r="D232" s="3"/>
      <c r="E232" s="3"/>
      <c r="F232" s="3"/>
      <c r="G232" s="3"/>
      <c r="H232" s="3"/>
      <c r="I232" s="10"/>
      <c r="J232" s="23">
        <f t="shared" ref="J232:Q232" si="116">J189*IF(J189&lt;0,1,J211)</f>
        <v>0</v>
      </c>
      <c r="K232" s="23">
        <f t="shared" si="116"/>
        <v>0</v>
      </c>
      <c r="L232" s="23">
        <f t="shared" si="116"/>
        <v>0</v>
      </c>
      <c r="M232" s="23">
        <f t="shared" si="116"/>
        <v>0</v>
      </c>
      <c r="N232" s="23">
        <f t="shared" si="116"/>
        <v>0</v>
      </c>
      <c r="O232" s="23">
        <f t="shared" si="116"/>
        <v>0</v>
      </c>
      <c r="P232" s="23">
        <f t="shared" si="116"/>
        <v>0</v>
      </c>
      <c r="Q232" s="27">
        <f t="shared" si="116"/>
        <v>0</v>
      </c>
      <c r="R232" s="3">
        <f t="shared" si="110"/>
        <v>0</v>
      </c>
      <c r="S232" s="3">
        <f>PRP_Data!R35</f>
        <v>24493760</v>
      </c>
      <c r="U232" s="3">
        <f>Q233+P234+O235+N236+M237+L238+K239</f>
        <v>0</v>
      </c>
      <c r="V232" s="1" t="s">
        <v>67</v>
      </c>
    </row>
    <row r="233" spans="1:22">
      <c r="A233" s="8" t="s">
        <v>24</v>
      </c>
      <c r="B233" s="3"/>
      <c r="C233" s="3"/>
      <c r="D233" s="3"/>
      <c r="E233" s="3"/>
      <c r="F233" s="3"/>
      <c r="G233" s="3"/>
      <c r="H233" s="10"/>
      <c r="I233" s="23">
        <f t="shared" ref="I233:Q233" si="117">I190*IF(I190&lt;0,1,I212)</f>
        <v>0</v>
      </c>
      <c r="J233" s="23">
        <f t="shared" si="117"/>
        <v>0</v>
      </c>
      <c r="K233" s="23">
        <f t="shared" si="117"/>
        <v>0</v>
      </c>
      <c r="L233" s="23">
        <f t="shared" si="117"/>
        <v>0</v>
      </c>
      <c r="M233" s="23">
        <f t="shared" si="117"/>
        <v>0</v>
      </c>
      <c r="N233" s="23">
        <f t="shared" si="117"/>
        <v>0</v>
      </c>
      <c r="O233" s="23">
        <f t="shared" si="117"/>
        <v>0</v>
      </c>
      <c r="P233" s="23">
        <f t="shared" si="117"/>
        <v>0</v>
      </c>
      <c r="Q233" s="27">
        <f t="shared" si="117"/>
        <v>0</v>
      </c>
      <c r="R233" s="3">
        <f t="shared" si="110"/>
        <v>0</v>
      </c>
      <c r="S233" s="3">
        <f>PRP_Data!R36</f>
        <v>20549804</v>
      </c>
      <c r="U233" s="3">
        <f>Q234+P235+O236+N237+M238+L239</f>
        <v>0</v>
      </c>
      <c r="V233" s="1" t="s">
        <v>68</v>
      </c>
    </row>
    <row r="234" spans="1:22">
      <c r="A234" s="8" t="s">
        <v>25</v>
      </c>
      <c r="B234" s="3"/>
      <c r="C234" s="3"/>
      <c r="D234" s="3"/>
      <c r="E234" s="3"/>
      <c r="F234" s="3"/>
      <c r="G234" s="10"/>
      <c r="H234" s="23">
        <f t="shared" ref="H234:Q234" si="118">H191*IF(H191&lt;0,1,H213)</f>
        <v>0</v>
      </c>
      <c r="I234" s="23">
        <f t="shared" si="118"/>
        <v>0</v>
      </c>
      <c r="J234" s="23">
        <f t="shared" si="118"/>
        <v>0</v>
      </c>
      <c r="K234" s="23">
        <f t="shared" si="118"/>
        <v>0</v>
      </c>
      <c r="L234" s="23">
        <f t="shared" si="118"/>
        <v>0</v>
      </c>
      <c r="M234" s="23">
        <f t="shared" si="118"/>
        <v>0</v>
      </c>
      <c r="N234" s="23">
        <f t="shared" si="118"/>
        <v>0</v>
      </c>
      <c r="O234" s="23">
        <f t="shared" si="118"/>
        <v>0</v>
      </c>
      <c r="P234" s="23">
        <f t="shared" si="118"/>
        <v>0</v>
      </c>
      <c r="Q234" s="27">
        <f t="shared" si="118"/>
        <v>0</v>
      </c>
      <c r="R234" s="3">
        <f t="shared" si="110"/>
        <v>0</v>
      </c>
      <c r="S234" s="3">
        <f>PRP_Data!R37</f>
        <v>39274691</v>
      </c>
      <c r="U234" s="3">
        <f>Q235+P236+O237+N238+M239</f>
        <v>0</v>
      </c>
      <c r="V234" s="1" t="s">
        <v>69</v>
      </c>
    </row>
    <row r="235" spans="1:22">
      <c r="A235" s="8" t="s">
        <v>26</v>
      </c>
      <c r="B235" s="3"/>
      <c r="C235" s="3"/>
      <c r="D235" s="3"/>
      <c r="E235" s="3"/>
      <c r="F235" s="10"/>
      <c r="G235" s="23">
        <f t="shared" ref="G235:Q235" si="119">G192*IF(G192&lt;0,1,G214)</f>
        <v>25666.556649994367</v>
      </c>
      <c r="H235" s="23">
        <f t="shared" si="119"/>
        <v>2983.6394732222784</v>
      </c>
      <c r="I235" s="23">
        <f t="shared" si="119"/>
        <v>342.55479226523005</v>
      </c>
      <c r="J235" s="23">
        <f t="shared" si="119"/>
        <v>0</v>
      </c>
      <c r="K235" s="23">
        <f t="shared" si="119"/>
        <v>0</v>
      </c>
      <c r="L235" s="23">
        <f t="shared" si="119"/>
        <v>0</v>
      </c>
      <c r="M235" s="23">
        <f t="shared" si="119"/>
        <v>0</v>
      </c>
      <c r="N235" s="23">
        <f t="shared" si="119"/>
        <v>0</v>
      </c>
      <c r="O235" s="23">
        <f t="shared" si="119"/>
        <v>0</v>
      </c>
      <c r="P235" s="23">
        <f t="shared" si="119"/>
        <v>0</v>
      </c>
      <c r="Q235" s="27">
        <f t="shared" si="119"/>
        <v>0</v>
      </c>
      <c r="R235" s="3">
        <f t="shared" si="110"/>
        <v>28992.750915481876</v>
      </c>
      <c r="S235" s="3">
        <f>PRP_Data!R38</f>
        <v>85467041</v>
      </c>
      <c r="U235" s="3">
        <f>Q236+P237+O238+N239</f>
        <v>0</v>
      </c>
      <c r="V235" s="1" t="s">
        <v>70</v>
      </c>
    </row>
    <row r="236" spans="1:22">
      <c r="A236" s="8" t="s">
        <v>27</v>
      </c>
      <c r="B236" s="3"/>
      <c r="C236" s="3"/>
      <c r="D236" s="3"/>
      <c r="E236" s="10"/>
      <c r="F236" s="23">
        <f t="shared" ref="F236:Q236" si="120">F193*IF(F193&lt;0,1,F215)</f>
        <v>50946.634906733874</v>
      </c>
      <c r="G236" s="23">
        <f t="shared" si="120"/>
        <v>25268.703167678861</v>
      </c>
      <c r="H236" s="23">
        <f t="shared" si="120"/>
        <v>2937.3905209150844</v>
      </c>
      <c r="I236" s="23">
        <f t="shared" si="120"/>
        <v>337.2449013108232</v>
      </c>
      <c r="J236" s="23">
        <f t="shared" si="120"/>
        <v>0</v>
      </c>
      <c r="K236" s="23">
        <f t="shared" si="120"/>
        <v>0</v>
      </c>
      <c r="L236" s="23">
        <f t="shared" si="120"/>
        <v>0</v>
      </c>
      <c r="M236" s="23">
        <f t="shared" si="120"/>
        <v>0</v>
      </c>
      <c r="N236" s="23">
        <f t="shared" si="120"/>
        <v>0</v>
      </c>
      <c r="O236" s="23">
        <f t="shared" si="120"/>
        <v>0</v>
      </c>
      <c r="P236" s="23">
        <f t="shared" si="120"/>
        <v>0</v>
      </c>
      <c r="Q236" s="27">
        <f t="shared" si="120"/>
        <v>0</v>
      </c>
      <c r="R236" s="3">
        <f t="shared" si="110"/>
        <v>79489.973496638646</v>
      </c>
      <c r="S236" s="3">
        <f>PRP_Data!R39</f>
        <v>36171643</v>
      </c>
      <c r="U236" s="3">
        <f>Q237+P238+O239</f>
        <v>0</v>
      </c>
      <c r="V236" s="1" t="s">
        <v>71</v>
      </c>
    </row>
    <row r="237" spans="1:22">
      <c r="A237" s="8" t="s">
        <v>28</v>
      </c>
      <c r="B237" s="3"/>
      <c r="C237" s="3"/>
      <c r="D237" s="10"/>
      <c r="E237" s="23">
        <f t="shared" ref="E237:Q237" si="121">E194*IF(E194&lt;0,1,E216)</f>
        <v>816426.96538701898</v>
      </c>
      <c r="F237" s="23">
        <f t="shared" si="121"/>
        <v>-100395.5</v>
      </c>
      <c r="G237" s="23">
        <f t="shared" si="121"/>
        <v>-48189.840000000018</v>
      </c>
      <c r="H237" s="23">
        <f t="shared" si="121"/>
        <v>-5421.3569999999963</v>
      </c>
      <c r="I237" s="23">
        <f t="shared" si="121"/>
        <v>-602.37299999999959</v>
      </c>
      <c r="J237" s="23">
        <f t="shared" si="121"/>
        <v>0</v>
      </c>
      <c r="K237" s="23">
        <f t="shared" si="121"/>
        <v>0</v>
      </c>
      <c r="L237" s="23">
        <f t="shared" si="121"/>
        <v>0</v>
      </c>
      <c r="M237" s="23">
        <f t="shared" si="121"/>
        <v>0</v>
      </c>
      <c r="N237" s="23">
        <f t="shared" si="121"/>
        <v>0</v>
      </c>
      <c r="O237" s="23">
        <f t="shared" si="121"/>
        <v>0</v>
      </c>
      <c r="P237" s="23">
        <f t="shared" si="121"/>
        <v>0</v>
      </c>
      <c r="Q237" s="27">
        <f t="shared" si="121"/>
        <v>0</v>
      </c>
      <c r="R237" s="3">
        <f t="shared" si="110"/>
        <v>661817.89538701903</v>
      </c>
      <c r="S237" s="3">
        <f>PRP_Data!R40</f>
        <v>40313375</v>
      </c>
      <c r="U237" s="3">
        <f>Q238+P239</f>
        <v>0</v>
      </c>
      <c r="V237" s="1" t="s">
        <v>72</v>
      </c>
    </row>
    <row r="238" spans="1:22">
      <c r="A238" s="8" t="s">
        <v>29</v>
      </c>
      <c r="B238" s="3"/>
      <c r="C238" s="10"/>
      <c r="D238" s="23">
        <f t="shared" ref="D238:Q238" si="122">D195*IF(D195&lt;0,1,D217)</f>
        <v>1531301.1929483146</v>
      </c>
      <c r="E238" s="23">
        <f t="shared" si="122"/>
        <v>0</v>
      </c>
      <c r="F238" s="23">
        <f t="shared" si="122"/>
        <v>0</v>
      </c>
      <c r="G238" s="23">
        <f t="shared" si="122"/>
        <v>0</v>
      </c>
      <c r="H238" s="23">
        <f t="shared" si="122"/>
        <v>0</v>
      </c>
      <c r="I238" s="23">
        <f t="shared" si="122"/>
        <v>0</v>
      </c>
      <c r="J238" s="23">
        <f t="shared" si="122"/>
        <v>0</v>
      </c>
      <c r="K238" s="23">
        <f t="shared" si="122"/>
        <v>0</v>
      </c>
      <c r="L238" s="23">
        <f t="shared" si="122"/>
        <v>0</v>
      </c>
      <c r="M238" s="23">
        <f t="shared" si="122"/>
        <v>0</v>
      </c>
      <c r="N238" s="23">
        <f t="shared" si="122"/>
        <v>0</v>
      </c>
      <c r="O238" s="23">
        <f t="shared" si="122"/>
        <v>0</v>
      </c>
      <c r="P238" s="23">
        <f t="shared" si="122"/>
        <v>0</v>
      </c>
      <c r="Q238" s="27">
        <f t="shared" si="122"/>
        <v>0</v>
      </c>
      <c r="R238" s="3">
        <f t="shared" si="110"/>
        <v>1531301.1929483146</v>
      </c>
      <c r="S238" s="3">
        <f>PRP_Data!R41</f>
        <v>48991331</v>
      </c>
      <c r="U238" s="3">
        <f>Q239</f>
        <v>0</v>
      </c>
      <c r="V238" s="1" t="s">
        <v>161</v>
      </c>
    </row>
    <row r="239" spans="1:22">
      <c r="A239" s="9" t="s">
        <v>30</v>
      </c>
      <c r="B239" s="10"/>
      <c r="C239" s="24">
        <f t="shared" ref="C239:Q239" si="123">C196*IF(C196&lt;0,1,C218)</f>
        <v>35749070.436689816</v>
      </c>
      <c r="D239" s="25">
        <f t="shared" si="123"/>
        <v>13192677.165301194</v>
      </c>
      <c r="E239" s="25">
        <f t="shared" si="123"/>
        <v>0</v>
      </c>
      <c r="F239" s="25">
        <f t="shared" si="123"/>
        <v>0</v>
      </c>
      <c r="G239" s="25">
        <f t="shared" si="123"/>
        <v>0</v>
      </c>
      <c r="H239" s="25">
        <f t="shared" si="123"/>
        <v>0</v>
      </c>
      <c r="I239" s="25">
        <f t="shared" si="123"/>
        <v>0</v>
      </c>
      <c r="J239" s="25">
        <f t="shared" si="123"/>
        <v>0</v>
      </c>
      <c r="K239" s="25">
        <f t="shared" si="123"/>
        <v>0</v>
      </c>
      <c r="L239" s="25">
        <f t="shared" si="123"/>
        <v>0</v>
      </c>
      <c r="M239" s="25">
        <f t="shared" si="123"/>
        <v>0</v>
      </c>
      <c r="N239" s="25">
        <f t="shared" si="123"/>
        <v>0</v>
      </c>
      <c r="O239" s="25">
        <f t="shared" si="123"/>
        <v>0</v>
      </c>
      <c r="P239" s="25">
        <f t="shared" si="123"/>
        <v>0</v>
      </c>
      <c r="Q239" s="28">
        <f t="shared" si="123"/>
        <v>0</v>
      </c>
      <c r="R239" s="3">
        <f t="shared" si="110"/>
        <v>48941747.601991013</v>
      </c>
      <c r="S239" s="3">
        <f>PRP_Data!R42</f>
        <v>51793285</v>
      </c>
    </row>
    <row r="241" spans="1:10">
      <c r="B241" s="79" t="s">
        <v>162</v>
      </c>
      <c r="C241" s="80"/>
      <c r="D241" s="79" t="s">
        <v>163</v>
      </c>
      <c r="E241" s="80"/>
    </row>
    <row r="242" spans="1:10">
      <c r="A242" s="4" t="s">
        <v>13</v>
      </c>
      <c r="B242" s="81" t="s">
        <v>153</v>
      </c>
      <c r="C242" s="81" t="s">
        <v>164</v>
      </c>
      <c r="D242" s="81" t="s">
        <v>153</v>
      </c>
      <c r="E242" s="81" t="s">
        <v>164</v>
      </c>
      <c r="F242" s="4" t="s">
        <v>165</v>
      </c>
      <c r="G242" s="77" t="s">
        <v>166</v>
      </c>
      <c r="H242" s="77" t="s">
        <v>167</v>
      </c>
      <c r="I242" s="77" t="s">
        <v>168</v>
      </c>
      <c r="J242" s="77" t="s">
        <v>169</v>
      </c>
    </row>
    <row r="243" spans="1:10">
      <c r="A243" s="7" t="s">
        <v>15</v>
      </c>
      <c r="B243" s="14">
        <f>S181</f>
        <v>12426425.803951403</v>
      </c>
      <c r="C243" s="14">
        <f>U181</f>
        <v>0</v>
      </c>
      <c r="D243" s="14">
        <f>SUM(R224:S224)</f>
        <v>11525041</v>
      </c>
      <c r="E243" s="14">
        <f>R224</f>
        <v>0</v>
      </c>
      <c r="F243" s="82">
        <f>D243/PRP_NCL_rep!C125</f>
        <v>0.50737589013010442</v>
      </c>
      <c r="G243" s="78">
        <f>$F$261</f>
        <v>0.62473314698265292</v>
      </c>
      <c r="H243" s="78">
        <f>$F$262</f>
        <v>0.6479363352703652</v>
      </c>
      <c r="I243" s="78">
        <f>$F$263</f>
        <v>0.61756876001636873</v>
      </c>
      <c r="J243" s="78">
        <f>$F$264</f>
        <v>0.64941947188596683</v>
      </c>
    </row>
    <row r="244" spans="1:10">
      <c r="A244" s="8" t="s">
        <v>16</v>
      </c>
      <c r="B244" s="15">
        <f t="shared" ref="B244:B258" si="124">S182</f>
        <v>11073559.895138426</v>
      </c>
      <c r="C244" s="15">
        <f t="shared" ref="C244:C258" si="125">U182</f>
        <v>0</v>
      </c>
      <c r="D244" s="15">
        <f t="shared" ref="D244:D258" si="126">SUM(R225:S225)</f>
        <v>10321740</v>
      </c>
      <c r="E244" s="15">
        <f t="shared" ref="E244:E258" si="127">R225</f>
        <v>0</v>
      </c>
      <c r="F244" s="68">
        <f>D244/PRP_NCL_rep!C126</f>
        <v>0.41266237652383736</v>
      </c>
      <c r="G244" s="78">
        <f t="shared" ref="G244:G258" si="128">$F$261</f>
        <v>0.62473314698265292</v>
      </c>
      <c r="H244" s="78">
        <f t="shared" ref="H244:H258" si="129">$F$262</f>
        <v>0.6479363352703652</v>
      </c>
      <c r="I244" s="78">
        <f t="shared" ref="I244:I258" si="130">$F$263</f>
        <v>0.61756876001636873</v>
      </c>
      <c r="J244" s="78">
        <f t="shared" ref="J244:J258" si="131">$F$264</f>
        <v>0.64941947188596683</v>
      </c>
    </row>
    <row r="245" spans="1:10">
      <c r="A245" s="8" t="s">
        <v>17</v>
      </c>
      <c r="B245" s="15">
        <f t="shared" si="124"/>
        <v>7295382.1898064828</v>
      </c>
      <c r="C245" s="15">
        <f t="shared" si="125"/>
        <v>0</v>
      </c>
      <c r="D245" s="15">
        <f t="shared" si="126"/>
        <v>6864188</v>
      </c>
      <c r="E245" s="15">
        <f t="shared" si="127"/>
        <v>0</v>
      </c>
      <c r="F245" s="68">
        <f>D245/PRP_NCL_rep!C127</f>
        <v>0.24400841069502738</v>
      </c>
      <c r="G245" s="78">
        <f t="shared" si="128"/>
        <v>0.62473314698265292</v>
      </c>
      <c r="H245" s="78">
        <f t="shared" si="129"/>
        <v>0.6479363352703652</v>
      </c>
      <c r="I245" s="78">
        <f t="shared" si="130"/>
        <v>0.61756876001636873</v>
      </c>
      <c r="J245" s="78">
        <f t="shared" si="131"/>
        <v>0.64941947188596683</v>
      </c>
    </row>
    <row r="246" spans="1:10">
      <c r="A246" s="8" t="s">
        <v>18</v>
      </c>
      <c r="B246" s="15">
        <f t="shared" si="124"/>
        <v>42700688.266544439</v>
      </c>
      <c r="C246" s="15">
        <f t="shared" si="125"/>
        <v>0</v>
      </c>
      <c r="D246" s="15">
        <f t="shared" si="126"/>
        <v>40224474</v>
      </c>
      <c r="E246" s="15">
        <f t="shared" si="127"/>
        <v>0</v>
      </c>
      <c r="F246" s="68">
        <f>D246/PRP_NCL_rep!C128</f>
        <v>1.3066177291301624</v>
      </c>
      <c r="G246" s="78">
        <f t="shared" si="128"/>
        <v>0.62473314698265292</v>
      </c>
      <c r="H246" s="78">
        <f t="shared" si="129"/>
        <v>0.6479363352703652</v>
      </c>
      <c r="I246" s="78">
        <f t="shared" si="130"/>
        <v>0.61756876001636873</v>
      </c>
      <c r="J246" s="78">
        <f t="shared" si="131"/>
        <v>0.64941947188596683</v>
      </c>
    </row>
    <row r="247" spans="1:10">
      <c r="A247" s="8" t="s">
        <v>19</v>
      </c>
      <c r="B247" s="15">
        <f t="shared" si="124"/>
        <v>15537638.563688083</v>
      </c>
      <c r="C247" s="15">
        <f t="shared" si="125"/>
        <v>0</v>
      </c>
      <c r="D247" s="15">
        <f t="shared" si="126"/>
        <v>14708820</v>
      </c>
      <c r="E247" s="15">
        <f t="shared" si="127"/>
        <v>0</v>
      </c>
      <c r="F247" s="68">
        <f>D247/PRP_NCL_rep!C129</f>
        <v>0.43392421051255908</v>
      </c>
      <c r="G247" s="78">
        <f t="shared" si="128"/>
        <v>0.62473314698265292</v>
      </c>
      <c r="H247" s="78">
        <f t="shared" si="129"/>
        <v>0.6479363352703652</v>
      </c>
      <c r="I247" s="78">
        <f t="shared" si="130"/>
        <v>0.61756876001636873</v>
      </c>
      <c r="J247" s="78">
        <f t="shared" si="131"/>
        <v>0.64941947188596683</v>
      </c>
    </row>
    <row r="248" spans="1:10">
      <c r="A248" s="8" t="s">
        <v>20</v>
      </c>
      <c r="B248" s="15">
        <f t="shared" si="124"/>
        <v>15614075.43041415</v>
      </c>
      <c r="C248" s="15">
        <f t="shared" si="125"/>
        <v>0</v>
      </c>
      <c r="D248" s="15">
        <f t="shared" si="126"/>
        <v>14833629</v>
      </c>
      <c r="E248" s="15">
        <f t="shared" si="127"/>
        <v>0</v>
      </c>
      <c r="F248" s="68">
        <f>D248/PRP_NCL_rep!C130</f>
        <v>0.39047440338847972</v>
      </c>
      <c r="G248" s="78">
        <f t="shared" si="128"/>
        <v>0.62473314698265292</v>
      </c>
      <c r="H248" s="78">
        <f t="shared" si="129"/>
        <v>0.6479363352703652</v>
      </c>
      <c r="I248" s="78">
        <f t="shared" si="130"/>
        <v>0.61756876001636873</v>
      </c>
      <c r="J248" s="78">
        <f t="shared" si="131"/>
        <v>0.64941947188596683</v>
      </c>
    </row>
    <row r="249" spans="1:10">
      <c r="A249" s="8" t="s">
        <v>21</v>
      </c>
      <c r="B249" s="15">
        <f t="shared" si="124"/>
        <v>30801399.759410124</v>
      </c>
      <c r="C249" s="15">
        <f t="shared" si="125"/>
        <v>0</v>
      </c>
      <c r="D249" s="15">
        <f t="shared" si="126"/>
        <v>29450549</v>
      </c>
      <c r="E249" s="15">
        <f t="shared" si="127"/>
        <v>0</v>
      </c>
      <c r="F249" s="68">
        <f>D249/PRP_NCL_rep!C131</f>
        <v>0.70823879777227594</v>
      </c>
      <c r="G249" s="78">
        <f t="shared" si="128"/>
        <v>0.62473314698265292</v>
      </c>
      <c r="H249" s="78">
        <f t="shared" si="129"/>
        <v>0.6479363352703652</v>
      </c>
      <c r="I249" s="78">
        <f t="shared" si="130"/>
        <v>0.61756876001636873</v>
      </c>
      <c r="J249" s="78">
        <f t="shared" si="131"/>
        <v>0.64941947188596683</v>
      </c>
    </row>
    <row r="250" spans="1:10">
      <c r="A250" s="8" t="s">
        <v>22</v>
      </c>
      <c r="B250" s="15">
        <f t="shared" si="124"/>
        <v>45482857.830102339</v>
      </c>
      <c r="C250" s="15">
        <f t="shared" si="125"/>
        <v>0</v>
      </c>
      <c r="D250" s="15">
        <f t="shared" si="126"/>
        <v>43699206</v>
      </c>
      <c r="E250" s="15">
        <f t="shared" si="127"/>
        <v>0</v>
      </c>
      <c r="F250" s="68">
        <f>D250/PRP_NCL_rep!C132</f>
        <v>0.94638314077350838</v>
      </c>
      <c r="G250" s="78">
        <f t="shared" si="128"/>
        <v>0.62473314698265292</v>
      </c>
      <c r="H250" s="78">
        <f t="shared" si="129"/>
        <v>0.6479363352703652</v>
      </c>
      <c r="I250" s="78">
        <f t="shared" si="130"/>
        <v>0.61756876001636873</v>
      </c>
      <c r="J250" s="78">
        <f t="shared" si="131"/>
        <v>0.64941947188596683</v>
      </c>
    </row>
    <row r="251" spans="1:10">
      <c r="A251" s="8" t="s">
        <v>23</v>
      </c>
      <c r="B251" s="15">
        <f t="shared" si="124"/>
        <v>25391826.730217356</v>
      </c>
      <c r="C251" s="15">
        <f t="shared" si="125"/>
        <v>0</v>
      </c>
      <c r="D251" s="15">
        <f t="shared" si="126"/>
        <v>24493760</v>
      </c>
      <c r="E251" s="15">
        <f t="shared" si="127"/>
        <v>0</v>
      </c>
      <c r="F251" s="68">
        <f>D251/PRP_NCL_rep!C133</f>
        <v>0.48082088990498717</v>
      </c>
      <c r="G251" s="78">
        <f t="shared" si="128"/>
        <v>0.62473314698265292</v>
      </c>
      <c r="H251" s="78">
        <f t="shared" si="129"/>
        <v>0.6479363352703652</v>
      </c>
      <c r="I251" s="78">
        <f t="shared" si="130"/>
        <v>0.61756876001636873</v>
      </c>
      <c r="J251" s="78">
        <f t="shared" si="131"/>
        <v>0.64941947188596683</v>
      </c>
    </row>
    <row r="252" spans="1:10">
      <c r="A252" s="8" t="s">
        <v>24</v>
      </c>
      <c r="B252" s="15">
        <f t="shared" si="124"/>
        <v>21187885.016627923</v>
      </c>
      <c r="C252" s="15">
        <f t="shared" si="125"/>
        <v>0</v>
      </c>
      <c r="D252" s="15">
        <f t="shared" si="126"/>
        <v>20549804</v>
      </c>
      <c r="E252" s="15">
        <f t="shared" si="127"/>
        <v>0</v>
      </c>
      <c r="F252" s="68">
        <f>D252/PRP_NCL_rep!C134</f>
        <v>0.35767425339365444</v>
      </c>
      <c r="G252" s="78">
        <f t="shared" si="128"/>
        <v>0.62473314698265292</v>
      </c>
      <c r="H252" s="78">
        <f t="shared" si="129"/>
        <v>0.6479363352703652</v>
      </c>
      <c r="I252" s="78">
        <f t="shared" si="130"/>
        <v>0.61756876001636873</v>
      </c>
      <c r="J252" s="78">
        <f t="shared" si="131"/>
        <v>0.64941947188596683</v>
      </c>
    </row>
    <row r="253" spans="1:10">
      <c r="A253" s="8" t="s">
        <v>25</v>
      </c>
      <c r="B253" s="15">
        <f t="shared" si="124"/>
        <v>40268516.533114672</v>
      </c>
      <c r="C253" s="15">
        <f t="shared" si="125"/>
        <v>0</v>
      </c>
      <c r="D253" s="15">
        <f t="shared" si="126"/>
        <v>39274691</v>
      </c>
      <c r="E253" s="15">
        <f t="shared" si="127"/>
        <v>0</v>
      </c>
      <c r="F253" s="68">
        <f>D253/PRP_NCL_rep!C135</f>
        <v>0.61606616211459786</v>
      </c>
      <c r="G253" s="78">
        <f t="shared" si="128"/>
        <v>0.62473314698265292</v>
      </c>
      <c r="H253" s="78">
        <f t="shared" si="129"/>
        <v>0.6479363352703652</v>
      </c>
      <c r="I253" s="78">
        <f t="shared" si="130"/>
        <v>0.61756876001636873</v>
      </c>
      <c r="J253" s="78">
        <f t="shared" si="131"/>
        <v>0.64941947188596683</v>
      </c>
    </row>
    <row r="254" spans="1:10">
      <c r="A254" s="8" t="s">
        <v>26</v>
      </c>
      <c r="B254" s="15">
        <f t="shared" si="124"/>
        <v>87243332.904560715</v>
      </c>
      <c r="C254" s="15">
        <f t="shared" si="125"/>
        <v>28405.79999999702</v>
      </c>
      <c r="D254" s="15">
        <f t="shared" si="126"/>
        <v>85496033.750915483</v>
      </c>
      <c r="E254" s="15">
        <f t="shared" si="127"/>
        <v>28992.750915481876</v>
      </c>
      <c r="F254" s="68">
        <f>D254/PRP_NCL_rep!C136</f>
        <v>1.2008763027166611</v>
      </c>
      <c r="G254" s="78">
        <f t="shared" si="128"/>
        <v>0.62473314698265292</v>
      </c>
      <c r="H254" s="78">
        <f t="shared" si="129"/>
        <v>0.6479363352703652</v>
      </c>
      <c r="I254" s="78">
        <f t="shared" si="130"/>
        <v>0.61756876001636873</v>
      </c>
      <c r="J254" s="78">
        <f t="shared" si="131"/>
        <v>0.64941947188596683</v>
      </c>
    </row>
    <row r="255" spans="1:10">
      <c r="A255" s="8" t="s">
        <v>27</v>
      </c>
      <c r="B255" s="15">
        <f t="shared" si="124"/>
        <v>36794605.424405932</v>
      </c>
      <c r="C255" s="15">
        <f t="shared" si="125"/>
        <v>77183.259999997914</v>
      </c>
      <c r="D255" s="15">
        <f t="shared" si="126"/>
        <v>36251132.973496638</v>
      </c>
      <c r="E255" s="15">
        <f t="shared" si="127"/>
        <v>79489.973496638646</v>
      </c>
      <c r="F255" s="68">
        <f>D255/PRP_NCL_rep!C137</f>
        <v>0.46400910391161648</v>
      </c>
      <c r="G255" s="78">
        <f t="shared" si="128"/>
        <v>0.62473314698265292</v>
      </c>
      <c r="H255" s="78">
        <f t="shared" si="129"/>
        <v>0.6479363352703652</v>
      </c>
      <c r="I255" s="78">
        <f t="shared" si="130"/>
        <v>0.61756876001636873</v>
      </c>
      <c r="J255" s="78">
        <f t="shared" si="131"/>
        <v>0.64941947188596683</v>
      </c>
    </row>
    <row r="256" spans="1:10">
      <c r="A256" s="8" t="s">
        <v>28</v>
      </c>
      <c r="B256" s="15">
        <f t="shared" si="124"/>
        <v>41382253.082762659</v>
      </c>
      <c r="C256" s="15">
        <f t="shared" si="125"/>
        <v>648554.92999999225</v>
      </c>
      <c r="D256" s="15">
        <f t="shared" si="126"/>
        <v>40975192.895387016</v>
      </c>
      <c r="E256" s="15">
        <f t="shared" si="127"/>
        <v>661817.89538701903</v>
      </c>
      <c r="F256" s="68">
        <f>D256/PRP_NCL_rep!C138</f>
        <v>0.47035573314954376</v>
      </c>
      <c r="G256" s="78">
        <f t="shared" si="128"/>
        <v>0.62473314698265292</v>
      </c>
      <c r="H256" s="78">
        <f t="shared" si="129"/>
        <v>0.6479363352703652</v>
      </c>
      <c r="I256" s="78">
        <f t="shared" si="130"/>
        <v>0.61756876001636873</v>
      </c>
      <c r="J256" s="78">
        <f t="shared" si="131"/>
        <v>0.64941947188596683</v>
      </c>
    </row>
    <row r="257" spans="1:10">
      <c r="A257" s="8" t="s">
        <v>29</v>
      </c>
      <c r="B257" s="15">
        <f t="shared" si="124"/>
        <v>50776208.464050986</v>
      </c>
      <c r="C257" s="15">
        <f t="shared" si="125"/>
        <v>1506425</v>
      </c>
      <c r="D257" s="15">
        <f t="shared" si="126"/>
        <v>50522632.192948312</v>
      </c>
      <c r="E257" s="15">
        <f t="shared" si="127"/>
        <v>1531301.1929483146</v>
      </c>
      <c r="F257" s="68">
        <f>D257/PRP_NCL_rep!C139</f>
        <v>0.52030304078878475</v>
      </c>
      <c r="G257" s="78">
        <f t="shared" si="128"/>
        <v>0.62473314698265292</v>
      </c>
      <c r="H257" s="78">
        <f t="shared" si="129"/>
        <v>0.6479363352703652</v>
      </c>
      <c r="I257" s="78">
        <f t="shared" si="130"/>
        <v>0.61756876001636873</v>
      </c>
      <c r="J257" s="78">
        <f t="shared" si="131"/>
        <v>0.64941947188596683</v>
      </c>
    </row>
    <row r="258" spans="1:10">
      <c r="A258" s="9" t="s">
        <v>30</v>
      </c>
      <c r="B258" s="16">
        <f t="shared" si="124"/>
        <v>99650086.196140081</v>
      </c>
      <c r="C258" s="16">
        <f t="shared" si="125"/>
        <v>47728437.000000007</v>
      </c>
      <c r="D258" s="16">
        <f t="shared" si="126"/>
        <v>100735032.60199101</v>
      </c>
      <c r="E258" s="16">
        <f t="shared" si="127"/>
        <v>48941747.601991013</v>
      </c>
      <c r="F258" s="72">
        <f>D258/PRP_NCL_rep!C140</f>
        <v>0.93593990681664574</v>
      </c>
      <c r="G258" s="78">
        <f t="shared" si="128"/>
        <v>0.62473314698265292</v>
      </c>
      <c r="H258" s="78">
        <f t="shared" si="129"/>
        <v>0.6479363352703652</v>
      </c>
      <c r="I258" s="78">
        <f t="shared" si="130"/>
        <v>0.61756876001636873</v>
      </c>
      <c r="J258" s="78">
        <f t="shared" si="131"/>
        <v>0.64941947188596683</v>
      </c>
    </row>
    <row r="259" spans="1:10">
      <c r="A259" s="4" t="s">
        <v>38</v>
      </c>
      <c r="B259" s="83">
        <f>SUM(B243:B258)</f>
        <v>583626742.09093583</v>
      </c>
      <c r="C259" s="83">
        <f t="shared" ref="C259:E259" si="132">SUM(C243:C258)</f>
        <v>49989005.989999995</v>
      </c>
      <c r="D259" s="83">
        <f t="shared" si="132"/>
        <v>569925926.41473842</v>
      </c>
      <c r="E259" s="83">
        <f t="shared" si="132"/>
        <v>51243349.414738469</v>
      </c>
    </row>
    <row r="261" spans="1:10">
      <c r="A261" s="1" t="s">
        <v>170</v>
      </c>
      <c r="C261" s="64">
        <f>E259/C259</f>
        <v>1.0250923858135808</v>
      </c>
      <c r="F261" s="44">
        <f>AVERAGE(F243:F258)</f>
        <v>0.62473314698265292</v>
      </c>
      <c r="G261" s="1" t="s">
        <v>171</v>
      </c>
    </row>
    <row r="262" spans="1:10">
      <c r="F262" s="44">
        <f>SUMPRODUCT(F243:F258,PRP_NCL_rep!$C$125:$C$140)/SUM(PRP_NCL_rep!$C$125:$C$140)</f>
        <v>0.6479363352703652</v>
      </c>
      <c r="G262" s="1" t="s">
        <v>172</v>
      </c>
    </row>
    <row r="263" spans="1:10">
      <c r="F263" s="44">
        <f>SUMPRODUCT(F255:F258,PRP_NCL_rep!$C$137:$C$140)/SUM(PRP_NCL_rep!$C$137:$C$140)</f>
        <v>0.61756876001636873</v>
      </c>
      <c r="G263" s="1" t="s">
        <v>173</v>
      </c>
    </row>
    <row r="264" spans="1:10">
      <c r="F264" s="44">
        <f>SUMPRODUCT(F251:F258,PRP_NCL_rep!$C$133:$C$140)/SUM(PRP_NCL_rep!$C$133:$C$140)</f>
        <v>0.64941947188596683</v>
      </c>
      <c r="G264" s="1" t="s">
        <v>174</v>
      </c>
    </row>
  </sheetData>
  <conditionalFormatting sqref="B47:Q62">
    <cfRule type="colorScale" priority="20">
      <colorScale>
        <cfvo type="min"/>
        <cfvo type="percentile" val="50"/>
        <cfvo type="max"/>
        <color rgb="FF63BE7B"/>
        <color rgb="FFFFEB84"/>
        <color rgb="FFF8696B"/>
      </colorScale>
    </cfRule>
  </conditionalFormatting>
  <conditionalFormatting sqref="B103:Q118">
    <cfRule type="colorScale" priority="11">
      <colorScale>
        <cfvo type="min"/>
        <cfvo type="percentile" val="50"/>
        <cfvo type="max"/>
        <color rgb="FF63BE7B"/>
        <color rgb="FFFFEB84"/>
        <color rgb="FFF8696B"/>
      </colorScale>
    </cfRule>
  </conditionalFormatting>
  <conditionalFormatting sqref="C64:Q64">
    <cfRule type="colorScale" priority="19">
      <colorScale>
        <cfvo type="min"/>
        <cfvo type="percentile" val="50"/>
        <cfvo type="max"/>
        <color rgb="FF63BE7B"/>
        <color rgb="FFFFEB84"/>
        <color rgb="FFF8696B"/>
      </colorScale>
    </cfRule>
  </conditionalFormatting>
  <conditionalFormatting sqref="C65:Q65">
    <cfRule type="colorScale" priority="18">
      <colorScale>
        <cfvo type="min"/>
        <cfvo type="percentile" val="50"/>
        <cfvo type="max"/>
        <color rgb="FF63BE7B"/>
        <color rgb="FFFFEB84"/>
        <color rgb="FFF8696B"/>
      </colorScale>
    </cfRule>
  </conditionalFormatting>
  <conditionalFormatting sqref="C66:Q66">
    <cfRule type="colorScale" priority="17">
      <colorScale>
        <cfvo type="min"/>
        <cfvo type="percentile" val="50"/>
        <cfvo type="max"/>
        <color rgb="FF63BE7B"/>
        <color rgb="FFFFEB84"/>
        <color rgb="FFF8696B"/>
      </colorScale>
    </cfRule>
  </conditionalFormatting>
  <conditionalFormatting sqref="C67:Q67">
    <cfRule type="colorScale" priority="16">
      <colorScale>
        <cfvo type="min"/>
        <cfvo type="percentile" val="50"/>
        <cfvo type="max"/>
        <color rgb="FF63BE7B"/>
        <color rgb="FFFFEB84"/>
        <color rgb="FFF8696B"/>
      </colorScale>
    </cfRule>
  </conditionalFormatting>
  <conditionalFormatting sqref="C68:Q68">
    <cfRule type="colorScale" priority="15">
      <colorScale>
        <cfvo type="min"/>
        <cfvo type="percentile" val="50"/>
        <cfvo type="max"/>
        <color rgb="FF63BE7B"/>
        <color rgb="FFFFEB84"/>
        <color rgb="FFF8696B"/>
      </colorScale>
    </cfRule>
  </conditionalFormatting>
  <conditionalFormatting sqref="C69:Q69">
    <cfRule type="colorScale" priority="14">
      <colorScale>
        <cfvo type="min"/>
        <cfvo type="percentile" val="50"/>
        <cfvo type="max"/>
        <color rgb="FF63BE7B"/>
        <color rgb="FFFFEB84"/>
        <color rgb="FFF8696B"/>
      </colorScale>
    </cfRule>
  </conditionalFormatting>
  <conditionalFormatting sqref="C120:Q120">
    <cfRule type="colorScale" priority="10">
      <colorScale>
        <cfvo type="min"/>
        <cfvo type="percentile" val="50"/>
        <cfvo type="max"/>
        <color rgb="FF63BE7B"/>
        <color rgb="FFFFEB84"/>
        <color rgb="FFF8696B"/>
      </colorScale>
    </cfRule>
  </conditionalFormatting>
  <conditionalFormatting sqref="C121:Q121">
    <cfRule type="colorScale" priority="9">
      <colorScale>
        <cfvo type="min"/>
        <cfvo type="percentile" val="50"/>
        <cfvo type="max"/>
        <color rgb="FF63BE7B"/>
        <color rgb="FFFFEB84"/>
        <color rgb="FFF8696B"/>
      </colorScale>
    </cfRule>
  </conditionalFormatting>
  <conditionalFormatting sqref="C122:Q122">
    <cfRule type="colorScale" priority="8">
      <colorScale>
        <cfvo type="min"/>
        <cfvo type="percentile" val="50"/>
        <cfvo type="max"/>
        <color rgb="FF63BE7B"/>
        <color rgb="FFFFEB84"/>
        <color rgb="FFF8696B"/>
      </colorScale>
    </cfRule>
  </conditionalFormatting>
  <conditionalFormatting sqref="C123:Q123">
    <cfRule type="colorScale" priority="7">
      <colorScale>
        <cfvo type="min"/>
        <cfvo type="percentile" val="50"/>
        <cfvo type="max"/>
        <color rgb="FF63BE7B"/>
        <color rgb="FFFFEB84"/>
        <color rgb="FFF8696B"/>
      </colorScale>
    </cfRule>
  </conditionalFormatting>
  <conditionalFormatting sqref="C124:Q124">
    <cfRule type="colorScale" priority="6">
      <colorScale>
        <cfvo type="min"/>
        <cfvo type="percentile" val="50"/>
        <cfvo type="max"/>
        <color rgb="FF63BE7B"/>
        <color rgb="FFFFEB84"/>
        <color rgb="FFF8696B"/>
      </colorScale>
    </cfRule>
  </conditionalFormatting>
  <conditionalFormatting sqref="C125:Q125">
    <cfRule type="colorScale" priority="5">
      <colorScale>
        <cfvo type="min"/>
        <cfvo type="percentile" val="50"/>
        <cfvo type="max"/>
        <color rgb="FF63BE7B"/>
        <color rgb="FFFFEB84"/>
        <color rgb="FFF8696B"/>
      </colorScale>
    </cfRule>
  </conditionalFormatting>
  <conditionalFormatting sqref="R43">
    <cfRule type="expression" dxfId="19" priority="1">
      <formula>TRUE</formula>
    </cfRule>
  </conditionalFormatting>
  <conditionalFormatting sqref="R64:R70">
    <cfRule type="colorScale" priority="21">
      <colorScale>
        <cfvo type="min"/>
        <cfvo type="percentile" val="50"/>
        <cfvo type="max"/>
        <color rgb="FF63BE7B"/>
        <color rgb="FFFFEB84"/>
        <color rgb="FFF8696B"/>
      </colorScale>
    </cfRule>
  </conditionalFormatting>
  <conditionalFormatting sqref="R120:R126">
    <cfRule type="colorScale" priority="12">
      <colorScale>
        <cfvo type="min"/>
        <cfvo type="percentile" val="50"/>
        <cfvo type="max"/>
        <color rgb="FF63BE7B"/>
        <color rgb="FFFFEB84"/>
        <color rgb="FFF8696B"/>
      </colorScale>
    </cfRule>
  </conditionalFormatting>
  <conditionalFormatting sqref="R22:S22">
    <cfRule type="expression" dxfId="18" priority="2">
      <formula>TRUE</formula>
    </cfRule>
  </conditionalFormatting>
  <conditionalFormatting sqref="T47:T70">
    <cfRule type="colorScale" priority="13">
      <colorScale>
        <cfvo type="min"/>
        <cfvo type="percentile" val="50"/>
        <cfvo type="max"/>
        <color rgb="FF63BE7B"/>
        <color rgb="FFFFEB84"/>
        <color rgb="FFF8696B"/>
      </colorScale>
    </cfRule>
  </conditionalFormatting>
  <conditionalFormatting sqref="T103:T126">
    <cfRule type="colorScale" priority="4">
      <colorScale>
        <cfvo type="min"/>
        <cfvo type="percentile" val="50"/>
        <cfvo type="max"/>
        <color rgb="FF63BE7B"/>
        <color rgb="FFFFEB84"/>
        <color rgb="FFF8696B"/>
      </colorScale>
    </cfRule>
  </conditionalFormatting>
  <pageMargins left="0.7" right="0.7" top="0.75" bottom="0.75" header="0.3" footer="0.3"/>
  <pageSetup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8FBE0-E87A-4375-8D0C-EEB4A502478D}">
  <sheetPr>
    <tabColor theme="7" tint="0.59999389629810485"/>
  </sheetPr>
  <dimension ref="A2:V152"/>
  <sheetViews>
    <sheetView showGridLines="0" zoomScale="85" zoomScaleNormal="85" workbookViewId="0"/>
  </sheetViews>
  <sheetFormatPr defaultRowHeight="15"/>
  <cols>
    <col min="1" max="1" width="25.140625" style="1" customWidth="1"/>
    <col min="2" max="2" width="14" style="1" customWidth="1"/>
    <col min="3" max="3" width="13" style="1" customWidth="1"/>
    <col min="4" max="5" width="12.7109375" style="1" customWidth="1"/>
    <col min="6" max="6" width="9.28515625" style="1" bestFit="1" customWidth="1"/>
    <col min="7" max="7" width="12" style="1" customWidth="1"/>
    <col min="8" max="9" width="11.42578125" style="1" bestFit="1" customWidth="1"/>
    <col min="10" max="17" width="9.28515625" style="1" bestFit="1" customWidth="1"/>
    <col min="18" max="20" width="11.28515625" style="1" bestFit="1" customWidth="1"/>
    <col min="21" max="21" width="12.28515625" style="1" customWidth="1"/>
    <col min="22" max="16384" width="9.140625" style="1"/>
  </cols>
  <sheetData>
    <row r="2" spans="1:17">
      <c r="A2" s="17" t="s">
        <v>202</v>
      </c>
    </row>
    <row r="4" spans="1:17">
      <c r="A4" s="1" t="s">
        <v>203</v>
      </c>
      <c r="B4" s="1" t="str">
        <f>PRP_BCL!C43</f>
        <v>0:1</v>
      </c>
      <c r="C4" s="1" t="str">
        <f>PRP_BCL!D43</f>
        <v>1:2</v>
      </c>
      <c r="D4" s="1" t="str">
        <f>PRP_BCL!E43</f>
        <v>2:3</v>
      </c>
      <c r="E4" s="1" t="str">
        <f>PRP_BCL!F43</f>
        <v>3:4</v>
      </c>
      <c r="F4" s="1" t="str">
        <f>PRP_BCL!G43</f>
        <v>4:5</v>
      </c>
      <c r="G4" s="1" t="str">
        <f>PRP_BCL!H43</f>
        <v>5:6</v>
      </c>
      <c r="H4" s="1" t="str">
        <f>PRP_BCL!I43</f>
        <v>6:7</v>
      </c>
      <c r="I4" s="1" t="str">
        <f>PRP_BCL!J43</f>
        <v>7:8</v>
      </c>
      <c r="J4" s="1" t="str">
        <f>PRP_BCL!K43</f>
        <v>8:9</v>
      </c>
      <c r="K4" s="1" t="str">
        <f>PRP_BCL!L43</f>
        <v>9:10</v>
      </c>
      <c r="L4" s="1" t="str">
        <f>PRP_BCL!M43</f>
        <v>10:11</v>
      </c>
      <c r="M4" s="1" t="str">
        <f>PRP_BCL!N43</f>
        <v>11:12</v>
      </c>
      <c r="N4" s="1" t="str">
        <f>PRP_BCL!O43</f>
        <v>12:13</v>
      </c>
      <c r="O4" s="1" t="str">
        <f>PRP_BCL!P43</f>
        <v>13:14</v>
      </c>
      <c r="P4" s="1" t="str">
        <f>PRP_BCL!Q43</f>
        <v>14:15</v>
      </c>
      <c r="Q4" s="1" t="str">
        <f>PRP_BCL!R43</f>
        <v>Product</v>
      </c>
    </row>
    <row r="5" spans="1:17">
      <c r="B5" s="22">
        <f>PRP_BCL!C51</f>
        <v>1.65</v>
      </c>
      <c r="C5" s="22">
        <f>PRP_BCL!D51</f>
        <v>1.02</v>
      </c>
      <c r="D5" s="22">
        <f>PRP_BCL!E51</f>
        <v>1</v>
      </c>
      <c r="E5" s="22">
        <f>PRP_BCL!F51</f>
        <v>1</v>
      </c>
      <c r="F5" s="22">
        <f>PRP_BCL!G51</f>
        <v>1</v>
      </c>
      <c r="G5" s="22">
        <f>PRP_BCL!H51</f>
        <v>1</v>
      </c>
      <c r="H5" s="22">
        <f>PRP_BCL!I51</f>
        <v>1</v>
      </c>
      <c r="I5" s="22">
        <f>PRP_BCL!J51</f>
        <v>1</v>
      </c>
      <c r="J5" s="22">
        <f>PRP_BCL!K51</f>
        <v>1</v>
      </c>
      <c r="K5" s="22">
        <f>PRP_BCL!L51</f>
        <v>1</v>
      </c>
      <c r="L5" s="22">
        <f>PRP_BCL!M51</f>
        <v>1</v>
      </c>
      <c r="M5" s="22">
        <f>PRP_BCL!N51</f>
        <v>1</v>
      </c>
      <c r="N5" s="22">
        <f>PRP_BCL!O51</f>
        <v>1</v>
      </c>
      <c r="O5" s="22">
        <f>PRP_BCL!P51</f>
        <v>1</v>
      </c>
      <c r="P5" s="22">
        <f>PRP_BCL!Q51</f>
        <v>1</v>
      </c>
      <c r="Q5" s="21">
        <f>PRP_BCL!R51</f>
        <v>1.6829999999999998</v>
      </c>
    </row>
    <row r="6" spans="1:17">
      <c r="A6" s="1" t="s">
        <v>204</v>
      </c>
      <c r="B6" s="21">
        <f>PRODUCT(B5:$P5)</f>
        <v>1.6829999999999998</v>
      </c>
      <c r="C6" s="21">
        <f>PRODUCT(C5:$P5)</f>
        <v>1.02</v>
      </c>
      <c r="D6" s="21">
        <f>PRODUCT(D5:$P5)</f>
        <v>1</v>
      </c>
      <c r="E6" s="21">
        <f>PRODUCT(E5:$P5)</f>
        <v>1</v>
      </c>
      <c r="F6" s="21">
        <f>PRODUCT(F5:$P5)</f>
        <v>1</v>
      </c>
      <c r="G6" s="21">
        <f>PRODUCT(G5:$P5)</f>
        <v>1</v>
      </c>
      <c r="H6" s="21">
        <f>PRODUCT(H5:$P5)</f>
        <v>1</v>
      </c>
      <c r="I6" s="21">
        <f>PRODUCT(I5:$P5)</f>
        <v>1</v>
      </c>
      <c r="J6" s="21">
        <f>PRODUCT(J5:$P5)</f>
        <v>1</v>
      </c>
      <c r="K6" s="21">
        <f>PRODUCT(K5:$P5)</f>
        <v>1</v>
      </c>
      <c r="L6" s="21">
        <f>PRODUCT(L5:$P5)</f>
        <v>1</v>
      </c>
      <c r="M6" s="21">
        <f>PRODUCT(M5:$P5)</f>
        <v>1</v>
      </c>
      <c r="N6" s="21">
        <f>PRODUCT(N5:$P5)</f>
        <v>1</v>
      </c>
      <c r="O6" s="21">
        <f>PRODUCT(O5:$P5)</f>
        <v>1</v>
      </c>
      <c r="P6" s="21">
        <f>PRODUCT(P5:$P5)</f>
        <v>1</v>
      </c>
    </row>
    <row r="7" spans="1:17">
      <c r="A7" s="1" t="s">
        <v>205</v>
      </c>
      <c r="B7" s="44">
        <f>1-1/B6</f>
        <v>0.40582293523469992</v>
      </c>
      <c r="C7" s="44">
        <f t="shared" ref="C7:P7" si="0">1-1/C6</f>
        <v>1.9607843137254943E-2</v>
      </c>
      <c r="D7" s="44">
        <f t="shared" si="0"/>
        <v>0</v>
      </c>
      <c r="E7" s="44">
        <f t="shared" si="0"/>
        <v>0</v>
      </c>
      <c r="F7" s="44">
        <f t="shared" si="0"/>
        <v>0</v>
      </c>
      <c r="G7" s="44">
        <f t="shared" si="0"/>
        <v>0</v>
      </c>
      <c r="H7" s="44">
        <f t="shared" si="0"/>
        <v>0</v>
      </c>
      <c r="I7" s="44">
        <f t="shared" si="0"/>
        <v>0</v>
      </c>
      <c r="J7" s="44">
        <f t="shared" si="0"/>
        <v>0</v>
      </c>
      <c r="K7" s="44">
        <f t="shared" si="0"/>
        <v>0</v>
      </c>
      <c r="L7" s="44">
        <f t="shared" si="0"/>
        <v>0</v>
      </c>
      <c r="M7" s="44">
        <f t="shared" si="0"/>
        <v>0</v>
      </c>
      <c r="N7" s="44">
        <f t="shared" si="0"/>
        <v>0</v>
      </c>
      <c r="O7" s="44">
        <f t="shared" si="0"/>
        <v>0</v>
      </c>
      <c r="P7" s="44">
        <f t="shared" si="0"/>
        <v>0</v>
      </c>
    </row>
    <row r="10" spans="1:17" ht="51.75" customHeight="1">
      <c r="A10" s="4" t="str">
        <f>PRP_BCL!A245</f>
        <v>Accident quarter</v>
      </c>
      <c r="B10" s="76" t="str">
        <f>PRP_NCL_rep!C124</f>
        <v>Earned Premium ($m)</v>
      </c>
      <c r="C10" s="81" t="str">
        <f>PRP_BCL!D245</f>
        <v>Ultimate</v>
      </c>
      <c r="D10" s="4" t="str">
        <f>PRP_BCL!F245</f>
        <v>LR</v>
      </c>
      <c r="E10" s="128" t="str">
        <f>A32</f>
        <v>Average LR Q1-Q3</v>
      </c>
      <c r="F10" s="128" t="str">
        <f>A28</f>
        <v>Average LR Q4</v>
      </c>
    </row>
    <row r="11" spans="1:17">
      <c r="A11" s="7" t="str">
        <f>PRP_BCL!A246</f>
        <v>2018Q1</v>
      </c>
      <c r="B11" s="66">
        <f>PRP_NCL_rep!C125</f>
        <v>22714995.379549231</v>
      </c>
      <c r="C11" s="14">
        <f>PRP_BCL!D246</f>
        <v>11525041</v>
      </c>
      <c r="D11" s="82">
        <f t="shared" ref="D11:D26" si="1">C11/B11</f>
        <v>0.50737589013010442</v>
      </c>
      <c r="E11" s="78">
        <f>$B$32</f>
        <v>0.47985426556854405</v>
      </c>
      <c r="F11" s="78">
        <f>$B$28</f>
        <v>1.0230974729725197</v>
      </c>
    </row>
    <row r="12" spans="1:17">
      <c r="A12" s="8" t="str">
        <f>PRP_BCL!A247</f>
        <v>2018Q2</v>
      </c>
      <c r="B12" s="66">
        <f>PRP_NCL_rep!C126</f>
        <v>25012554.056775678</v>
      </c>
      <c r="C12" s="15">
        <f>PRP_BCL!D247</f>
        <v>10321740</v>
      </c>
      <c r="D12" s="68">
        <f t="shared" si="1"/>
        <v>0.41266237652383736</v>
      </c>
      <c r="E12" s="78">
        <f t="shared" ref="E12:E26" si="2">$B$32</f>
        <v>0.47985426556854405</v>
      </c>
      <c r="F12" s="78">
        <f t="shared" ref="F12:F26" si="3">$B$28</f>
        <v>1.0230974729725197</v>
      </c>
    </row>
    <row r="13" spans="1:17">
      <c r="A13" s="8" t="str">
        <f>PRP_BCL!A248</f>
        <v>2018Q3</v>
      </c>
      <c r="B13" s="66">
        <f>PRP_NCL_rep!C127</f>
        <v>28130948.357264493</v>
      </c>
      <c r="C13" s="15">
        <f>PRP_BCL!D248</f>
        <v>6864188</v>
      </c>
      <c r="D13" s="68">
        <f t="shared" si="1"/>
        <v>0.24400841069502738</v>
      </c>
      <c r="E13" s="78">
        <f t="shared" si="2"/>
        <v>0.47985426556854405</v>
      </c>
      <c r="F13" s="78">
        <f t="shared" si="3"/>
        <v>1.0230974729725197</v>
      </c>
    </row>
    <row r="14" spans="1:17">
      <c r="A14" s="8" t="str">
        <f>PRP_BCL!A249</f>
        <v>2018Q4</v>
      </c>
      <c r="B14" s="66">
        <f>PRP_NCL_rep!C128</f>
        <v>30785189.197438885</v>
      </c>
      <c r="C14" s="15">
        <f>PRP_BCL!D249</f>
        <v>40224474</v>
      </c>
      <c r="D14" s="68">
        <f t="shared" si="1"/>
        <v>1.3066177291301624</v>
      </c>
      <c r="E14" s="78">
        <f t="shared" si="2"/>
        <v>0.47985426556854405</v>
      </c>
      <c r="F14" s="78">
        <f t="shared" si="3"/>
        <v>1.0230974729725197</v>
      </c>
    </row>
    <row r="15" spans="1:17">
      <c r="A15" s="8" t="str">
        <f>PRP_BCL!A250</f>
        <v>2019Q1</v>
      </c>
      <c r="B15" s="66">
        <f>PRP_NCL_rep!C129</f>
        <v>33897209.797595017</v>
      </c>
      <c r="C15" s="15">
        <f>PRP_BCL!D250</f>
        <v>14708820</v>
      </c>
      <c r="D15" s="68">
        <f t="shared" si="1"/>
        <v>0.43392421051255908</v>
      </c>
      <c r="E15" s="78">
        <f t="shared" si="2"/>
        <v>0.47985426556854405</v>
      </c>
      <c r="F15" s="78">
        <f t="shared" si="3"/>
        <v>1.0230974729725197</v>
      </c>
    </row>
    <row r="16" spans="1:17">
      <c r="A16" s="8" t="str">
        <f>PRP_BCL!A251</f>
        <v>2019Q2</v>
      </c>
      <c r="B16" s="66">
        <f>PRP_NCL_rep!C130</f>
        <v>37988735.935764134</v>
      </c>
      <c r="C16" s="15">
        <f>PRP_BCL!D251</f>
        <v>14833629</v>
      </c>
      <c r="D16" s="68">
        <f t="shared" si="1"/>
        <v>0.39047440338847972</v>
      </c>
      <c r="E16" s="78">
        <f t="shared" si="2"/>
        <v>0.47985426556854405</v>
      </c>
      <c r="F16" s="78">
        <f t="shared" si="3"/>
        <v>1.0230974729725197</v>
      </c>
    </row>
    <row r="17" spans="1:6">
      <c r="A17" s="8" t="str">
        <f>PRP_BCL!A252</f>
        <v>2019Q3</v>
      </c>
      <c r="B17" s="66">
        <f>PRP_NCL_rep!C131</f>
        <v>41582795.368786618</v>
      </c>
      <c r="C17" s="15">
        <f>PRP_BCL!D252</f>
        <v>29450549</v>
      </c>
      <c r="D17" s="68">
        <f t="shared" si="1"/>
        <v>0.70823879777227594</v>
      </c>
      <c r="E17" s="78">
        <f t="shared" si="2"/>
        <v>0.47985426556854405</v>
      </c>
      <c r="F17" s="78">
        <f t="shared" si="3"/>
        <v>1.0230974729725197</v>
      </c>
    </row>
    <row r="18" spans="1:6">
      <c r="A18" s="8" t="str">
        <f>PRP_BCL!A253</f>
        <v>2019Q4</v>
      </c>
      <c r="B18" s="66">
        <f>PRP_NCL_rep!C132</f>
        <v>46174962.462120026</v>
      </c>
      <c r="C18" s="15">
        <f>PRP_BCL!D253</f>
        <v>43699206</v>
      </c>
      <c r="D18" s="68">
        <f t="shared" si="1"/>
        <v>0.94638314077350838</v>
      </c>
      <c r="E18" s="78">
        <f t="shared" si="2"/>
        <v>0.47985426556854405</v>
      </c>
      <c r="F18" s="78">
        <f t="shared" si="3"/>
        <v>1.0230974729725197</v>
      </c>
    </row>
    <row r="19" spans="1:6">
      <c r="A19" s="8" t="str">
        <f>PRP_BCL!A254</f>
        <v>2020Q1</v>
      </c>
      <c r="B19" s="66">
        <f>PRP_NCL_rep!C133</f>
        <v>50941547.079703838</v>
      </c>
      <c r="C19" s="15">
        <f>PRP_BCL!D254</f>
        <v>24493760</v>
      </c>
      <c r="D19" s="68">
        <f t="shared" si="1"/>
        <v>0.48082088990498717</v>
      </c>
      <c r="E19" s="78">
        <f t="shared" si="2"/>
        <v>0.47985426556854405</v>
      </c>
      <c r="F19" s="78">
        <f t="shared" si="3"/>
        <v>1.0230974729725197</v>
      </c>
    </row>
    <row r="20" spans="1:6">
      <c r="A20" s="8" t="str">
        <f>PRP_BCL!A255</f>
        <v>2020Q2</v>
      </c>
      <c r="B20" s="66">
        <f>PRP_NCL_rep!C134</f>
        <v>57453964.899684832</v>
      </c>
      <c r="C20" s="15">
        <f>PRP_BCL!D255</f>
        <v>20549804</v>
      </c>
      <c r="D20" s="68">
        <f t="shared" si="1"/>
        <v>0.35767425339365444</v>
      </c>
      <c r="E20" s="78">
        <f t="shared" si="2"/>
        <v>0.47985426556854405</v>
      </c>
      <c r="F20" s="78">
        <f t="shared" si="3"/>
        <v>1.0230974729725197</v>
      </c>
    </row>
    <row r="21" spans="1:6">
      <c r="A21" s="8" t="str">
        <f>PRP_BCL!A256</f>
        <v>2020Q3</v>
      </c>
      <c r="B21" s="66">
        <f>PRP_NCL_rep!C135</f>
        <v>63750768.042823128</v>
      </c>
      <c r="C21" s="15">
        <f>PRP_BCL!D256</f>
        <v>39274691</v>
      </c>
      <c r="D21" s="68">
        <f t="shared" si="1"/>
        <v>0.61606616211459786</v>
      </c>
      <c r="E21" s="78">
        <f t="shared" si="2"/>
        <v>0.47985426556854405</v>
      </c>
      <c r="F21" s="78">
        <f t="shared" si="3"/>
        <v>1.0230974729725197</v>
      </c>
    </row>
    <row r="22" spans="1:6">
      <c r="A22" s="8" t="str">
        <f>PRP_BCL!A257</f>
        <v>2020Q4</v>
      </c>
      <c r="B22" s="66">
        <f>PRP_NCL_rep!C136</f>
        <v>71194704.698147178</v>
      </c>
      <c r="C22" s="15">
        <f>PRP_BCL!D257</f>
        <v>85499203.710630685</v>
      </c>
      <c r="D22" s="68">
        <f t="shared" si="1"/>
        <v>1.2009208279342125</v>
      </c>
      <c r="E22" s="78">
        <f t="shared" si="2"/>
        <v>0.47985426556854405</v>
      </c>
      <c r="F22" s="78">
        <f t="shared" si="3"/>
        <v>1.0230974729725197</v>
      </c>
    </row>
    <row r="23" spans="1:6">
      <c r="A23" s="8" t="str">
        <f>PRP_BCL!A258</f>
        <v>2021Q1</v>
      </c>
      <c r="B23" s="66">
        <f>PRP_NCL_rep!C137</f>
        <v>78125908.883894831</v>
      </c>
      <c r="C23" s="15">
        <f>PRP_BCL!D258</f>
        <v>36275489.502820544</v>
      </c>
      <c r="D23" s="68">
        <f t="shared" si="1"/>
        <v>0.46432086386003646</v>
      </c>
      <c r="E23" s="78">
        <f t="shared" si="2"/>
        <v>0.47985426556854405</v>
      </c>
      <c r="F23" s="78">
        <f t="shared" si="3"/>
        <v>1.0230974729725197</v>
      </c>
    </row>
    <row r="24" spans="1:6">
      <c r="A24" s="8" t="str">
        <f>PRP_BCL!A259</f>
        <v>2021Q2</v>
      </c>
      <c r="B24" s="66">
        <f>PRP_NCL_rep!C138</f>
        <v>87115325.715312287</v>
      </c>
      <c r="C24" s="15">
        <f>PRP_BCL!D259</f>
        <v>40726733.67040056</v>
      </c>
      <c r="D24" s="68">
        <f t="shared" si="1"/>
        <v>0.46750366064741705</v>
      </c>
      <c r="E24" s="78">
        <f t="shared" si="2"/>
        <v>0.47985426556854405</v>
      </c>
      <c r="F24" s="78">
        <f t="shared" si="3"/>
        <v>1.0230974729725197</v>
      </c>
    </row>
    <row r="25" spans="1:6">
      <c r="A25" s="8" t="str">
        <f>PRP_BCL!A260</f>
        <v>2021Q3</v>
      </c>
      <c r="B25" s="123">
        <f>PRP_NCL_rep!C139</f>
        <v>97102319.671927124</v>
      </c>
      <c r="C25" s="15">
        <f>PRP_BCL!D260</f>
        <v>50316838.33104413</v>
      </c>
      <c r="D25" s="68">
        <f t="shared" si="1"/>
        <v>0.51818369016359389</v>
      </c>
      <c r="E25" s="78">
        <f t="shared" si="2"/>
        <v>0.47985426556854405</v>
      </c>
      <c r="F25" s="78">
        <f t="shared" si="3"/>
        <v>1.0230974729725197</v>
      </c>
    </row>
    <row r="26" spans="1:6">
      <c r="A26" s="9" t="str">
        <f>PRP_BCL!A261</f>
        <v>2021Q4</v>
      </c>
      <c r="B26" s="124">
        <f>PRP_NCL_rep!C140</f>
        <v>107629808.140797</v>
      </c>
      <c r="C26" s="16">
        <f>PRP_BCL!D261</f>
        <v>92269760.162911624</v>
      </c>
      <c r="D26" s="72">
        <f t="shared" si="1"/>
        <v>0.85728815982100437</v>
      </c>
      <c r="E26" s="78">
        <f t="shared" si="2"/>
        <v>0.47985426556854405</v>
      </c>
      <c r="F26" s="78">
        <f t="shared" si="3"/>
        <v>1.0230974729725197</v>
      </c>
    </row>
    <row r="28" spans="1:6">
      <c r="A28" s="1" t="s">
        <v>206</v>
      </c>
      <c r="B28" s="44">
        <f>(C26+C22+C18+C14)/SUM(B14+B18+B22+B26)</f>
        <v>1.0230974729725197</v>
      </c>
    </row>
    <row r="29" spans="1:6">
      <c r="A29" s="1" t="s">
        <v>207</v>
      </c>
      <c r="B29" s="44">
        <f>(C25+C21+C17+C13)/SUM(B13+B17+B21+B25)</f>
        <v>0.54607276139530458</v>
      </c>
    </row>
    <row r="30" spans="1:6">
      <c r="A30" s="1" t="s">
        <v>208</v>
      </c>
      <c r="B30" s="44">
        <f>(C24+C20+C16+C12)/SUM(B12+B16+B20+B24)</f>
        <v>0.41639767262501076</v>
      </c>
    </row>
    <row r="31" spans="1:6">
      <c r="A31" s="1" t="s">
        <v>209</v>
      </c>
      <c r="B31" s="44">
        <f>(C23+C19+C15+C11)/SUM(B11+B15+B19+B23)</f>
        <v>0.46856564670738637</v>
      </c>
    </row>
    <row r="32" spans="1:6">
      <c r="A32" s="1" t="s">
        <v>210</v>
      </c>
      <c r="B32" s="44">
        <f>SUM(C23:C25,C19:C21,C15:C17,C11:C13)/SUM(B11:B13,B15:B17,B19:B21,B23:B25)</f>
        <v>0.47985426556854405</v>
      </c>
    </row>
    <row r="34" spans="1:9">
      <c r="A34" s="1" t="s">
        <v>211</v>
      </c>
    </row>
    <row r="35" spans="1:9">
      <c r="A35" s="1" t="s">
        <v>212</v>
      </c>
      <c r="B35" s="44">
        <f>50%</f>
        <v>0.5</v>
      </c>
    </row>
    <row r="36" spans="1:9">
      <c r="A36" s="1" t="s">
        <v>213</v>
      </c>
      <c r="B36" s="44">
        <f>100%</f>
        <v>1</v>
      </c>
      <c r="C36" s="1" t="s">
        <v>214</v>
      </c>
    </row>
    <row r="40" spans="1:9" ht="30">
      <c r="A40" s="4" t="str">
        <f t="shared" ref="A40:A56" si="4">A10</f>
        <v>Accident quarter</v>
      </c>
      <c r="B40" s="76" t="s">
        <v>215</v>
      </c>
      <c r="C40" s="76" t="s">
        <v>216</v>
      </c>
      <c r="D40" s="76" t="s">
        <v>217</v>
      </c>
      <c r="E40" s="76" t="s">
        <v>218</v>
      </c>
      <c r="F40" s="76" t="s">
        <v>205</v>
      </c>
      <c r="G40" s="76" t="s">
        <v>219</v>
      </c>
      <c r="H40" s="76" t="s">
        <v>164</v>
      </c>
      <c r="I40" s="76" t="s">
        <v>153</v>
      </c>
    </row>
    <row r="41" spans="1:9">
      <c r="A41" s="7" t="str">
        <f t="shared" si="4"/>
        <v>2018Q1</v>
      </c>
      <c r="B41" s="125">
        <f>PRP_NCL_rep!G125</f>
        <v>24526654.785114624</v>
      </c>
      <c r="C41" s="14">
        <f>PRP_inflation!R221</f>
        <v>12426425.803951403</v>
      </c>
      <c r="D41" s="14">
        <f>PRP_BCL!R5</f>
        <v>12426425.803951403</v>
      </c>
      <c r="E41" s="82">
        <f t="shared" ref="E41:E56" si="5">IF(RIGHT(A41,2)="Q4",$B$36,$B$35)</f>
        <v>0.5</v>
      </c>
      <c r="F41" s="82">
        <f>Q7</f>
        <v>0</v>
      </c>
      <c r="G41" s="14">
        <f t="shared" ref="G41:G56" si="6">B41*F41*E41</f>
        <v>0</v>
      </c>
      <c r="H41" s="14">
        <f t="shared" ref="H41:H56" si="7">G41+D41-C41</f>
        <v>0</v>
      </c>
      <c r="I41" s="14">
        <f t="shared" ref="I41:I56" si="8">C41+H41</f>
        <v>12426425.803951403</v>
      </c>
    </row>
    <row r="42" spans="1:9">
      <c r="A42" s="8" t="str">
        <f t="shared" si="4"/>
        <v>2018Q2</v>
      </c>
      <c r="B42" s="66">
        <f>PRP_NCL_rep!G126</f>
        <v>26874083.540468421</v>
      </c>
      <c r="C42" s="15">
        <f>PRP_inflation!R222</f>
        <v>11073559.895138426</v>
      </c>
      <c r="D42" s="15">
        <f>PRP_BCL!R6</f>
        <v>11073559.895138426</v>
      </c>
      <c r="E42" s="68">
        <f t="shared" si="5"/>
        <v>0.5</v>
      </c>
      <c r="F42" s="68">
        <f>P7</f>
        <v>0</v>
      </c>
      <c r="G42" s="15">
        <f t="shared" si="6"/>
        <v>0</v>
      </c>
      <c r="H42" s="15">
        <f t="shared" si="7"/>
        <v>0</v>
      </c>
      <c r="I42" s="15">
        <f t="shared" si="8"/>
        <v>11073559.895138426</v>
      </c>
    </row>
    <row r="43" spans="1:9">
      <c r="A43" s="8" t="str">
        <f t="shared" si="4"/>
        <v>2018Q3</v>
      </c>
      <c r="B43" s="66">
        <f>PRP_NCL_rep!G127</f>
        <v>30075298.964226805</v>
      </c>
      <c r="C43" s="15">
        <f>PRP_inflation!R223</f>
        <v>7295382.1898064828</v>
      </c>
      <c r="D43" s="15">
        <f>PRP_BCL!R7</f>
        <v>7295382.1898064828</v>
      </c>
      <c r="E43" s="68">
        <f t="shared" si="5"/>
        <v>0.5</v>
      </c>
      <c r="F43" s="68">
        <f>O7</f>
        <v>0</v>
      </c>
      <c r="G43" s="15">
        <f t="shared" si="6"/>
        <v>0</v>
      </c>
      <c r="H43" s="15">
        <f t="shared" si="7"/>
        <v>0</v>
      </c>
      <c r="I43" s="15">
        <f t="shared" si="8"/>
        <v>7295382.1898064828</v>
      </c>
    </row>
    <row r="44" spans="1:9">
      <c r="A44" s="8" t="str">
        <f t="shared" si="4"/>
        <v>2018Q4</v>
      </c>
      <c r="B44" s="66">
        <f>PRP_NCL_rep!G128</f>
        <v>32750456.942016423</v>
      </c>
      <c r="C44" s="15">
        <f>PRP_inflation!R224</f>
        <v>42700688.266544439</v>
      </c>
      <c r="D44" s="15">
        <f>PRP_BCL!R8</f>
        <v>42700688.266544439</v>
      </c>
      <c r="E44" s="68">
        <f t="shared" si="5"/>
        <v>1</v>
      </c>
      <c r="F44" s="68">
        <f>N7</f>
        <v>0</v>
      </c>
      <c r="G44" s="15">
        <f t="shared" si="6"/>
        <v>0</v>
      </c>
      <c r="H44" s="15">
        <f t="shared" si="7"/>
        <v>0</v>
      </c>
      <c r="I44" s="15">
        <f t="shared" si="8"/>
        <v>42700688.266544439</v>
      </c>
    </row>
    <row r="45" spans="1:9">
      <c r="A45" s="8" t="str">
        <f t="shared" si="4"/>
        <v>2019Q1</v>
      </c>
      <c r="B45" s="66">
        <f>PRP_NCL_rep!G129</f>
        <v>35883057.839297608</v>
      </c>
      <c r="C45" s="15">
        <f>PRP_inflation!R225</f>
        <v>15537638.563688083</v>
      </c>
      <c r="D45" s="15">
        <f>PRP_BCL!R9</f>
        <v>15537638.563688083</v>
      </c>
      <c r="E45" s="68">
        <f t="shared" si="5"/>
        <v>0.5</v>
      </c>
      <c r="F45" s="68">
        <f>M7</f>
        <v>0</v>
      </c>
      <c r="G45" s="15">
        <f t="shared" si="6"/>
        <v>0</v>
      </c>
      <c r="H45" s="15">
        <f t="shared" si="7"/>
        <v>0</v>
      </c>
      <c r="I45" s="15">
        <f t="shared" si="8"/>
        <v>15537638.563688083</v>
      </c>
    </row>
    <row r="46" spans="1:9">
      <c r="A46" s="8" t="str">
        <f t="shared" si="4"/>
        <v>2019Q2</v>
      </c>
      <c r="B46" s="66">
        <f>PRP_NCL_rep!G130</f>
        <v>40015688.499007002</v>
      </c>
      <c r="C46" s="15">
        <f>PRP_inflation!R226</f>
        <v>15614075.43041415</v>
      </c>
      <c r="D46" s="15">
        <f>PRP_BCL!R10</f>
        <v>15614075.43041415</v>
      </c>
      <c r="E46" s="68">
        <f t="shared" si="5"/>
        <v>0.5</v>
      </c>
      <c r="F46" s="68">
        <f>L7</f>
        <v>0</v>
      </c>
      <c r="G46" s="15">
        <f t="shared" si="6"/>
        <v>0</v>
      </c>
      <c r="H46" s="15">
        <f t="shared" si="7"/>
        <v>0</v>
      </c>
      <c r="I46" s="15">
        <f t="shared" si="8"/>
        <v>15614075.43041415</v>
      </c>
    </row>
    <row r="47" spans="1:9">
      <c r="A47" s="8" t="str">
        <f t="shared" si="4"/>
        <v>2019Q3</v>
      </c>
      <c r="B47" s="66">
        <f>PRP_NCL_rep!G131</f>
        <v>43585204.598126687</v>
      </c>
      <c r="C47" s="15">
        <f>PRP_inflation!R227</f>
        <v>30801399.759410124</v>
      </c>
      <c r="D47" s="15">
        <f>PRP_BCL!R11</f>
        <v>30801399.759410124</v>
      </c>
      <c r="E47" s="68">
        <f t="shared" si="5"/>
        <v>0.5</v>
      </c>
      <c r="F47" s="68">
        <f>K7</f>
        <v>0</v>
      </c>
      <c r="G47" s="15">
        <f t="shared" si="6"/>
        <v>0</v>
      </c>
      <c r="H47" s="15">
        <f t="shared" si="7"/>
        <v>0</v>
      </c>
      <c r="I47" s="15">
        <f t="shared" si="8"/>
        <v>30801399.759410124</v>
      </c>
    </row>
    <row r="48" spans="1:9">
      <c r="A48" s="8" t="str">
        <f t="shared" si="4"/>
        <v>2019Q4</v>
      </c>
      <c r="B48" s="66">
        <f>PRP_NCL_rep!G132</f>
        <v>48159494.088631392</v>
      </c>
      <c r="C48" s="15">
        <f>PRP_inflation!R228</f>
        <v>45482857.830102339</v>
      </c>
      <c r="D48" s="15">
        <f>PRP_BCL!R12</f>
        <v>45482857.830102339</v>
      </c>
      <c r="E48" s="68">
        <f t="shared" si="5"/>
        <v>1</v>
      </c>
      <c r="F48" s="68">
        <f>J7</f>
        <v>0</v>
      </c>
      <c r="G48" s="15">
        <f t="shared" si="6"/>
        <v>0</v>
      </c>
      <c r="H48" s="15">
        <f t="shared" si="7"/>
        <v>0</v>
      </c>
      <c r="I48" s="15">
        <f t="shared" si="8"/>
        <v>45482857.830102339</v>
      </c>
    </row>
    <row r="49" spans="1:17">
      <c r="A49" s="8" t="str">
        <f t="shared" si="4"/>
        <v>2020Q1</v>
      </c>
      <c r="B49" s="66">
        <f>PRP_NCL_rep!G133</f>
        <v>52868556.438692354</v>
      </c>
      <c r="C49" s="15">
        <f>PRP_inflation!R229</f>
        <v>25391826.730217356</v>
      </c>
      <c r="D49" s="15">
        <f>PRP_BCL!R13</f>
        <v>25391826.730217356</v>
      </c>
      <c r="E49" s="68">
        <f t="shared" si="5"/>
        <v>0.5</v>
      </c>
      <c r="F49" s="68">
        <f>I7</f>
        <v>0</v>
      </c>
      <c r="G49" s="15">
        <f t="shared" si="6"/>
        <v>0</v>
      </c>
      <c r="H49" s="15">
        <f t="shared" si="7"/>
        <v>0</v>
      </c>
      <c r="I49" s="15">
        <f t="shared" si="8"/>
        <v>25391826.730217356</v>
      </c>
    </row>
    <row r="50" spans="1:17">
      <c r="A50" s="8" t="str">
        <f t="shared" si="4"/>
        <v>2020Q2</v>
      </c>
      <c r="B50" s="66">
        <f>PRP_NCL_rep!G134</f>
        <v>59332860.118402861</v>
      </c>
      <c r="C50" s="15">
        <f>PRP_inflation!R230</f>
        <v>21187885.016627923</v>
      </c>
      <c r="D50" s="15">
        <f>PRP_BCL!R14</f>
        <v>21187885.016627923</v>
      </c>
      <c r="E50" s="68">
        <f t="shared" si="5"/>
        <v>0.5</v>
      </c>
      <c r="F50" s="68">
        <f>H7</f>
        <v>0</v>
      </c>
      <c r="G50" s="15">
        <f t="shared" si="6"/>
        <v>0</v>
      </c>
      <c r="H50" s="15">
        <f t="shared" si="7"/>
        <v>0</v>
      </c>
      <c r="I50" s="15">
        <f t="shared" si="8"/>
        <v>21187885.016627923</v>
      </c>
    </row>
    <row r="51" spans="1:17">
      <c r="A51" s="8" t="str">
        <f t="shared" si="4"/>
        <v>2020Q3</v>
      </c>
      <c r="B51" s="66">
        <f>PRP_NCL_rep!G135</f>
        <v>65510461.289305359</v>
      </c>
      <c r="C51" s="15">
        <f>PRP_inflation!R231</f>
        <v>40268516.533114672</v>
      </c>
      <c r="D51" s="15">
        <f>PRP_BCL!R15</f>
        <v>40268516.533114672</v>
      </c>
      <c r="E51" s="68">
        <f t="shared" si="5"/>
        <v>0.5</v>
      </c>
      <c r="F51" s="68">
        <f>G7</f>
        <v>0</v>
      </c>
      <c r="G51" s="15">
        <f t="shared" si="6"/>
        <v>0</v>
      </c>
      <c r="H51" s="15">
        <f t="shared" si="7"/>
        <v>0</v>
      </c>
      <c r="I51" s="15">
        <f t="shared" si="8"/>
        <v>40268516.533114672</v>
      </c>
    </row>
    <row r="52" spans="1:17">
      <c r="A52" s="8" t="str">
        <f t="shared" si="4"/>
        <v>2020Q4</v>
      </c>
      <c r="B52" s="66">
        <f>PRP_NCL_rep!G136</f>
        <v>72798576.332804233</v>
      </c>
      <c r="C52" s="15">
        <f>PRP_inflation!R232</f>
        <v>87214927.104560718</v>
      </c>
      <c r="D52" s="15">
        <f>PRP_BCL!R16</f>
        <v>87246567.32765004</v>
      </c>
      <c r="E52" s="68">
        <f t="shared" si="5"/>
        <v>1</v>
      </c>
      <c r="F52" s="68">
        <f>F7</f>
        <v>0</v>
      </c>
      <c r="G52" s="15">
        <f t="shared" si="6"/>
        <v>0</v>
      </c>
      <c r="H52" s="15">
        <f t="shared" si="7"/>
        <v>31640.223089322448</v>
      </c>
      <c r="I52" s="15">
        <f t="shared" si="8"/>
        <v>87246567.32765004</v>
      </c>
    </row>
    <row r="53" spans="1:17">
      <c r="A53" s="8" t="str">
        <f t="shared" si="4"/>
        <v>2021Q1</v>
      </c>
      <c r="B53" s="66">
        <f>PRP_NCL_rep!G137</f>
        <v>79491415.96813108</v>
      </c>
      <c r="C53" s="15">
        <f>PRP_inflation!R233</f>
        <v>36717422.164405935</v>
      </c>
      <c r="D53" s="15">
        <f>PRP_BCL!R17</f>
        <v>36817908.593720518</v>
      </c>
      <c r="E53" s="68">
        <f t="shared" si="5"/>
        <v>0.5</v>
      </c>
      <c r="F53" s="68">
        <f>E7</f>
        <v>0</v>
      </c>
      <c r="G53" s="15">
        <f t="shared" si="6"/>
        <v>0</v>
      </c>
      <c r="H53" s="15">
        <f t="shared" si="7"/>
        <v>100486.42931458354</v>
      </c>
      <c r="I53" s="15">
        <f t="shared" si="8"/>
        <v>36817908.593720518</v>
      </c>
    </row>
    <row r="54" spans="1:17">
      <c r="A54" s="8" t="str">
        <f t="shared" si="4"/>
        <v>2021Q2</v>
      </c>
      <c r="B54" s="123">
        <f>PRP_NCL_rep!G138</f>
        <v>88200220.749632642</v>
      </c>
      <c r="C54" s="15">
        <f>PRP_inflation!R234</f>
        <v>40733698.152762666</v>
      </c>
      <c r="D54" s="15">
        <f>PRP_BCL!R18</f>
        <v>41136275.431409582</v>
      </c>
      <c r="E54" s="68">
        <f t="shared" si="5"/>
        <v>0.5</v>
      </c>
      <c r="F54" s="68">
        <f>D7</f>
        <v>0</v>
      </c>
      <c r="G54" s="15">
        <f t="shared" si="6"/>
        <v>0</v>
      </c>
      <c r="H54" s="15">
        <f t="shared" si="7"/>
        <v>402577.27864691615</v>
      </c>
      <c r="I54" s="15">
        <f t="shared" si="8"/>
        <v>41136275.431409582</v>
      </c>
    </row>
    <row r="55" spans="1:17">
      <c r="A55" s="8" t="str">
        <f t="shared" si="4"/>
        <v>2021Q3</v>
      </c>
      <c r="B55" s="123">
        <f>PRP_NCL_rep!G139</f>
        <v>97826084.070054799</v>
      </c>
      <c r="C55" s="15">
        <f>PRP_inflation!R235</f>
        <v>49269783.464050986</v>
      </c>
      <c r="D55" s="15">
        <f>PRP_BCL!R19</f>
        <v>49571815.167158037</v>
      </c>
      <c r="E55" s="68">
        <f t="shared" si="5"/>
        <v>0.5</v>
      </c>
      <c r="F55" s="68">
        <f>C7</f>
        <v>1.9607843137254943E-2</v>
      </c>
      <c r="G55" s="15">
        <f t="shared" si="6"/>
        <v>959079.25558877457</v>
      </c>
      <c r="H55" s="15">
        <f t="shared" si="7"/>
        <v>1261110.9586958289</v>
      </c>
      <c r="I55" s="15">
        <f t="shared" si="8"/>
        <v>50530894.422746815</v>
      </c>
    </row>
    <row r="56" spans="1:17">
      <c r="A56" s="9" t="str">
        <f t="shared" si="4"/>
        <v>2021Q4</v>
      </c>
      <c r="B56" s="124">
        <f>PRP_NCL_rep!G140</f>
        <v>107896557.27251753</v>
      </c>
      <c r="C56" s="16">
        <f>PRP_inflation!R236</f>
        <v>51921649.196140073</v>
      </c>
      <c r="D56" s="16">
        <f>PRP_BCL!R20</f>
        <v>54439897.980294921</v>
      </c>
      <c r="E56" s="72">
        <f t="shared" si="5"/>
        <v>1</v>
      </c>
      <c r="F56" s="72">
        <f>B7</f>
        <v>0.40582293523469992</v>
      </c>
      <c r="G56" s="16">
        <f t="shared" si="6"/>
        <v>43786897.574051976</v>
      </c>
      <c r="H56" s="16">
        <f t="shared" si="7"/>
        <v>46305146.358206816</v>
      </c>
      <c r="I56" s="16">
        <f t="shared" si="8"/>
        <v>98226795.554346889</v>
      </c>
    </row>
    <row r="58" spans="1:17">
      <c r="A58" s="17" t="s">
        <v>220</v>
      </c>
    </row>
    <row r="59" spans="1:17">
      <c r="B59" s="1" t="s">
        <v>46</v>
      </c>
    </row>
    <row r="60" spans="1:17">
      <c r="B60" s="1">
        <f>PRP_BCL!B144</f>
        <v>0</v>
      </c>
      <c r="C60" s="1">
        <f>PRP_BCL!C144</f>
        <v>1</v>
      </c>
      <c r="D60" s="1">
        <f>PRP_BCL!D144</f>
        <v>2</v>
      </c>
      <c r="E60" s="1">
        <f>PRP_BCL!E144</f>
        <v>3</v>
      </c>
      <c r="F60" s="1">
        <f>PRP_BCL!F144</f>
        <v>4</v>
      </c>
      <c r="G60" s="1">
        <f>PRP_BCL!G144</f>
        <v>5</v>
      </c>
      <c r="H60" s="1">
        <f>PRP_BCL!H144</f>
        <v>6</v>
      </c>
      <c r="I60" s="1">
        <f>PRP_BCL!I144</f>
        <v>7</v>
      </c>
      <c r="J60" s="1">
        <f>PRP_BCL!J144</f>
        <v>8</v>
      </c>
      <c r="K60" s="1">
        <f>PRP_BCL!K144</f>
        <v>9</v>
      </c>
      <c r="L60" s="1">
        <f>PRP_BCL!L144</f>
        <v>10</v>
      </c>
      <c r="M60" s="1">
        <f>PRP_BCL!M144</f>
        <v>11</v>
      </c>
      <c r="N60" s="1">
        <f>PRP_BCL!N144</f>
        <v>12</v>
      </c>
      <c r="O60" s="1">
        <f>PRP_BCL!O144</f>
        <v>13</v>
      </c>
      <c r="P60" s="1">
        <f>PRP_BCL!P144</f>
        <v>14</v>
      </c>
      <c r="Q60" s="1">
        <f>PRP_BCL!Q144</f>
        <v>15</v>
      </c>
    </row>
    <row r="61" spans="1:17">
      <c r="A61" s="1" t="str">
        <f>PRP_BCL!A151</f>
        <v>Selected</v>
      </c>
      <c r="B61" s="59">
        <f>PRP_BCL!B151</f>
        <v>0.61</v>
      </c>
      <c r="C61" s="59">
        <f>PRP_BCL!C151</f>
        <v>0.98</v>
      </c>
      <c r="D61" s="59">
        <f>PRP_BCL!D151</f>
        <v>1.01</v>
      </c>
      <c r="E61" s="59">
        <f>PRP_BCL!E151</f>
        <v>1.002</v>
      </c>
      <c r="F61" s="59">
        <f>PRP_BCL!F151</f>
        <v>1.0009999999999999</v>
      </c>
      <c r="G61" s="59">
        <f>PRP_BCL!G151</f>
        <v>1</v>
      </c>
      <c r="H61" s="59">
        <f>PRP_BCL!H151</f>
        <v>1</v>
      </c>
      <c r="I61" s="59">
        <f>PRP_BCL!I151</f>
        <v>1</v>
      </c>
      <c r="J61" s="59">
        <f>PRP_BCL!J151</f>
        <v>1</v>
      </c>
      <c r="K61" s="59">
        <f>PRP_BCL!K151</f>
        <v>1</v>
      </c>
      <c r="L61" s="59">
        <f>PRP_BCL!L151</f>
        <v>1</v>
      </c>
      <c r="M61" s="59">
        <f>PRP_BCL!M151</f>
        <v>1</v>
      </c>
      <c r="N61" s="59">
        <f>PRP_BCL!N151</f>
        <v>1</v>
      </c>
      <c r="O61" s="59">
        <f>PRP_BCL!O151</f>
        <v>1</v>
      </c>
      <c r="P61" s="59">
        <f>PRP_BCL!P151</f>
        <v>1</v>
      </c>
      <c r="Q61" s="59">
        <f>PRP_BCL!Q151</f>
        <v>1</v>
      </c>
    </row>
    <row r="62" spans="1:17">
      <c r="A62" s="1" t="str">
        <f>PRP_BCL!A152</f>
        <v>Incremental factor</v>
      </c>
      <c r="B62" s="45">
        <f>B61</f>
        <v>0.61</v>
      </c>
      <c r="C62" s="45">
        <f>C61-B61</f>
        <v>0.37</v>
      </c>
      <c r="D62" s="45">
        <f t="shared" ref="D62:Q62" si="9">D61-C61</f>
        <v>3.0000000000000027E-2</v>
      </c>
      <c r="E62" s="45">
        <f t="shared" si="9"/>
        <v>-8.0000000000000071E-3</v>
      </c>
      <c r="F62" s="45">
        <f t="shared" si="9"/>
        <v>-1.0000000000001119E-3</v>
      </c>
      <c r="G62" s="45">
        <f t="shared" si="9"/>
        <v>-9.9999999999988987E-4</v>
      </c>
      <c r="H62" s="45">
        <f t="shared" si="9"/>
        <v>0</v>
      </c>
      <c r="I62" s="45">
        <f t="shared" si="9"/>
        <v>0</v>
      </c>
      <c r="J62" s="45">
        <f t="shared" si="9"/>
        <v>0</v>
      </c>
      <c r="K62" s="45">
        <f t="shared" si="9"/>
        <v>0</v>
      </c>
      <c r="L62" s="45">
        <f t="shared" si="9"/>
        <v>0</v>
      </c>
      <c r="M62" s="45">
        <f t="shared" si="9"/>
        <v>0</v>
      </c>
      <c r="N62" s="45">
        <f t="shared" si="9"/>
        <v>0</v>
      </c>
      <c r="O62" s="45">
        <f t="shared" si="9"/>
        <v>0</v>
      </c>
      <c r="P62" s="45">
        <f t="shared" si="9"/>
        <v>0</v>
      </c>
      <c r="Q62" s="45">
        <f t="shared" si="9"/>
        <v>0</v>
      </c>
    </row>
    <row r="63" spans="1:17">
      <c r="A63" s="1" t="str">
        <f>PRP_BCL!A153</f>
        <v>Remaining factors</v>
      </c>
      <c r="B63" s="45">
        <f>SUM(B62:$Q62)</f>
        <v>1</v>
      </c>
      <c r="C63" s="45">
        <f>SUM(C62:$Q62)</f>
        <v>0.39</v>
      </c>
      <c r="D63" s="45">
        <f>SUM(D62:$Q62)</f>
        <v>2.0000000000000018E-2</v>
      </c>
      <c r="E63" s="45">
        <f>SUM(E62:$Q62)</f>
        <v>-1.0000000000000009E-2</v>
      </c>
      <c r="F63" s="45">
        <f>SUM(F62:$Q62)</f>
        <v>-2.0000000000000018E-3</v>
      </c>
      <c r="G63" s="45">
        <f>SUM(G62:$Q62)</f>
        <v>-9.9999999999988987E-4</v>
      </c>
      <c r="H63" s="45">
        <f>SUM(H62:$Q62)</f>
        <v>0</v>
      </c>
      <c r="I63" s="45">
        <f>SUM(I62:$Q62)</f>
        <v>0</v>
      </c>
      <c r="J63" s="45">
        <f>SUM(J62:$Q62)</f>
        <v>0</v>
      </c>
      <c r="K63" s="45">
        <f>SUM(K62:$Q62)</f>
        <v>0</v>
      </c>
      <c r="L63" s="45">
        <f>SUM(L62:$Q62)</f>
        <v>0</v>
      </c>
      <c r="M63" s="45">
        <f>SUM(M62:$Q62)</f>
        <v>0</v>
      </c>
      <c r="N63" s="45">
        <f>SUM(N62:$Q62)</f>
        <v>0</v>
      </c>
      <c r="O63" s="45">
        <f>SUM(O62:$Q62)</f>
        <v>0</v>
      </c>
      <c r="P63" s="45">
        <f>SUM(P62:$Q62)</f>
        <v>0</v>
      </c>
      <c r="Q63" s="45">
        <f>SUM(Q62:$Q62)</f>
        <v>0</v>
      </c>
    </row>
    <row r="64" spans="1:17">
      <c r="B64" s="45"/>
      <c r="C64" s="45"/>
      <c r="D64" s="45"/>
      <c r="E64" s="45"/>
      <c r="F64" s="45"/>
      <c r="G64" s="45"/>
      <c r="H64" s="44"/>
      <c r="I64" s="44"/>
      <c r="J64" s="44"/>
      <c r="K64" s="44"/>
      <c r="L64" s="44"/>
      <c r="M64" s="44"/>
      <c r="N64" s="44"/>
      <c r="O64" s="44"/>
      <c r="P64" s="44"/>
      <c r="Q64" s="44"/>
    </row>
    <row r="65" spans="1:21">
      <c r="B65" s="45"/>
      <c r="C65" s="45"/>
      <c r="D65" s="45"/>
      <c r="E65" s="45"/>
      <c r="F65" s="45"/>
      <c r="G65" s="45"/>
      <c r="H65" s="44"/>
      <c r="I65" s="44"/>
      <c r="J65" s="44"/>
      <c r="K65" s="44"/>
      <c r="L65" s="44"/>
      <c r="M65" s="44"/>
      <c r="N65" s="44"/>
      <c r="O65" s="44"/>
      <c r="P65" s="44"/>
      <c r="Q65" s="44"/>
    </row>
    <row r="66" spans="1:21">
      <c r="A66" s="17" t="str">
        <f>"Past/future incremental payments ("&amp;TEXT(valn_point,"mmm-yy")&amp;"$)"</f>
        <v>Past/future incremental payments (Dec-21$)</v>
      </c>
    </row>
    <row r="68" spans="1:21">
      <c r="B68" s="1" t="s">
        <v>32</v>
      </c>
    </row>
    <row r="69" spans="1:21">
      <c r="A69" s="4" t="s">
        <v>13</v>
      </c>
      <c r="B69" s="5">
        <v>0</v>
      </c>
      <c r="C69" s="5">
        <v>1</v>
      </c>
      <c r="D69" s="5">
        <v>2</v>
      </c>
      <c r="E69" s="5">
        <v>3</v>
      </c>
      <c r="F69" s="5">
        <v>4</v>
      </c>
      <c r="G69" s="5">
        <v>5</v>
      </c>
      <c r="H69" s="5">
        <v>6</v>
      </c>
      <c r="I69" s="5">
        <v>7</v>
      </c>
      <c r="J69" s="5">
        <v>8</v>
      </c>
      <c r="K69" s="5">
        <v>9</v>
      </c>
      <c r="L69" s="5">
        <v>10</v>
      </c>
      <c r="M69" s="5">
        <v>11</v>
      </c>
      <c r="N69" s="5">
        <v>12</v>
      </c>
      <c r="O69" s="5">
        <v>13</v>
      </c>
      <c r="P69" s="5">
        <v>14</v>
      </c>
      <c r="Q69" s="6">
        <v>15</v>
      </c>
      <c r="R69" s="1" t="s">
        <v>153</v>
      </c>
      <c r="S69" s="1" t="s">
        <v>221</v>
      </c>
      <c r="T69" s="1" t="s">
        <v>154</v>
      </c>
      <c r="U69" s="1" t="s">
        <v>155</v>
      </c>
    </row>
    <row r="70" spans="1:21">
      <c r="A70" s="7" t="s">
        <v>15</v>
      </c>
      <c r="B70" s="3">
        <f>PRP_BCL!B185</f>
        <v>9867091.9633297026</v>
      </c>
      <c r="C70" s="3">
        <f>PRP_BCL!C185</f>
        <v>1862675.9065972194</v>
      </c>
      <c r="D70" s="3">
        <f>PRP_BCL!D185</f>
        <v>528487.40364120528</v>
      </c>
      <c r="E70" s="3">
        <f>PRP_BCL!E185</f>
        <v>51237.634031808004</v>
      </c>
      <c r="F70" s="3">
        <f>PRP_BCL!F185</f>
        <v>78905.823348125443</v>
      </c>
      <c r="G70" s="3">
        <f>PRP_BCL!G185</f>
        <v>36722.120336176828</v>
      </c>
      <c r="H70" s="3">
        <f>PRP_BCL!H185</f>
        <v>1304.9526671655476</v>
      </c>
      <c r="I70" s="3">
        <f>PRP_BCL!I185</f>
        <v>0</v>
      </c>
      <c r="J70" s="3">
        <f>PRP_BCL!J185</f>
        <v>0</v>
      </c>
      <c r="K70" s="3">
        <f>PRP_BCL!K185</f>
        <v>0</v>
      </c>
      <c r="L70" s="3">
        <f>PRP_BCL!L185</f>
        <v>0</v>
      </c>
      <c r="M70" s="3">
        <f>PRP_BCL!M185</f>
        <v>0</v>
      </c>
      <c r="N70" s="3">
        <f>PRP_BCL!N185</f>
        <v>0</v>
      </c>
      <c r="O70" s="3">
        <f>PRP_BCL!O185</f>
        <v>0</v>
      </c>
      <c r="P70" s="3">
        <f>PRP_BCL!P185</f>
        <v>0</v>
      </c>
      <c r="Q70" s="10">
        <f>PRP_BCL!Q185</f>
        <v>0</v>
      </c>
      <c r="R70" s="3">
        <f t="shared" ref="R70:R85" si="10">I41</f>
        <v>12426425.803951403</v>
      </c>
      <c r="S70" s="1" t="b">
        <f>ROUND(R70-SUM(B70:Q70),4)=0</f>
        <v>1</v>
      </c>
      <c r="T70" s="3">
        <f t="shared" ref="T70:T85" si="11">C41</f>
        <v>12426425.803951403</v>
      </c>
      <c r="U70" s="3">
        <f>R70-T70</f>
        <v>0</v>
      </c>
    </row>
    <row r="71" spans="1:21">
      <c r="A71" s="8" t="s">
        <v>16</v>
      </c>
      <c r="B71" s="3">
        <f>PRP_BCL!B186</f>
        <v>7494251.0976909436</v>
      </c>
      <c r="C71" s="3">
        <f>PRP_BCL!C186</f>
        <v>3391939.9471689109</v>
      </c>
      <c r="D71" s="3">
        <f>PRP_BCL!D186</f>
        <v>223865.57740550674</v>
      </c>
      <c r="E71" s="3">
        <f>PRP_BCL!E186</f>
        <v>162219.59218011424</v>
      </c>
      <c r="F71" s="3">
        <f>PRP_BCL!F186</f>
        <v>44402.14383944869</v>
      </c>
      <c r="G71" s="3">
        <f>PRP_BCL!G186</f>
        <v>-257210.88739457726</v>
      </c>
      <c r="H71" s="3">
        <f>PRP_BCL!H186</f>
        <v>12560.590336920694</v>
      </c>
      <c r="I71" s="3">
        <f>PRP_BCL!I186</f>
        <v>1531.8339111581445</v>
      </c>
      <c r="J71" s="3">
        <f>PRP_BCL!J186</f>
        <v>0</v>
      </c>
      <c r="K71" s="3">
        <f>PRP_BCL!K186</f>
        <v>0</v>
      </c>
      <c r="L71" s="3">
        <f>PRP_BCL!L186</f>
        <v>0</v>
      </c>
      <c r="M71" s="3">
        <f>PRP_BCL!M186</f>
        <v>0</v>
      </c>
      <c r="N71" s="3">
        <f>PRP_BCL!N186</f>
        <v>0</v>
      </c>
      <c r="O71" s="3">
        <f>PRP_BCL!O186</f>
        <v>0</v>
      </c>
      <c r="P71" s="10">
        <f>PRP_BCL!P186</f>
        <v>0</v>
      </c>
      <c r="Q71" s="26">
        <f>IF(Q$62=0,$U71,$U71*IF(Q$62=0,0,Q$62/Q$63))</f>
        <v>0</v>
      </c>
      <c r="R71" s="3">
        <f t="shared" si="10"/>
        <v>11073559.895138426</v>
      </c>
      <c r="S71" s="1" t="b">
        <f t="shared" ref="S71:S85" si="12">ROUND(R71-SUM(B71:Q71),4)=0</f>
        <v>1</v>
      </c>
      <c r="T71" s="3">
        <f t="shared" si="11"/>
        <v>11073559.895138426</v>
      </c>
      <c r="U71" s="3">
        <f t="shared" ref="U71:U85" si="13">R71-T71</f>
        <v>0</v>
      </c>
    </row>
    <row r="72" spans="1:21">
      <c r="A72" s="8" t="s">
        <v>17</v>
      </c>
      <c r="B72" s="3">
        <f>PRP_BCL!B187</f>
        <v>1226944.2318431376</v>
      </c>
      <c r="C72" s="3">
        <f>PRP_BCL!C187</f>
        <v>3354063.4177130484</v>
      </c>
      <c r="D72" s="3">
        <f>PRP_BCL!D187</f>
        <v>3013078.4469717238</v>
      </c>
      <c r="E72" s="3">
        <f>PRP_BCL!E187</f>
        <v>-418773.53229794279</v>
      </c>
      <c r="F72" s="3">
        <f>PRP_BCL!F187</f>
        <v>43732.160748689435</v>
      </c>
      <c r="G72" s="3">
        <f>PRP_BCL!G187</f>
        <v>57799.78371597454</v>
      </c>
      <c r="H72" s="3">
        <f>PRP_BCL!H187</f>
        <v>18537.681111851707</v>
      </c>
      <c r="I72" s="3">
        <f>PRP_BCL!I187</f>
        <v>0</v>
      </c>
      <c r="J72" s="3">
        <f>PRP_BCL!J187</f>
        <v>0</v>
      </c>
      <c r="K72" s="3">
        <f>PRP_BCL!K187</f>
        <v>0</v>
      </c>
      <c r="L72" s="3">
        <f>PRP_BCL!L187</f>
        <v>0</v>
      </c>
      <c r="M72" s="3">
        <f>PRP_BCL!M187</f>
        <v>0</v>
      </c>
      <c r="N72" s="3">
        <f>PRP_BCL!N187</f>
        <v>0</v>
      </c>
      <c r="O72" s="10">
        <f>PRP_BCL!O187</f>
        <v>0</v>
      </c>
      <c r="P72" s="23">
        <f>IF(P$62=0,$U72,$U72*IF(P$62=0,0,P$62/P$63))</f>
        <v>0</v>
      </c>
      <c r="Q72" s="63">
        <f>$U72*IF(Q$62=0,0,Q$62/$P$63)</f>
        <v>0</v>
      </c>
      <c r="R72" s="3">
        <f t="shared" si="10"/>
        <v>7295382.1898064828</v>
      </c>
      <c r="S72" s="1" t="b">
        <f t="shared" si="12"/>
        <v>1</v>
      </c>
      <c r="T72" s="3">
        <f t="shared" si="11"/>
        <v>7295382.1898064828</v>
      </c>
      <c r="U72" s="3">
        <f t="shared" si="13"/>
        <v>0</v>
      </c>
    </row>
    <row r="73" spans="1:21">
      <c r="A73" s="8" t="s">
        <v>18</v>
      </c>
      <c r="B73" s="3">
        <f>PRP_BCL!B188</f>
        <v>23849785.120758038</v>
      </c>
      <c r="C73" s="3">
        <f>PRP_BCL!C188</f>
        <v>17768596.560369361</v>
      </c>
      <c r="D73" s="3">
        <f>PRP_BCL!D188</f>
        <v>2869012.8234169185</v>
      </c>
      <c r="E73" s="3">
        <f>PRP_BCL!E188</f>
        <v>-1965537.5259144753</v>
      </c>
      <c r="F73" s="3">
        <f>PRP_BCL!F188</f>
        <v>68651.975234337151</v>
      </c>
      <c r="G73" s="3">
        <f>PRP_BCL!G188</f>
        <v>74290.831207573414</v>
      </c>
      <c r="H73" s="3">
        <f>PRP_BCL!H188</f>
        <v>35888.481472685933</v>
      </c>
      <c r="I73" s="3">
        <f>PRP_BCL!I188</f>
        <v>0</v>
      </c>
      <c r="J73" s="3">
        <f>PRP_BCL!J188</f>
        <v>0</v>
      </c>
      <c r="K73" s="3">
        <f>PRP_BCL!K188</f>
        <v>0</v>
      </c>
      <c r="L73" s="3">
        <f>PRP_BCL!L188</f>
        <v>0</v>
      </c>
      <c r="M73" s="3">
        <f>PRP_BCL!M188</f>
        <v>0</v>
      </c>
      <c r="N73" s="10">
        <f>PRP_BCL!N188</f>
        <v>0</v>
      </c>
      <c r="O73" s="23">
        <f>IF(O$62=0,$U73,$U73*IF(O$62=0,0,O$62/O$63))</f>
        <v>0</v>
      </c>
      <c r="P73" s="62">
        <f>$U73*IF(P$62=0,0,P$62/$O$63)</f>
        <v>0</v>
      </c>
      <c r="Q73" s="63">
        <f t="shared" ref="Q73" si="14">$U73*IF(Q$62=0,0,Q$62/$O$63)</f>
        <v>0</v>
      </c>
      <c r="R73" s="3">
        <f t="shared" si="10"/>
        <v>42700688.266544439</v>
      </c>
      <c r="S73" s="1" t="b">
        <f t="shared" si="12"/>
        <v>1</v>
      </c>
      <c r="T73" s="3">
        <f t="shared" si="11"/>
        <v>42700688.266544439</v>
      </c>
      <c r="U73" s="3">
        <f t="shared" si="13"/>
        <v>0</v>
      </c>
    </row>
    <row r="74" spans="1:21">
      <c r="A74" s="8" t="s">
        <v>19</v>
      </c>
      <c r="B74" s="3">
        <f>PRP_BCL!B189</f>
        <v>8951641.7153129466</v>
      </c>
      <c r="C74" s="3">
        <f>PRP_BCL!C189</f>
        <v>6297208.4635805003</v>
      </c>
      <c r="D74" s="3">
        <f>PRP_BCL!D189</f>
        <v>166366.26681960188</v>
      </c>
      <c r="E74" s="3">
        <f>PRP_BCL!E189</f>
        <v>269601.60403315909</v>
      </c>
      <c r="F74" s="3">
        <f>PRP_BCL!F189</f>
        <v>85549.18775786832</v>
      </c>
      <c r="G74" s="3">
        <f>PRP_BCL!G189</f>
        <v>-239458.95286489278</v>
      </c>
      <c r="H74" s="3">
        <f>PRP_BCL!H189</f>
        <v>0</v>
      </c>
      <c r="I74" s="3">
        <f>PRP_BCL!I189</f>
        <v>6730.2790488991886</v>
      </c>
      <c r="J74" s="3">
        <f>PRP_BCL!J189</f>
        <v>0</v>
      </c>
      <c r="K74" s="3">
        <f>PRP_BCL!K189</f>
        <v>0</v>
      </c>
      <c r="L74" s="3">
        <f>PRP_BCL!L189</f>
        <v>0</v>
      </c>
      <c r="M74" s="10">
        <f>PRP_BCL!M189</f>
        <v>0</v>
      </c>
      <c r="N74" s="23">
        <f>IF(N$62=0,$U74,$U74*IF(N$62=0,0,N$62/N$63))</f>
        <v>0</v>
      </c>
      <c r="O74" s="62">
        <f>$U74*IF(O$62=0,0,O$62/$N$63)</f>
        <v>0</v>
      </c>
      <c r="P74" s="62">
        <f t="shared" ref="P74:Q74" si="15">$U74*IF(P$62=0,0,P$62/$N$63)</f>
        <v>0</v>
      </c>
      <c r="Q74" s="63">
        <f t="shared" si="15"/>
        <v>0</v>
      </c>
      <c r="R74" s="3">
        <f t="shared" si="10"/>
        <v>15537638.563688083</v>
      </c>
      <c r="S74" s="1" t="b">
        <f t="shared" si="12"/>
        <v>1</v>
      </c>
      <c r="T74" s="3">
        <f t="shared" si="11"/>
        <v>15537638.563688083</v>
      </c>
      <c r="U74" s="3">
        <f t="shared" si="13"/>
        <v>0</v>
      </c>
    </row>
    <row r="75" spans="1:21">
      <c r="A75" s="8" t="s">
        <v>20</v>
      </c>
      <c r="B75" s="3">
        <f>PRP_BCL!B190</f>
        <v>11296029.478171898</v>
      </c>
      <c r="C75" s="3">
        <f>PRP_BCL!C190</f>
        <v>4494092.4254195187</v>
      </c>
      <c r="D75" s="3">
        <f>PRP_BCL!D190</f>
        <v>912747.00859430619</v>
      </c>
      <c r="E75" s="3">
        <f>PRP_BCL!E190</f>
        <v>-723609.9031475652</v>
      </c>
      <c r="F75" s="3">
        <f>PRP_BCL!F190</f>
        <v>75057.859171165153</v>
      </c>
      <c r="G75" s="3">
        <f>PRP_BCL!G190</f>
        <v>-440241.43779517338</v>
      </c>
      <c r="H75" s="3">
        <f>PRP_BCL!H190</f>
        <v>0</v>
      </c>
      <c r="I75" s="3">
        <f>PRP_BCL!I190</f>
        <v>0</v>
      </c>
      <c r="J75" s="3">
        <f>PRP_BCL!J190</f>
        <v>0</v>
      </c>
      <c r="K75" s="3">
        <f>PRP_BCL!K190</f>
        <v>0</v>
      </c>
      <c r="L75" s="10">
        <f>PRP_BCL!L190</f>
        <v>0</v>
      </c>
      <c r="M75" s="23">
        <f>IF(M$62=0,$U75,$U75*IF(M$62=0,0,M$62/M$63))</f>
        <v>0</v>
      </c>
      <c r="N75" s="62">
        <f>$U75*IF(N$62=0,0,N$62/$M$63)</f>
        <v>0</v>
      </c>
      <c r="O75" s="62">
        <f t="shared" ref="O75:Q75" si="16">$U75*IF(O$62=0,0,O$62/$M$63)</f>
        <v>0</v>
      </c>
      <c r="P75" s="62">
        <f t="shared" si="16"/>
        <v>0</v>
      </c>
      <c r="Q75" s="63">
        <f t="shared" si="16"/>
        <v>0</v>
      </c>
      <c r="R75" s="3">
        <f t="shared" si="10"/>
        <v>15614075.43041415</v>
      </c>
      <c r="S75" s="1" t="b">
        <f t="shared" si="12"/>
        <v>1</v>
      </c>
      <c r="T75" s="3">
        <f t="shared" si="11"/>
        <v>15614075.43041415</v>
      </c>
      <c r="U75" s="3">
        <f t="shared" si="13"/>
        <v>0</v>
      </c>
    </row>
    <row r="76" spans="1:21">
      <c r="A76" s="8" t="s">
        <v>21</v>
      </c>
      <c r="B76" s="3">
        <f>PRP_BCL!B191</f>
        <v>18758110.768297255</v>
      </c>
      <c r="C76" s="3">
        <f>PRP_BCL!C191</f>
        <v>9362016.1388831176</v>
      </c>
      <c r="D76" s="3">
        <f>PRP_BCL!D191</f>
        <v>4129125.7663351335</v>
      </c>
      <c r="E76" s="3">
        <f>PRP_BCL!E191</f>
        <v>-1635053.2744057812</v>
      </c>
      <c r="F76" s="3">
        <f>PRP_BCL!F191</f>
        <v>87590.798837542534</v>
      </c>
      <c r="G76" s="3">
        <f>PRP_BCL!G191</f>
        <v>99609.561462856829</v>
      </c>
      <c r="H76" s="3">
        <f>PRP_BCL!H191</f>
        <v>0</v>
      </c>
      <c r="I76" s="3">
        <f>PRP_BCL!I191</f>
        <v>0</v>
      </c>
      <c r="J76" s="3">
        <f>PRP_BCL!J191</f>
        <v>0</v>
      </c>
      <c r="K76" s="10">
        <f>PRP_BCL!K191</f>
        <v>0</v>
      </c>
      <c r="L76" s="23">
        <f>IF(L$62=0,$U76,$U76*IF(L$62=0,0,L$62/L$63))</f>
        <v>0</v>
      </c>
      <c r="M76" s="62">
        <f>$U76*IF(M$62=0,0,M$62/$L$63)</f>
        <v>0</v>
      </c>
      <c r="N76" s="62">
        <f t="shared" ref="N76:Q76" si="17">$U76*IF(N$62=0,0,N$62/$L$63)</f>
        <v>0</v>
      </c>
      <c r="O76" s="62">
        <f t="shared" si="17"/>
        <v>0</v>
      </c>
      <c r="P76" s="62">
        <f t="shared" si="17"/>
        <v>0</v>
      </c>
      <c r="Q76" s="63">
        <f t="shared" si="17"/>
        <v>0</v>
      </c>
      <c r="R76" s="3">
        <f t="shared" si="10"/>
        <v>30801399.759410124</v>
      </c>
      <c r="S76" s="1" t="b">
        <f t="shared" si="12"/>
        <v>1</v>
      </c>
      <c r="T76" s="3">
        <f t="shared" si="11"/>
        <v>30801399.759410124</v>
      </c>
      <c r="U76" s="3">
        <f t="shared" si="13"/>
        <v>0</v>
      </c>
    </row>
    <row r="77" spans="1:21">
      <c r="A77" s="8" t="s">
        <v>22</v>
      </c>
      <c r="B77" s="3">
        <f>PRP_BCL!B192</f>
        <v>23428256.527611736</v>
      </c>
      <c r="C77" s="3">
        <f>PRP_BCL!C192</f>
        <v>20534798.157416593</v>
      </c>
      <c r="D77" s="3">
        <f>PRP_BCL!D192</f>
        <v>6389574.8317547366</v>
      </c>
      <c r="E77" s="3">
        <f>PRP_BCL!E192</f>
        <v>-5113210.2474973053</v>
      </c>
      <c r="F77" s="3">
        <f>PRP_BCL!F192</f>
        <v>120480.37970458716</v>
      </c>
      <c r="G77" s="3">
        <f>PRP_BCL!G192</f>
        <v>122958.18111199141</v>
      </c>
      <c r="H77" s="3">
        <f>PRP_BCL!H192</f>
        <v>0</v>
      </c>
      <c r="I77" s="3">
        <f>PRP_BCL!I192</f>
        <v>0</v>
      </c>
      <c r="J77" s="10">
        <f>PRP_BCL!J192</f>
        <v>0</v>
      </c>
      <c r="K77" s="23">
        <f>IF(K$62=0,$U77,$U77*IF(K$62=0,0,K$62/K$63))</f>
        <v>0</v>
      </c>
      <c r="L77" s="62">
        <f>$U77*IF(L$62=0,0,L$62/$K$63)</f>
        <v>0</v>
      </c>
      <c r="M77" s="62">
        <f t="shared" ref="M77:Q77" si="18">$U77*IF(M$62=0,0,M$62/$K$63)</f>
        <v>0</v>
      </c>
      <c r="N77" s="62">
        <f t="shared" si="18"/>
        <v>0</v>
      </c>
      <c r="O77" s="62">
        <f t="shared" si="18"/>
        <v>0</v>
      </c>
      <c r="P77" s="62">
        <f t="shared" si="18"/>
        <v>0</v>
      </c>
      <c r="Q77" s="63">
        <f t="shared" si="18"/>
        <v>0</v>
      </c>
      <c r="R77" s="3">
        <f t="shared" si="10"/>
        <v>45482857.830102339</v>
      </c>
      <c r="S77" s="1" t="b">
        <f t="shared" si="12"/>
        <v>1</v>
      </c>
      <c r="T77" s="3">
        <f t="shared" si="11"/>
        <v>45482857.830102339</v>
      </c>
      <c r="U77" s="3">
        <f t="shared" si="13"/>
        <v>0</v>
      </c>
    </row>
    <row r="78" spans="1:21">
      <c r="A78" s="8" t="s">
        <v>23</v>
      </c>
      <c r="B78" s="3">
        <f>PRP_BCL!B193</f>
        <v>18527963.929663099</v>
      </c>
      <c r="C78" s="3">
        <f>PRP_BCL!C193</f>
        <v>8102830.5448115505</v>
      </c>
      <c r="D78" s="3">
        <f>PRP_BCL!D193</f>
        <v>-1308409.5226434916</v>
      </c>
      <c r="E78" s="3">
        <f>PRP_BCL!E193</f>
        <v>36520.608707156032</v>
      </c>
      <c r="F78" s="3">
        <f>PRP_BCL!F193</f>
        <v>25011.651259411126</v>
      </c>
      <c r="G78" s="3">
        <f>PRP_BCL!G193</f>
        <v>0</v>
      </c>
      <c r="H78" s="3">
        <f>PRP_BCL!H193</f>
        <v>7909.5184196308255</v>
      </c>
      <c r="I78" s="10">
        <f>PRP_BCL!I193</f>
        <v>0</v>
      </c>
      <c r="J78" s="23">
        <f>IF(J$62=0,$U78,$U78*IF(J$62=0,0,J$62/J$63))</f>
        <v>0</v>
      </c>
      <c r="K78" s="62">
        <f>$U78*IF(K$62=0,0,K$62/$J$63)</f>
        <v>0</v>
      </c>
      <c r="L78" s="62">
        <f t="shared" ref="L78:Q78" si="19">$U78*IF(L$62=0,0,L$62/$J$63)</f>
        <v>0</v>
      </c>
      <c r="M78" s="62">
        <f t="shared" si="19"/>
        <v>0</v>
      </c>
      <c r="N78" s="62">
        <f t="shared" si="19"/>
        <v>0</v>
      </c>
      <c r="O78" s="62">
        <f t="shared" si="19"/>
        <v>0</v>
      </c>
      <c r="P78" s="62">
        <f t="shared" si="19"/>
        <v>0</v>
      </c>
      <c r="Q78" s="63">
        <f t="shared" si="19"/>
        <v>0</v>
      </c>
      <c r="R78" s="3">
        <f t="shared" si="10"/>
        <v>25391826.730217356</v>
      </c>
      <c r="S78" s="1" t="b">
        <f t="shared" si="12"/>
        <v>1</v>
      </c>
      <c r="T78" s="3">
        <f t="shared" si="11"/>
        <v>25391826.730217356</v>
      </c>
      <c r="U78" s="3">
        <f t="shared" si="13"/>
        <v>0</v>
      </c>
    </row>
    <row r="79" spans="1:21">
      <c r="A79" s="8" t="s">
        <v>24</v>
      </c>
      <c r="B79" s="3">
        <f>PRP_BCL!B194</f>
        <v>14237047.966856556</v>
      </c>
      <c r="C79" s="3">
        <f>PRP_BCL!C194</f>
        <v>6657343.608416466</v>
      </c>
      <c r="D79" s="3">
        <f>PRP_BCL!D194</f>
        <v>383714.86571999639</v>
      </c>
      <c r="E79" s="3">
        <f>PRP_BCL!E194</f>
        <v>47803.16489584744</v>
      </c>
      <c r="F79" s="3">
        <f>PRP_BCL!F194</f>
        <v>32147.425108578056</v>
      </c>
      <c r="G79" s="3">
        <f>PRP_BCL!G194</f>
        <v>-170172.01436952129</v>
      </c>
      <c r="H79" s="10">
        <f>PRP_BCL!H194</f>
        <v>0</v>
      </c>
      <c r="I79" s="23">
        <f>IF(I$62=0,$U79,$U79*IF(I$62=0,0,I$62/I$63))</f>
        <v>0</v>
      </c>
      <c r="J79" s="62">
        <f>$U79*IF(J$62=0,0,J$62/$I$63)</f>
        <v>0</v>
      </c>
      <c r="K79" s="62">
        <f t="shared" ref="K79:Q79" si="20">$U79*IF(K$62=0,0,K$62/$I$63)</f>
        <v>0</v>
      </c>
      <c r="L79" s="62">
        <f t="shared" si="20"/>
        <v>0</v>
      </c>
      <c r="M79" s="62">
        <f t="shared" si="20"/>
        <v>0</v>
      </c>
      <c r="N79" s="62">
        <f t="shared" si="20"/>
        <v>0</v>
      </c>
      <c r="O79" s="62">
        <f t="shared" si="20"/>
        <v>0</v>
      </c>
      <c r="P79" s="62">
        <f t="shared" si="20"/>
        <v>0</v>
      </c>
      <c r="Q79" s="63">
        <f t="shared" si="20"/>
        <v>0</v>
      </c>
      <c r="R79" s="3">
        <f t="shared" si="10"/>
        <v>21187885.016627923</v>
      </c>
      <c r="S79" s="1" t="b">
        <f t="shared" si="12"/>
        <v>1</v>
      </c>
      <c r="T79" s="3">
        <f t="shared" si="11"/>
        <v>21187885.016627923</v>
      </c>
      <c r="U79" s="3">
        <f t="shared" si="13"/>
        <v>0</v>
      </c>
    </row>
    <row r="80" spans="1:21">
      <c r="A80" s="8" t="s">
        <v>25</v>
      </c>
      <c r="B80" s="3">
        <f>PRP_BCL!B195</f>
        <v>22429226.177720632</v>
      </c>
      <c r="C80" s="3">
        <f>PRP_BCL!C195</f>
        <v>17256070.438895386</v>
      </c>
      <c r="D80" s="3">
        <f>PRP_BCL!D195</f>
        <v>659860.10629770905</v>
      </c>
      <c r="E80" s="3">
        <f>PRP_BCL!E195</f>
        <v>81770.810937710106</v>
      </c>
      <c r="F80" s="3">
        <f>PRP_BCL!F195</f>
        <v>-158411.00073676556</v>
      </c>
      <c r="G80" s="10">
        <f>PRP_BCL!G195</f>
        <v>0</v>
      </c>
      <c r="H80" s="23">
        <f>IF(H$62=0,$U80,$U80*IF(H$62=0,0,H$62/H$63))</f>
        <v>0</v>
      </c>
      <c r="I80" s="62">
        <f>$U80*IF(I$62=0,0,I$62/$H$63)</f>
        <v>0</v>
      </c>
      <c r="J80" s="62">
        <f t="shared" ref="J80:Q80" si="21">$U80*IF(J$62=0,0,J$62/$H$63)</f>
        <v>0</v>
      </c>
      <c r="K80" s="62">
        <f t="shared" si="21"/>
        <v>0</v>
      </c>
      <c r="L80" s="62">
        <f t="shared" si="21"/>
        <v>0</v>
      </c>
      <c r="M80" s="62">
        <f t="shared" si="21"/>
        <v>0</v>
      </c>
      <c r="N80" s="62">
        <f t="shared" si="21"/>
        <v>0</v>
      </c>
      <c r="O80" s="62">
        <f t="shared" si="21"/>
        <v>0</v>
      </c>
      <c r="P80" s="62">
        <f t="shared" si="21"/>
        <v>0</v>
      </c>
      <c r="Q80" s="63">
        <f t="shared" si="21"/>
        <v>0</v>
      </c>
      <c r="R80" s="3">
        <f t="shared" si="10"/>
        <v>40268516.533114672</v>
      </c>
      <c r="S80" s="1" t="b">
        <f t="shared" si="12"/>
        <v>1</v>
      </c>
      <c r="T80" s="3">
        <f t="shared" si="11"/>
        <v>40268516.533114672</v>
      </c>
      <c r="U80" s="3">
        <f t="shared" si="13"/>
        <v>0</v>
      </c>
    </row>
    <row r="81" spans="1:21">
      <c r="A81" s="8" t="s">
        <v>26</v>
      </c>
      <c r="B81" s="3">
        <f>PRP_BCL!B196</f>
        <v>49895608.822750323</v>
      </c>
      <c r="C81" s="3">
        <f>PRP_BCL!C196</f>
        <v>37519629.873174451</v>
      </c>
      <c r="D81" s="3">
        <f>PRP_BCL!D196</f>
        <v>1172315.9153288454</v>
      </c>
      <c r="E81" s="3">
        <f>PRP_BCL!E196</f>
        <v>-1407978.90479891</v>
      </c>
      <c r="F81" s="10">
        <f>PRP_BCL!F196</f>
        <v>35351.398106008768</v>
      </c>
      <c r="G81" s="23">
        <f>IF(G$62=0,$U81,$U81*IF(G$62=0,0,G$62/G$63))</f>
        <v>31640.223089322448</v>
      </c>
      <c r="H81" s="62">
        <f>$U81*IF(H$62=0,0,H$62/$G$63)</f>
        <v>0</v>
      </c>
      <c r="I81" s="62">
        <f t="shared" ref="I81:Q81" si="22">$U81*IF(I$62=0,0,I$62/$G$63)</f>
        <v>0</v>
      </c>
      <c r="J81" s="62">
        <f t="shared" si="22"/>
        <v>0</v>
      </c>
      <c r="K81" s="62">
        <f t="shared" si="22"/>
        <v>0</v>
      </c>
      <c r="L81" s="62">
        <f t="shared" si="22"/>
        <v>0</v>
      </c>
      <c r="M81" s="62">
        <f t="shared" si="22"/>
        <v>0</v>
      </c>
      <c r="N81" s="62">
        <f t="shared" si="22"/>
        <v>0</v>
      </c>
      <c r="O81" s="62">
        <f t="shared" si="22"/>
        <v>0</v>
      </c>
      <c r="P81" s="62">
        <f t="shared" si="22"/>
        <v>0</v>
      </c>
      <c r="Q81" s="63">
        <f t="shared" si="22"/>
        <v>0</v>
      </c>
      <c r="R81" s="3">
        <f t="shared" si="10"/>
        <v>87246567.32765004</v>
      </c>
      <c r="S81" s="1" t="b">
        <f t="shared" si="12"/>
        <v>1</v>
      </c>
      <c r="T81" s="3">
        <f t="shared" si="11"/>
        <v>87214927.104560718</v>
      </c>
      <c r="U81" s="3">
        <f t="shared" si="13"/>
        <v>31640.223089322448</v>
      </c>
    </row>
    <row r="82" spans="1:21">
      <c r="A82" s="8" t="s">
        <v>27</v>
      </c>
      <c r="B82" s="3">
        <f>PRP_BCL!B197</f>
        <v>22179636.788689595</v>
      </c>
      <c r="C82" s="3">
        <f>PRP_BCL!C197</f>
        <v>12024185.892485421</v>
      </c>
      <c r="D82" s="3">
        <f>PRP_BCL!D197</f>
        <v>2163973.1133850142</v>
      </c>
      <c r="E82" s="10">
        <f>PRP_BCL!E197</f>
        <v>349626.36984590441</v>
      </c>
      <c r="F82" s="23">
        <f>IF(F$62=0,$U82,$U82*IF(F$62=0,0,F$62/F$63))</f>
        <v>50243.214657297351</v>
      </c>
      <c r="G82" s="62">
        <f>$U82*IF(G$62=0,0,G$62/$F$63)</f>
        <v>50243.214657286189</v>
      </c>
      <c r="H82" s="62">
        <f t="shared" ref="H82:Q82" si="23">$U82*IF(H$62=0,0,H$62/$F$63)</f>
        <v>0</v>
      </c>
      <c r="I82" s="62">
        <f t="shared" si="23"/>
        <v>0</v>
      </c>
      <c r="J82" s="62">
        <f t="shared" si="23"/>
        <v>0</v>
      </c>
      <c r="K82" s="62">
        <f t="shared" si="23"/>
        <v>0</v>
      </c>
      <c r="L82" s="62">
        <f t="shared" si="23"/>
        <v>0</v>
      </c>
      <c r="M82" s="62">
        <f t="shared" si="23"/>
        <v>0</v>
      </c>
      <c r="N82" s="62">
        <f t="shared" si="23"/>
        <v>0</v>
      </c>
      <c r="O82" s="62">
        <f t="shared" si="23"/>
        <v>0</v>
      </c>
      <c r="P82" s="62">
        <f t="shared" si="23"/>
        <v>0</v>
      </c>
      <c r="Q82" s="63">
        <f t="shared" si="23"/>
        <v>0</v>
      </c>
      <c r="R82" s="3">
        <f t="shared" si="10"/>
        <v>36817908.593720518</v>
      </c>
      <c r="S82" s="1" t="b">
        <f t="shared" si="12"/>
        <v>1</v>
      </c>
      <c r="T82" s="3">
        <f t="shared" si="11"/>
        <v>36717422.164405935</v>
      </c>
      <c r="U82" s="3">
        <f t="shared" si="13"/>
        <v>100486.42931458354</v>
      </c>
    </row>
    <row r="83" spans="1:21">
      <c r="A83" s="8" t="s">
        <v>28</v>
      </c>
      <c r="B83" s="3">
        <f>PRP_BCL!B198</f>
        <v>25186717.858801726</v>
      </c>
      <c r="C83" s="3">
        <f>PRP_BCL!C198</f>
        <v>14632131.54329842</v>
      </c>
      <c r="D83" s="10">
        <f>PRP_BCL!D198</f>
        <v>914848.75066252053</v>
      </c>
      <c r="E83" s="23">
        <f>IF(E$62=0,$U83,$U83*IF(E$62=0,0,E$62/E$63))</f>
        <v>322061.82291753293</v>
      </c>
      <c r="F83" s="62">
        <f>$U83*IF(F$62=0,0,F$62/$E$63)</f>
        <v>40257.727864696084</v>
      </c>
      <c r="G83" s="62">
        <f t="shared" ref="G83:Q83" si="24">$U83*IF(G$62=0,0,G$62/$E$63)</f>
        <v>40257.727864687149</v>
      </c>
      <c r="H83" s="62">
        <f t="shared" si="24"/>
        <v>0</v>
      </c>
      <c r="I83" s="62">
        <f t="shared" si="24"/>
        <v>0</v>
      </c>
      <c r="J83" s="62">
        <f t="shared" si="24"/>
        <v>0</v>
      </c>
      <c r="K83" s="62">
        <f t="shared" si="24"/>
        <v>0</v>
      </c>
      <c r="L83" s="62">
        <f t="shared" si="24"/>
        <v>0</v>
      </c>
      <c r="M83" s="62">
        <f t="shared" si="24"/>
        <v>0</v>
      </c>
      <c r="N83" s="62">
        <f t="shared" si="24"/>
        <v>0</v>
      </c>
      <c r="O83" s="62">
        <f t="shared" si="24"/>
        <v>0</v>
      </c>
      <c r="P83" s="62">
        <f t="shared" si="24"/>
        <v>0</v>
      </c>
      <c r="Q83" s="63">
        <f t="shared" si="24"/>
        <v>0</v>
      </c>
      <c r="R83" s="3">
        <f t="shared" si="10"/>
        <v>41136275.431409582</v>
      </c>
      <c r="S83" s="1" t="b">
        <f t="shared" si="12"/>
        <v>1</v>
      </c>
      <c r="T83" s="3">
        <f t="shared" si="11"/>
        <v>40733698.152762666</v>
      </c>
      <c r="U83" s="3">
        <f t="shared" si="13"/>
        <v>402577.27864691615</v>
      </c>
    </row>
    <row r="84" spans="1:21">
      <c r="A84" s="8" t="s">
        <v>29</v>
      </c>
      <c r="B84" s="3">
        <f>PRP_BCL!B199</f>
        <v>31798132.873393092</v>
      </c>
      <c r="C84" s="10">
        <f>PRP_BCL!C199</f>
        <v>17471650.590657894</v>
      </c>
      <c r="D84" s="23">
        <f>IF(D$62=0,$U84,$U84*IF(D$62=0,0,D$62/D$63))</f>
        <v>1891666.4380437434</v>
      </c>
      <c r="E84" s="62">
        <f>$U84*IF(E$62=0,0,E$62/$D$63)</f>
        <v>-504444.38347833161</v>
      </c>
      <c r="F84" s="62">
        <f t="shared" ref="F84:Q84" si="25">$U84*IF(F$62=0,0,F$62/$D$63)</f>
        <v>-63055.547934798451</v>
      </c>
      <c r="G84" s="62">
        <f t="shared" si="25"/>
        <v>-63055.547934784452</v>
      </c>
      <c r="H84" s="62">
        <f t="shared" si="25"/>
        <v>0</v>
      </c>
      <c r="I84" s="62">
        <f t="shared" si="25"/>
        <v>0</v>
      </c>
      <c r="J84" s="62">
        <f t="shared" si="25"/>
        <v>0</v>
      </c>
      <c r="K84" s="62">
        <f t="shared" si="25"/>
        <v>0</v>
      </c>
      <c r="L84" s="62">
        <f t="shared" si="25"/>
        <v>0</v>
      </c>
      <c r="M84" s="62">
        <f t="shared" si="25"/>
        <v>0</v>
      </c>
      <c r="N84" s="62">
        <f t="shared" si="25"/>
        <v>0</v>
      </c>
      <c r="O84" s="62">
        <f t="shared" si="25"/>
        <v>0</v>
      </c>
      <c r="P84" s="62">
        <f t="shared" si="25"/>
        <v>0</v>
      </c>
      <c r="Q84" s="63">
        <f t="shared" si="25"/>
        <v>0</v>
      </c>
      <c r="R84" s="3">
        <f t="shared" si="10"/>
        <v>50530894.422746815</v>
      </c>
      <c r="S84" s="1" t="b">
        <f t="shared" si="12"/>
        <v>1</v>
      </c>
      <c r="T84" s="3">
        <f t="shared" si="11"/>
        <v>49269783.464050986</v>
      </c>
      <c r="U84" s="3">
        <f t="shared" si="13"/>
        <v>1261110.9586958289</v>
      </c>
    </row>
    <row r="85" spans="1:21">
      <c r="A85" s="9" t="s">
        <v>30</v>
      </c>
      <c r="B85" s="10">
        <f>PRP_BCL!B200</f>
        <v>51921649.196140073</v>
      </c>
      <c r="C85" s="24">
        <f>IF(C$62=0,$U85,$U85*IF(C$62=0,0,C$62/C$63))</f>
        <v>43930523.468042359</v>
      </c>
      <c r="D85" s="60">
        <f>$U85*IF(D$62=0,0,D$62/$C$63)</f>
        <v>3561934.3352466808</v>
      </c>
      <c r="E85" s="60">
        <f t="shared" ref="E85:Q85" si="26">$U85*IF(E$62=0,0,E$62/$C$63)</f>
        <v>-949849.1560657816</v>
      </c>
      <c r="F85" s="60">
        <f t="shared" si="26"/>
        <v>-118731.14450823588</v>
      </c>
      <c r="G85" s="60">
        <f t="shared" si="26"/>
        <v>-118731.14450820953</v>
      </c>
      <c r="H85" s="60">
        <f t="shared" si="26"/>
        <v>0</v>
      </c>
      <c r="I85" s="60">
        <f t="shared" si="26"/>
        <v>0</v>
      </c>
      <c r="J85" s="60">
        <f t="shared" si="26"/>
        <v>0</v>
      </c>
      <c r="K85" s="60">
        <f t="shared" si="26"/>
        <v>0</v>
      </c>
      <c r="L85" s="60">
        <f t="shared" si="26"/>
        <v>0</v>
      </c>
      <c r="M85" s="60">
        <f t="shared" si="26"/>
        <v>0</v>
      </c>
      <c r="N85" s="60">
        <f t="shared" si="26"/>
        <v>0</v>
      </c>
      <c r="O85" s="60">
        <f t="shared" si="26"/>
        <v>0</v>
      </c>
      <c r="P85" s="60">
        <f t="shared" si="26"/>
        <v>0</v>
      </c>
      <c r="Q85" s="61">
        <f t="shared" si="26"/>
        <v>0</v>
      </c>
      <c r="R85" s="3">
        <f t="shared" si="10"/>
        <v>98226795.554346889</v>
      </c>
      <c r="S85" s="1" t="b">
        <f t="shared" si="12"/>
        <v>1</v>
      </c>
      <c r="T85" s="3">
        <f t="shared" si="11"/>
        <v>51921649.196140073</v>
      </c>
      <c r="U85" s="3">
        <f t="shared" si="13"/>
        <v>46305146.358206816</v>
      </c>
    </row>
    <row r="87" spans="1:21">
      <c r="A87" s="1" t="s">
        <v>156</v>
      </c>
    </row>
    <row r="89" spans="1:21">
      <c r="B89" s="1" t="s">
        <v>32</v>
      </c>
    </row>
    <row r="90" spans="1:21">
      <c r="A90" s="4" t="s">
        <v>13</v>
      </c>
      <c r="B90" s="5">
        <v>0</v>
      </c>
      <c r="C90" s="5">
        <v>1</v>
      </c>
      <c r="D90" s="5">
        <v>2</v>
      </c>
      <c r="E90" s="5">
        <v>3</v>
      </c>
      <c r="F90" s="5">
        <v>4</v>
      </c>
      <c r="G90" s="5">
        <v>5</v>
      </c>
      <c r="H90" s="5">
        <v>6</v>
      </c>
      <c r="I90" s="5">
        <v>7</v>
      </c>
      <c r="J90" s="5">
        <v>8</v>
      </c>
      <c r="K90" s="5">
        <v>9</v>
      </c>
      <c r="L90" s="5">
        <v>10</v>
      </c>
      <c r="M90" s="5">
        <v>11</v>
      </c>
      <c r="N90" s="5">
        <v>12</v>
      </c>
      <c r="O90" s="5">
        <v>13</v>
      </c>
      <c r="P90" s="5">
        <v>14</v>
      </c>
      <c r="Q90" s="6">
        <v>15</v>
      </c>
    </row>
    <row r="91" spans="1:21">
      <c r="A91" s="7" t="s">
        <v>15</v>
      </c>
      <c r="B91" s="3"/>
      <c r="C91" s="3"/>
      <c r="D91" s="3"/>
      <c r="E91" s="3"/>
      <c r="F91" s="3"/>
      <c r="G91" s="3"/>
      <c r="H91" s="3"/>
      <c r="I91" s="3"/>
      <c r="J91" s="3"/>
      <c r="K91" s="3"/>
      <c r="L91" s="3"/>
      <c r="M91" s="3"/>
      <c r="N91" s="3"/>
      <c r="O91" s="3"/>
      <c r="P91" s="3"/>
      <c r="Q91" s="10"/>
    </row>
    <row r="92" spans="1:21">
      <c r="A92" s="8" t="s">
        <v>16</v>
      </c>
      <c r="B92" s="3"/>
      <c r="C92" s="3"/>
      <c r="D92" s="3"/>
      <c r="E92" s="3"/>
      <c r="F92" s="3"/>
      <c r="G92" s="3"/>
      <c r="H92" s="3"/>
      <c r="I92" s="3"/>
      <c r="J92" s="3"/>
      <c r="K92" s="3"/>
      <c r="L92" s="3"/>
      <c r="M92" s="3"/>
      <c r="N92" s="3"/>
      <c r="O92" s="3"/>
      <c r="P92" s="10"/>
      <c r="Q92" s="56">
        <f>P93</f>
        <v>1.0165133962515986</v>
      </c>
    </row>
    <row r="93" spans="1:21">
      <c r="A93" s="8" t="s">
        <v>17</v>
      </c>
      <c r="B93" s="3"/>
      <c r="C93" s="3"/>
      <c r="D93" s="3"/>
      <c r="E93" s="3"/>
      <c r="F93" s="3"/>
      <c r="G93" s="3"/>
      <c r="H93" s="3"/>
      <c r="I93" s="3"/>
      <c r="J93" s="3"/>
      <c r="K93" s="3"/>
      <c r="L93" s="3"/>
      <c r="M93" s="3"/>
      <c r="N93" s="3"/>
      <c r="O93" s="10"/>
      <c r="P93" s="54">
        <f t="shared" ref="P93:Q93" si="27">O94</f>
        <v>1.0165133962515986</v>
      </c>
      <c r="Q93" s="55">
        <f t="shared" si="27"/>
        <v>1.0503627685973571</v>
      </c>
    </row>
    <row r="94" spans="1:21">
      <c r="A94" s="8" t="s">
        <v>18</v>
      </c>
      <c r="B94" s="3"/>
      <c r="C94" s="3"/>
      <c r="D94" s="3"/>
      <c r="E94" s="3"/>
      <c r="F94" s="3"/>
      <c r="G94" s="3"/>
      <c r="H94" s="3"/>
      <c r="I94" s="3"/>
      <c r="J94" s="3"/>
      <c r="K94" s="3"/>
      <c r="L94" s="3"/>
      <c r="M94" s="3"/>
      <c r="N94" s="10"/>
      <c r="O94" s="54">
        <f t="shared" ref="O94:Q94" si="28">N95</f>
        <v>1.0165133962515986</v>
      </c>
      <c r="P94" s="54">
        <f t="shared" si="28"/>
        <v>1.0503627685973571</v>
      </c>
      <c r="Q94" s="55">
        <f t="shared" si="28"/>
        <v>1.0853393076016433</v>
      </c>
    </row>
    <row r="95" spans="1:21">
      <c r="A95" s="8" t="s">
        <v>19</v>
      </c>
      <c r="B95" s="3"/>
      <c r="C95" s="3"/>
      <c r="D95" s="3"/>
      <c r="E95" s="3"/>
      <c r="F95" s="3"/>
      <c r="G95" s="3"/>
      <c r="H95" s="3"/>
      <c r="I95" s="3"/>
      <c r="J95" s="3"/>
      <c r="K95" s="3"/>
      <c r="L95" s="3"/>
      <c r="M95" s="10"/>
      <c r="N95" s="54">
        <f t="shared" ref="N95:Q95" si="29">M96</f>
        <v>1.0165133962515986</v>
      </c>
      <c r="O95" s="54">
        <f t="shared" si="29"/>
        <v>1.0503627685973571</v>
      </c>
      <c r="P95" s="54">
        <f t="shared" si="29"/>
        <v>1.0853393076016433</v>
      </c>
      <c r="Q95" s="55">
        <f t="shared" si="29"/>
        <v>1.1214805473334239</v>
      </c>
    </row>
    <row r="96" spans="1:21">
      <c r="A96" s="8" t="s">
        <v>20</v>
      </c>
      <c r="B96" s="3"/>
      <c r="C96" s="3"/>
      <c r="D96" s="3"/>
      <c r="E96" s="3"/>
      <c r="F96" s="3"/>
      <c r="G96" s="3"/>
      <c r="H96" s="3"/>
      <c r="I96" s="3"/>
      <c r="J96" s="3"/>
      <c r="K96" s="3"/>
      <c r="L96" s="10"/>
      <c r="M96" s="54">
        <f t="shared" ref="M96:Q96" si="30">L97</f>
        <v>1.0165133962515986</v>
      </c>
      <c r="N96" s="54">
        <f t="shared" si="30"/>
        <v>1.0503627685973571</v>
      </c>
      <c r="O96" s="54">
        <f t="shared" si="30"/>
        <v>1.0853393076016433</v>
      </c>
      <c r="P96" s="54">
        <f t="shared" si="30"/>
        <v>1.1214805473334239</v>
      </c>
      <c r="Q96" s="55">
        <f t="shared" si="30"/>
        <v>1.158825271726823</v>
      </c>
    </row>
    <row r="97" spans="1:22">
      <c r="A97" s="8" t="s">
        <v>21</v>
      </c>
      <c r="B97" s="3"/>
      <c r="C97" s="3"/>
      <c r="D97" s="3"/>
      <c r="E97" s="3"/>
      <c r="F97" s="3"/>
      <c r="G97" s="3"/>
      <c r="H97" s="3"/>
      <c r="I97" s="3"/>
      <c r="J97" s="3"/>
      <c r="K97" s="10"/>
      <c r="L97" s="54">
        <f t="shared" ref="L97:Q97" si="31">K98</f>
        <v>1.0165133962515986</v>
      </c>
      <c r="M97" s="54">
        <f t="shared" si="31"/>
        <v>1.0503627685973571</v>
      </c>
      <c r="N97" s="54">
        <f t="shared" si="31"/>
        <v>1.0853393076016433</v>
      </c>
      <c r="O97" s="54">
        <f t="shared" si="31"/>
        <v>1.1214805473334239</v>
      </c>
      <c r="P97" s="54">
        <f t="shared" si="31"/>
        <v>1.158825271726823</v>
      </c>
      <c r="Q97" s="55">
        <f t="shared" si="31"/>
        <v>1.1974135562009875</v>
      </c>
    </row>
    <row r="98" spans="1:22">
      <c r="A98" s="8" t="s">
        <v>22</v>
      </c>
      <c r="B98" s="3"/>
      <c r="C98" s="3"/>
      <c r="D98" s="3"/>
      <c r="E98" s="3"/>
      <c r="F98" s="3"/>
      <c r="G98" s="3"/>
      <c r="H98" s="3"/>
      <c r="I98" s="3"/>
      <c r="J98" s="10"/>
      <c r="K98" s="54">
        <f t="shared" ref="K98:Q98" si="32">J99</f>
        <v>1.0165133962515986</v>
      </c>
      <c r="L98" s="54">
        <f t="shared" si="32"/>
        <v>1.0503627685973571</v>
      </c>
      <c r="M98" s="54">
        <f t="shared" si="32"/>
        <v>1.0853393076016433</v>
      </c>
      <c r="N98" s="54">
        <f t="shared" si="32"/>
        <v>1.1214805473334239</v>
      </c>
      <c r="O98" s="54">
        <f t="shared" si="32"/>
        <v>1.158825271726823</v>
      </c>
      <c r="P98" s="54">
        <f t="shared" si="32"/>
        <v>1.1974135562009875</v>
      </c>
      <c r="Q98" s="55">
        <f t="shared" si="32"/>
        <v>1.2372868106658739</v>
      </c>
    </row>
    <row r="99" spans="1:22">
      <c r="A99" s="8" t="s">
        <v>23</v>
      </c>
      <c r="B99" s="3"/>
      <c r="C99" s="3"/>
      <c r="D99" s="3"/>
      <c r="E99" s="3"/>
      <c r="F99" s="3"/>
      <c r="G99" s="3"/>
      <c r="H99" s="3"/>
      <c r="I99" s="10"/>
      <c r="J99" s="54">
        <f t="shared" ref="J99:Q99" si="33">I100</f>
        <v>1.0165133962515986</v>
      </c>
      <c r="K99" s="54">
        <f t="shared" si="33"/>
        <v>1.0503627685973571</v>
      </c>
      <c r="L99" s="54">
        <f t="shared" si="33"/>
        <v>1.0853393076016433</v>
      </c>
      <c r="M99" s="54">
        <f t="shared" si="33"/>
        <v>1.1214805473334239</v>
      </c>
      <c r="N99" s="54">
        <f t="shared" si="33"/>
        <v>1.158825271726823</v>
      </c>
      <c r="O99" s="54">
        <f t="shared" si="33"/>
        <v>1.1974135562009875</v>
      </c>
      <c r="P99" s="54">
        <f t="shared" si="33"/>
        <v>1.2372868106658739</v>
      </c>
      <c r="Q99" s="55">
        <f t="shared" si="33"/>
        <v>1.2784878239601039</v>
      </c>
    </row>
    <row r="100" spans="1:22">
      <c r="A100" s="8" t="s">
        <v>24</v>
      </c>
      <c r="B100" s="3"/>
      <c r="C100" s="3"/>
      <c r="D100" s="3"/>
      <c r="E100" s="3"/>
      <c r="F100" s="3"/>
      <c r="G100" s="3"/>
      <c r="H100" s="10"/>
      <c r="I100" s="54">
        <f t="shared" ref="I100:Q100" si="34">H101</f>
        <v>1.0165133962515986</v>
      </c>
      <c r="J100" s="54">
        <f t="shared" si="34"/>
        <v>1.0503627685973571</v>
      </c>
      <c r="K100" s="54">
        <f t="shared" si="34"/>
        <v>1.0853393076016433</v>
      </c>
      <c r="L100" s="54">
        <f t="shared" si="34"/>
        <v>1.1214805473334239</v>
      </c>
      <c r="M100" s="54">
        <f t="shared" si="34"/>
        <v>1.158825271726823</v>
      </c>
      <c r="N100" s="54">
        <f t="shared" si="34"/>
        <v>1.1974135562009875</v>
      </c>
      <c r="O100" s="54">
        <f t="shared" si="34"/>
        <v>1.2372868106658739</v>
      </c>
      <c r="P100" s="54">
        <f t="shared" si="34"/>
        <v>1.2784878239601039</v>
      </c>
      <c r="Q100" s="55">
        <f t="shared" si="34"/>
        <v>1.3210608097685788</v>
      </c>
    </row>
    <row r="101" spans="1:22">
      <c r="A101" s="8" t="s">
        <v>25</v>
      </c>
      <c r="B101" s="3"/>
      <c r="C101" s="3"/>
      <c r="D101" s="3"/>
      <c r="E101" s="3"/>
      <c r="F101" s="3"/>
      <c r="G101" s="10"/>
      <c r="H101" s="54">
        <f t="shared" ref="H101:Q101" si="35">G102</f>
        <v>1.0165133962515986</v>
      </c>
      <c r="I101" s="54">
        <f t="shared" si="35"/>
        <v>1.0503627685973571</v>
      </c>
      <c r="J101" s="54">
        <f t="shared" si="35"/>
        <v>1.0853393076016433</v>
      </c>
      <c r="K101" s="54">
        <f t="shared" si="35"/>
        <v>1.1214805473334239</v>
      </c>
      <c r="L101" s="54">
        <f t="shared" si="35"/>
        <v>1.158825271726823</v>
      </c>
      <c r="M101" s="54">
        <f t="shared" si="35"/>
        <v>1.1974135562009875</v>
      </c>
      <c r="N101" s="54">
        <f t="shared" si="35"/>
        <v>1.2372868106658739</v>
      </c>
      <c r="O101" s="54">
        <f t="shared" si="35"/>
        <v>1.2784878239601039</v>
      </c>
      <c r="P101" s="54">
        <f t="shared" si="35"/>
        <v>1.3210608097685788</v>
      </c>
      <c r="Q101" s="55">
        <f t="shared" si="35"/>
        <v>1.3650514540691263</v>
      </c>
    </row>
    <row r="102" spans="1:22">
      <c r="A102" s="8" t="s">
        <v>26</v>
      </c>
      <c r="B102" s="3"/>
      <c r="C102" s="3"/>
      <c r="D102" s="3"/>
      <c r="E102" s="3"/>
      <c r="F102" s="10"/>
      <c r="G102" s="54">
        <f t="shared" ref="G102:Q102" si="36">F103</f>
        <v>1.0165133962515986</v>
      </c>
      <c r="H102" s="54">
        <f t="shared" si="36"/>
        <v>1.0503627685973571</v>
      </c>
      <c r="I102" s="54">
        <f t="shared" si="36"/>
        <v>1.0853393076016433</v>
      </c>
      <c r="J102" s="54">
        <f t="shared" si="36"/>
        <v>1.1214805473334239</v>
      </c>
      <c r="K102" s="54">
        <f t="shared" si="36"/>
        <v>1.158825271726823</v>
      </c>
      <c r="L102" s="54">
        <f t="shared" si="36"/>
        <v>1.1974135562009875</v>
      </c>
      <c r="M102" s="54">
        <f t="shared" si="36"/>
        <v>1.2372868106658739</v>
      </c>
      <c r="N102" s="54">
        <f t="shared" si="36"/>
        <v>1.2784878239601039</v>
      </c>
      <c r="O102" s="54">
        <f t="shared" si="36"/>
        <v>1.3210608097685788</v>
      </c>
      <c r="P102" s="54">
        <f t="shared" si="36"/>
        <v>1.3650514540691263</v>
      </c>
      <c r="Q102" s="55">
        <f t="shared" si="36"/>
        <v>1.4105069641590968</v>
      </c>
    </row>
    <row r="103" spans="1:22">
      <c r="A103" s="8" t="s">
        <v>27</v>
      </c>
      <c r="B103" s="3"/>
      <c r="C103" s="3"/>
      <c r="D103" s="3"/>
      <c r="E103" s="10"/>
      <c r="F103" s="54">
        <f t="shared" ref="F103:Q103" si="37">E104</f>
        <v>1.0165133962515986</v>
      </c>
      <c r="G103" s="54">
        <f t="shared" si="37"/>
        <v>1.0503627685973571</v>
      </c>
      <c r="H103" s="54">
        <f t="shared" si="37"/>
        <v>1.0853393076016433</v>
      </c>
      <c r="I103" s="54">
        <f t="shared" si="37"/>
        <v>1.1214805473334239</v>
      </c>
      <c r="J103" s="54">
        <f t="shared" si="37"/>
        <v>1.158825271726823</v>
      </c>
      <c r="K103" s="54">
        <f t="shared" si="37"/>
        <v>1.1974135562009875</v>
      </c>
      <c r="L103" s="54">
        <f t="shared" si="37"/>
        <v>1.2372868106658739</v>
      </c>
      <c r="M103" s="54">
        <f t="shared" si="37"/>
        <v>1.2784878239601039</v>
      </c>
      <c r="N103" s="54">
        <f t="shared" si="37"/>
        <v>1.3210608097685788</v>
      </c>
      <c r="O103" s="54">
        <f t="shared" si="37"/>
        <v>1.3650514540691263</v>
      </c>
      <c r="P103" s="54">
        <f t="shared" si="37"/>
        <v>1.4105069641590968</v>
      </c>
      <c r="Q103" s="55">
        <f t="shared" si="37"/>
        <v>1.4574761193145191</v>
      </c>
    </row>
    <row r="104" spans="1:22">
      <c r="A104" s="8" t="s">
        <v>28</v>
      </c>
      <c r="B104" s="3"/>
      <c r="C104" s="3"/>
      <c r="D104" s="10"/>
      <c r="E104" s="54">
        <f t="shared" ref="E104:Q105" si="38">D105</f>
        <v>1.0165133962515986</v>
      </c>
      <c r="F104" s="54">
        <f t="shared" si="38"/>
        <v>1.0503627685973571</v>
      </c>
      <c r="G104" s="54">
        <f t="shared" si="38"/>
        <v>1.0853393076016433</v>
      </c>
      <c r="H104" s="54">
        <f t="shared" si="38"/>
        <v>1.1214805473334239</v>
      </c>
      <c r="I104" s="54">
        <f t="shared" si="38"/>
        <v>1.158825271726823</v>
      </c>
      <c r="J104" s="54">
        <f t="shared" si="38"/>
        <v>1.1974135562009875</v>
      </c>
      <c r="K104" s="54">
        <f t="shared" si="38"/>
        <v>1.2372868106658739</v>
      </c>
      <c r="L104" s="54">
        <f t="shared" si="38"/>
        <v>1.2784878239601039</v>
      </c>
      <c r="M104" s="54">
        <f t="shared" si="38"/>
        <v>1.3210608097685788</v>
      </c>
      <c r="N104" s="54">
        <f t="shared" si="38"/>
        <v>1.3650514540691263</v>
      </c>
      <c r="O104" s="54">
        <f t="shared" si="38"/>
        <v>1.4105069641590968</v>
      </c>
      <c r="P104" s="54">
        <f t="shared" si="38"/>
        <v>1.4574761193145191</v>
      </c>
      <c r="Q104" s="55">
        <f t="shared" si="38"/>
        <v>1.5060093231361806</v>
      </c>
    </row>
    <row r="105" spans="1:22">
      <c r="A105" s="8" t="s">
        <v>29</v>
      </c>
      <c r="B105" s="3"/>
      <c r="C105" s="10"/>
      <c r="D105" s="54">
        <f>C106</f>
        <v>1.0165133962515986</v>
      </c>
      <c r="E105" s="54">
        <f t="shared" si="38"/>
        <v>1.0503627685973571</v>
      </c>
      <c r="F105" s="54">
        <f t="shared" si="38"/>
        <v>1.0853393076016433</v>
      </c>
      <c r="G105" s="54">
        <f t="shared" si="38"/>
        <v>1.1214805473334239</v>
      </c>
      <c r="H105" s="54">
        <f t="shared" si="38"/>
        <v>1.158825271726823</v>
      </c>
      <c r="I105" s="54">
        <f t="shared" si="38"/>
        <v>1.1974135562009875</v>
      </c>
      <c r="J105" s="54">
        <f t="shared" si="38"/>
        <v>1.2372868106658739</v>
      </c>
      <c r="K105" s="54">
        <f t="shared" si="38"/>
        <v>1.2784878239601039</v>
      </c>
      <c r="L105" s="54">
        <f t="shared" si="38"/>
        <v>1.3210608097685788</v>
      </c>
      <c r="M105" s="54">
        <f t="shared" si="38"/>
        <v>1.3650514540691263</v>
      </c>
      <c r="N105" s="54">
        <f t="shared" si="38"/>
        <v>1.4105069641590968</v>
      </c>
      <c r="O105" s="54">
        <f t="shared" si="38"/>
        <v>1.4574761193145191</v>
      </c>
      <c r="P105" s="54">
        <f t="shared" si="38"/>
        <v>1.5060093231361806</v>
      </c>
      <c r="Q105" s="55">
        <f t="shared" si="38"/>
        <v>1.5561586576388049</v>
      </c>
    </row>
    <row r="106" spans="1:22">
      <c r="A106" s="9" t="s">
        <v>30</v>
      </c>
      <c r="B106" s="10"/>
      <c r="C106" s="52">
        <f>(1+Control!$B$6+Control!$B$7)^0.125</f>
        <v>1.0165133962515986</v>
      </c>
      <c r="D106" s="53">
        <f>C106*(1+Control!$B$6+Control!$B$7)^0.25</f>
        <v>1.0503627685973571</v>
      </c>
      <c r="E106" s="53">
        <f>D106*(1+Control!$B$6+Control!$B$7)^0.25</f>
        <v>1.0853393076016433</v>
      </c>
      <c r="F106" s="53">
        <f>E106*(1+Control!$B$6+Control!$B$7)^0.25</f>
        <v>1.1214805473334239</v>
      </c>
      <c r="G106" s="53">
        <f>F106*(1+Control!$B$6+Control!$B$7)^0.25</f>
        <v>1.158825271726823</v>
      </c>
      <c r="H106" s="53">
        <f>G106*(1+Control!$B$6+Control!$B$7)^0.25</f>
        <v>1.1974135562009875</v>
      </c>
      <c r="I106" s="53">
        <f>H106*(1+Control!$B$6+Control!$B$7)^0.25</f>
        <v>1.2372868106658739</v>
      </c>
      <c r="J106" s="53">
        <f>I106*(1+Control!$B$6+Control!$B$7)^0.25</f>
        <v>1.2784878239601039</v>
      </c>
      <c r="K106" s="53">
        <f>J106*(1+Control!$B$6+Control!$B$7)^0.25</f>
        <v>1.3210608097685788</v>
      </c>
      <c r="L106" s="53">
        <f>K106*(1+Control!$B$6+Control!$B$7)^0.25</f>
        <v>1.3650514540691263</v>
      </c>
      <c r="M106" s="53">
        <f>L106*(1+Control!$B$6+Control!$B$7)^0.25</f>
        <v>1.4105069641590968</v>
      </c>
      <c r="N106" s="53">
        <f>M106*(1+Control!$B$6+Control!$B$7)^0.25</f>
        <v>1.4574761193145191</v>
      </c>
      <c r="O106" s="53">
        <f>N106*(1+Control!$B$6+Control!$B$7)^0.25</f>
        <v>1.5060093231361806</v>
      </c>
      <c r="P106" s="53">
        <f>O106*(1+Control!$B$6+Control!$B$7)^0.25</f>
        <v>1.5561586576388049</v>
      </c>
      <c r="Q106" s="57">
        <f>P106*(1+Control!$B$6+Control!$B$7)^0.25</f>
        <v>1.6079779391413713</v>
      </c>
    </row>
    <row r="108" spans="1:22">
      <c r="A108" s="1" t="s">
        <v>157</v>
      </c>
    </row>
    <row r="110" spans="1:22">
      <c r="B110" s="1" t="s">
        <v>32</v>
      </c>
    </row>
    <row r="111" spans="1:22">
      <c r="A111" s="4" t="s">
        <v>13</v>
      </c>
      <c r="B111" s="5">
        <v>0</v>
      </c>
      <c r="C111" s="5">
        <v>1</v>
      </c>
      <c r="D111" s="5">
        <v>2</v>
      </c>
      <c r="E111" s="5">
        <v>3</v>
      </c>
      <c r="F111" s="5">
        <v>4</v>
      </c>
      <c r="G111" s="5">
        <v>5</v>
      </c>
      <c r="H111" s="5">
        <v>6</v>
      </c>
      <c r="I111" s="5">
        <v>7</v>
      </c>
      <c r="J111" s="5">
        <v>8</v>
      </c>
      <c r="K111" s="5">
        <v>9</v>
      </c>
      <c r="L111" s="5">
        <v>10</v>
      </c>
      <c r="M111" s="5">
        <v>11</v>
      </c>
      <c r="N111" s="5">
        <v>12</v>
      </c>
      <c r="O111" s="5">
        <v>13</v>
      </c>
      <c r="P111" s="5">
        <v>14</v>
      </c>
      <c r="Q111" s="6">
        <v>15</v>
      </c>
      <c r="R111" s="1" t="s">
        <v>158</v>
      </c>
      <c r="S111" s="1" t="s">
        <v>159</v>
      </c>
      <c r="U111" s="1" t="s">
        <v>160</v>
      </c>
    </row>
    <row r="112" spans="1:22">
      <c r="A112" s="7" t="s">
        <v>15</v>
      </c>
      <c r="B112" s="3"/>
      <c r="C112" s="3"/>
      <c r="D112" s="3"/>
      <c r="E112" s="3"/>
      <c r="F112" s="3"/>
      <c r="G112" s="3"/>
      <c r="H112" s="3"/>
      <c r="I112" s="3"/>
      <c r="J112" s="3"/>
      <c r="K112" s="3"/>
      <c r="L112" s="3"/>
      <c r="M112" s="3"/>
      <c r="N112" s="3"/>
      <c r="O112" s="3"/>
      <c r="P112" s="3"/>
      <c r="Q112" s="10"/>
      <c r="S112" s="3">
        <f>PRP_Data!R27</f>
        <v>11525041</v>
      </c>
      <c r="U112" s="3">
        <f>Q113+P114+O115+N116+M117+L118+K119+J120+I121+H122+G123+F124+E125+D126+C127</f>
        <v>46989485.653938763</v>
      </c>
      <c r="V112" s="1" t="s">
        <v>59</v>
      </c>
    </row>
    <row r="113" spans="1:22">
      <c r="A113" s="8" t="s">
        <v>16</v>
      </c>
      <c r="B113" s="3"/>
      <c r="C113" s="3"/>
      <c r="D113" s="3"/>
      <c r="E113" s="3"/>
      <c r="F113" s="3"/>
      <c r="G113" s="3"/>
      <c r="H113" s="3"/>
      <c r="I113" s="3"/>
      <c r="J113" s="3"/>
      <c r="K113" s="3"/>
      <c r="L113" s="3"/>
      <c r="M113" s="3"/>
      <c r="N113" s="3"/>
      <c r="O113" s="3"/>
      <c r="P113" s="10"/>
      <c r="Q113" s="26">
        <f>Q71*IF(Q71&lt;0,1,Q92)</f>
        <v>0</v>
      </c>
      <c r="R113" s="3">
        <f>SUM(B113:Q113)</f>
        <v>0</v>
      </c>
      <c r="S113" s="3">
        <f>PRP_Data!R28</f>
        <v>10321740</v>
      </c>
      <c r="U113" s="3">
        <f>Q114+P115+O116+N117+M118+L119+K120+J121+I122+H123+G124+F125+E126+D127</f>
        <v>3331937.6470014183</v>
      </c>
      <c r="V113" s="1" t="s">
        <v>60</v>
      </c>
    </row>
    <row r="114" spans="1:22">
      <c r="A114" s="8" t="s">
        <v>17</v>
      </c>
      <c r="B114" s="3"/>
      <c r="C114" s="3"/>
      <c r="D114" s="3"/>
      <c r="E114" s="3"/>
      <c r="F114" s="3"/>
      <c r="G114" s="3"/>
      <c r="H114" s="3"/>
      <c r="I114" s="3"/>
      <c r="J114" s="3"/>
      <c r="K114" s="3"/>
      <c r="L114" s="3"/>
      <c r="M114" s="3"/>
      <c r="N114" s="3"/>
      <c r="O114" s="10"/>
      <c r="P114" s="23">
        <f t="shared" ref="P114:Q114" si="39">P72*IF(P72&lt;0,1,P93)</f>
        <v>0</v>
      </c>
      <c r="Q114" s="27">
        <f t="shared" si="39"/>
        <v>0</v>
      </c>
      <c r="R114" s="3">
        <f t="shared" ref="R114:R127" si="40">SUM(B114:Q114)</f>
        <v>0</v>
      </c>
      <c r="S114" s="3">
        <f>PRP_Data!R29</f>
        <v>6864188</v>
      </c>
      <c r="U114" s="3">
        <f>Q115+P116+O117+N118+M119+L120+K121+J122+I123+H124+G125+F126+E127</f>
        <v>-969211.40951430507</v>
      </c>
      <c r="V114" s="1" t="s">
        <v>61</v>
      </c>
    </row>
    <row r="115" spans="1:22">
      <c r="A115" s="8" t="s">
        <v>18</v>
      </c>
      <c r="B115" s="3"/>
      <c r="C115" s="3"/>
      <c r="D115" s="3"/>
      <c r="E115" s="3"/>
      <c r="F115" s="3"/>
      <c r="G115" s="3"/>
      <c r="H115" s="3"/>
      <c r="I115" s="3"/>
      <c r="J115" s="3"/>
      <c r="K115" s="3"/>
      <c r="L115" s="3"/>
      <c r="M115" s="3"/>
      <c r="N115" s="10"/>
      <c r="O115" s="23">
        <f t="shared" ref="O115:Q115" si="41">O73*IF(O73&lt;0,1,O94)</f>
        <v>0</v>
      </c>
      <c r="P115" s="23">
        <f t="shared" si="41"/>
        <v>0</v>
      </c>
      <c r="Q115" s="27">
        <f t="shared" si="41"/>
        <v>0</v>
      </c>
      <c r="R115" s="3">
        <f t="shared" si="40"/>
        <v>0</v>
      </c>
      <c r="S115" s="3">
        <f>PRP_Data!R30</f>
        <v>40224474</v>
      </c>
      <c r="U115" s="3">
        <f>Q116+P117+O118+N119+M120+L121+K122+J123+I124+H125+G126+F127</f>
        <v>-181786.69244302035</v>
      </c>
      <c r="V115" s="1" t="s">
        <v>62</v>
      </c>
    </row>
    <row r="116" spans="1:22">
      <c r="A116" s="8" t="s">
        <v>19</v>
      </c>
      <c r="B116" s="3"/>
      <c r="C116" s="3"/>
      <c r="D116" s="3"/>
      <c r="E116" s="3"/>
      <c r="F116" s="3"/>
      <c r="G116" s="3"/>
      <c r="H116" s="3"/>
      <c r="I116" s="3"/>
      <c r="J116" s="3"/>
      <c r="K116" s="3"/>
      <c r="L116" s="3"/>
      <c r="M116" s="10"/>
      <c r="N116" s="23">
        <f t="shared" ref="N116:Q116" si="42">N74*IF(N74&lt;0,1,N95)</f>
        <v>0</v>
      </c>
      <c r="O116" s="23">
        <f t="shared" si="42"/>
        <v>0</v>
      </c>
      <c r="P116" s="23">
        <f t="shared" si="42"/>
        <v>0</v>
      </c>
      <c r="Q116" s="27">
        <f t="shared" si="42"/>
        <v>0</v>
      </c>
      <c r="R116" s="3">
        <f t="shared" si="40"/>
        <v>0</v>
      </c>
      <c r="S116" s="3">
        <f>PRP_Data!R31</f>
        <v>14708820</v>
      </c>
      <c r="U116" s="3">
        <f>Q117+P118+O119+N120+M121+L122+K123+J124+I125+H126+G127</f>
        <v>-118731.14450820953</v>
      </c>
      <c r="V116" s="1" t="s">
        <v>63</v>
      </c>
    </row>
    <row r="117" spans="1:22">
      <c r="A117" s="8" t="s">
        <v>20</v>
      </c>
      <c r="B117" s="3"/>
      <c r="C117" s="3"/>
      <c r="D117" s="3"/>
      <c r="E117" s="3"/>
      <c r="F117" s="3"/>
      <c r="G117" s="3"/>
      <c r="H117" s="3"/>
      <c r="I117" s="3"/>
      <c r="J117" s="3"/>
      <c r="K117" s="3"/>
      <c r="L117" s="10"/>
      <c r="M117" s="23">
        <f t="shared" ref="M117:Q117" si="43">M75*IF(M75&lt;0,1,M96)</f>
        <v>0</v>
      </c>
      <c r="N117" s="23">
        <f t="shared" si="43"/>
        <v>0</v>
      </c>
      <c r="O117" s="23">
        <f t="shared" si="43"/>
        <v>0</v>
      </c>
      <c r="P117" s="23">
        <f t="shared" si="43"/>
        <v>0</v>
      </c>
      <c r="Q117" s="27">
        <f t="shared" si="43"/>
        <v>0</v>
      </c>
      <c r="R117" s="3">
        <f t="shared" si="40"/>
        <v>0</v>
      </c>
      <c r="S117" s="3">
        <f>PRP_Data!R32</f>
        <v>14833629</v>
      </c>
      <c r="U117" s="3">
        <f>Q118+P119+O120+N121+M122+L123+K124+J125+I126+H127</f>
        <v>0</v>
      </c>
      <c r="V117" s="1" t="s">
        <v>64</v>
      </c>
    </row>
    <row r="118" spans="1:22">
      <c r="A118" s="8" t="s">
        <v>21</v>
      </c>
      <c r="B118" s="3"/>
      <c r="C118" s="3"/>
      <c r="D118" s="3"/>
      <c r="E118" s="3"/>
      <c r="F118" s="3"/>
      <c r="G118" s="3"/>
      <c r="H118" s="3"/>
      <c r="I118" s="3"/>
      <c r="J118" s="3"/>
      <c r="K118" s="10"/>
      <c r="L118" s="23">
        <f t="shared" ref="L118:Q118" si="44">L76*IF(L76&lt;0,1,L97)</f>
        <v>0</v>
      </c>
      <c r="M118" s="23">
        <f t="shared" si="44"/>
        <v>0</v>
      </c>
      <c r="N118" s="23">
        <f t="shared" si="44"/>
        <v>0</v>
      </c>
      <c r="O118" s="23">
        <f t="shared" si="44"/>
        <v>0</v>
      </c>
      <c r="P118" s="23">
        <f t="shared" si="44"/>
        <v>0</v>
      </c>
      <c r="Q118" s="27">
        <f t="shared" si="44"/>
        <v>0</v>
      </c>
      <c r="R118" s="3">
        <f t="shared" si="40"/>
        <v>0</v>
      </c>
      <c r="S118" s="3">
        <f>PRP_Data!R33</f>
        <v>29450549</v>
      </c>
      <c r="U118" s="3">
        <f>Q119+P120+O121+N122+M123+L124+K125+J126+I127</f>
        <v>0</v>
      </c>
      <c r="V118" s="1" t="s">
        <v>65</v>
      </c>
    </row>
    <row r="119" spans="1:22">
      <c r="A119" s="8" t="s">
        <v>22</v>
      </c>
      <c r="B119" s="3"/>
      <c r="C119" s="3"/>
      <c r="D119" s="3"/>
      <c r="E119" s="3"/>
      <c r="F119" s="3"/>
      <c r="G119" s="3"/>
      <c r="H119" s="3"/>
      <c r="I119" s="3"/>
      <c r="J119" s="10"/>
      <c r="K119" s="23">
        <f t="shared" ref="K119:Q119" si="45">K77*IF(K77&lt;0,1,K98)</f>
        <v>0</v>
      </c>
      <c r="L119" s="23">
        <f t="shared" si="45"/>
        <v>0</v>
      </c>
      <c r="M119" s="23">
        <f t="shared" si="45"/>
        <v>0</v>
      </c>
      <c r="N119" s="23">
        <f t="shared" si="45"/>
        <v>0</v>
      </c>
      <c r="O119" s="23">
        <f t="shared" si="45"/>
        <v>0</v>
      </c>
      <c r="P119" s="23">
        <f t="shared" si="45"/>
        <v>0</v>
      </c>
      <c r="Q119" s="27">
        <f t="shared" si="45"/>
        <v>0</v>
      </c>
      <c r="R119" s="3">
        <f t="shared" si="40"/>
        <v>0</v>
      </c>
      <c r="S119" s="3">
        <f>PRP_Data!R34</f>
        <v>43699206</v>
      </c>
      <c r="U119" s="3">
        <f>Q120+P121+O122+N123+M124+L125+K126+J127</f>
        <v>0</v>
      </c>
      <c r="V119" s="1" t="s">
        <v>66</v>
      </c>
    </row>
    <row r="120" spans="1:22">
      <c r="A120" s="8" t="s">
        <v>23</v>
      </c>
      <c r="B120" s="3"/>
      <c r="C120" s="3"/>
      <c r="D120" s="3"/>
      <c r="E120" s="3"/>
      <c r="F120" s="3"/>
      <c r="G120" s="3"/>
      <c r="H120" s="3"/>
      <c r="I120" s="10"/>
      <c r="J120" s="23">
        <f t="shared" ref="J120:Q120" si="46">J78*IF(J78&lt;0,1,J99)</f>
        <v>0</v>
      </c>
      <c r="K120" s="23">
        <f t="shared" si="46"/>
        <v>0</v>
      </c>
      <c r="L120" s="23">
        <f t="shared" si="46"/>
        <v>0</v>
      </c>
      <c r="M120" s="23">
        <f t="shared" si="46"/>
        <v>0</v>
      </c>
      <c r="N120" s="23">
        <f t="shared" si="46"/>
        <v>0</v>
      </c>
      <c r="O120" s="23">
        <f t="shared" si="46"/>
        <v>0</v>
      </c>
      <c r="P120" s="23">
        <f t="shared" si="46"/>
        <v>0</v>
      </c>
      <c r="Q120" s="27">
        <f t="shared" si="46"/>
        <v>0</v>
      </c>
      <c r="R120" s="3">
        <f t="shared" si="40"/>
        <v>0</v>
      </c>
      <c r="S120" s="3">
        <f>PRP_Data!R35</f>
        <v>24493760</v>
      </c>
      <c r="U120" s="3">
        <f>Q121+P122+O123+N124+M125+L126+K127</f>
        <v>0</v>
      </c>
      <c r="V120" s="1" t="s">
        <v>67</v>
      </c>
    </row>
    <row r="121" spans="1:22">
      <c r="A121" s="8" t="s">
        <v>24</v>
      </c>
      <c r="B121" s="3"/>
      <c r="C121" s="3"/>
      <c r="D121" s="3"/>
      <c r="E121" s="3"/>
      <c r="F121" s="3"/>
      <c r="G121" s="3"/>
      <c r="H121" s="10"/>
      <c r="I121" s="23">
        <f t="shared" ref="I121:Q121" si="47">I79*IF(I79&lt;0,1,I100)</f>
        <v>0</v>
      </c>
      <c r="J121" s="23">
        <f t="shared" si="47"/>
        <v>0</v>
      </c>
      <c r="K121" s="23">
        <f t="shared" si="47"/>
        <v>0</v>
      </c>
      <c r="L121" s="23">
        <f t="shared" si="47"/>
        <v>0</v>
      </c>
      <c r="M121" s="23">
        <f t="shared" si="47"/>
        <v>0</v>
      </c>
      <c r="N121" s="23">
        <f t="shared" si="47"/>
        <v>0</v>
      </c>
      <c r="O121" s="23">
        <f t="shared" si="47"/>
        <v>0</v>
      </c>
      <c r="P121" s="23">
        <f t="shared" si="47"/>
        <v>0</v>
      </c>
      <c r="Q121" s="27">
        <f t="shared" si="47"/>
        <v>0</v>
      </c>
      <c r="R121" s="3">
        <f t="shared" si="40"/>
        <v>0</v>
      </c>
      <c r="S121" s="3">
        <f>PRP_Data!R36</f>
        <v>20549804</v>
      </c>
      <c r="U121" s="3">
        <f>Q122+P123+O124+N125+M126+L127</f>
        <v>0</v>
      </c>
      <c r="V121" s="1" t="s">
        <v>68</v>
      </c>
    </row>
    <row r="122" spans="1:22">
      <c r="A122" s="8" t="s">
        <v>25</v>
      </c>
      <c r="B122" s="3"/>
      <c r="C122" s="3"/>
      <c r="D122" s="3"/>
      <c r="E122" s="3"/>
      <c r="F122" s="3"/>
      <c r="G122" s="10"/>
      <c r="H122" s="23">
        <f t="shared" ref="H122:Q122" si="48">H80*IF(H80&lt;0,1,H101)</f>
        <v>0</v>
      </c>
      <c r="I122" s="23">
        <f t="shared" si="48"/>
        <v>0</v>
      </c>
      <c r="J122" s="23">
        <f t="shared" si="48"/>
        <v>0</v>
      </c>
      <c r="K122" s="23">
        <f t="shared" si="48"/>
        <v>0</v>
      </c>
      <c r="L122" s="23">
        <f t="shared" si="48"/>
        <v>0</v>
      </c>
      <c r="M122" s="23">
        <f t="shared" si="48"/>
        <v>0</v>
      </c>
      <c r="N122" s="23">
        <f t="shared" si="48"/>
        <v>0</v>
      </c>
      <c r="O122" s="23">
        <f t="shared" si="48"/>
        <v>0</v>
      </c>
      <c r="P122" s="23">
        <f t="shared" si="48"/>
        <v>0</v>
      </c>
      <c r="Q122" s="27">
        <f t="shared" si="48"/>
        <v>0</v>
      </c>
      <c r="R122" s="3">
        <f t="shared" si="40"/>
        <v>0</v>
      </c>
      <c r="S122" s="3">
        <f>PRP_Data!R37</f>
        <v>39274691</v>
      </c>
      <c r="U122" s="3">
        <f>Q123+P124+O125+N126+M127</f>
        <v>0</v>
      </c>
      <c r="V122" s="1" t="s">
        <v>69</v>
      </c>
    </row>
    <row r="123" spans="1:22">
      <c r="A123" s="8" t="s">
        <v>26</v>
      </c>
      <c r="B123" s="3"/>
      <c r="C123" s="3"/>
      <c r="D123" s="3"/>
      <c r="E123" s="3"/>
      <c r="F123" s="10"/>
      <c r="G123" s="23">
        <f t="shared" ref="G123:Q123" si="49">G81*IF(G81&lt;0,1,G102)</f>
        <v>32162.710630685411</v>
      </c>
      <c r="H123" s="23">
        <f t="shared" si="49"/>
        <v>0</v>
      </c>
      <c r="I123" s="23">
        <f t="shared" si="49"/>
        <v>0</v>
      </c>
      <c r="J123" s="23">
        <f t="shared" si="49"/>
        <v>0</v>
      </c>
      <c r="K123" s="23">
        <f t="shared" si="49"/>
        <v>0</v>
      </c>
      <c r="L123" s="23">
        <f t="shared" si="49"/>
        <v>0</v>
      </c>
      <c r="M123" s="23">
        <f t="shared" si="49"/>
        <v>0</v>
      </c>
      <c r="N123" s="23">
        <f t="shared" si="49"/>
        <v>0</v>
      </c>
      <c r="O123" s="23">
        <f t="shared" si="49"/>
        <v>0</v>
      </c>
      <c r="P123" s="23">
        <f t="shared" si="49"/>
        <v>0</v>
      </c>
      <c r="Q123" s="27">
        <f t="shared" si="49"/>
        <v>0</v>
      </c>
      <c r="R123" s="3">
        <f t="shared" si="40"/>
        <v>32162.710630685411</v>
      </c>
      <c r="S123" s="3">
        <f>PRP_Data!R38</f>
        <v>85467041</v>
      </c>
      <c r="U123" s="3">
        <f>Q124+P125+O126+N127</f>
        <v>0</v>
      </c>
      <c r="V123" s="1" t="s">
        <v>70</v>
      </c>
    </row>
    <row r="124" spans="1:22">
      <c r="A124" s="8" t="s">
        <v>27</v>
      </c>
      <c r="B124" s="3"/>
      <c r="C124" s="3"/>
      <c r="D124" s="3"/>
      <c r="E124" s="10"/>
      <c r="F124" s="23">
        <f t="shared" ref="F124:Q124" si="50">F82*IF(F82&lt;0,1,F103)</f>
        <v>51072.900769887434</v>
      </c>
      <c r="G124" s="23">
        <f t="shared" si="50"/>
        <v>52773.602050658432</v>
      </c>
      <c r="H124" s="23">
        <f t="shared" si="50"/>
        <v>0</v>
      </c>
      <c r="I124" s="23">
        <f t="shared" si="50"/>
        <v>0</v>
      </c>
      <c r="J124" s="23">
        <f t="shared" si="50"/>
        <v>0</v>
      </c>
      <c r="K124" s="23">
        <f t="shared" si="50"/>
        <v>0</v>
      </c>
      <c r="L124" s="23">
        <f t="shared" si="50"/>
        <v>0</v>
      </c>
      <c r="M124" s="23">
        <f t="shared" si="50"/>
        <v>0</v>
      </c>
      <c r="N124" s="23">
        <f t="shared" si="50"/>
        <v>0</v>
      </c>
      <c r="O124" s="23">
        <f t="shared" si="50"/>
        <v>0</v>
      </c>
      <c r="P124" s="23">
        <f t="shared" si="50"/>
        <v>0</v>
      </c>
      <c r="Q124" s="27">
        <f t="shared" si="50"/>
        <v>0</v>
      </c>
      <c r="R124" s="3">
        <f t="shared" si="40"/>
        <v>103846.50282054587</v>
      </c>
      <c r="S124" s="3">
        <f>PRP_Data!R39</f>
        <v>36171643</v>
      </c>
      <c r="U124" s="3">
        <f>Q125+P126+O127</f>
        <v>0</v>
      </c>
      <c r="V124" s="1" t="s">
        <v>71</v>
      </c>
    </row>
    <row r="125" spans="1:22">
      <c r="A125" s="8" t="s">
        <v>28</v>
      </c>
      <c r="B125" s="3"/>
      <c r="C125" s="3"/>
      <c r="D125" s="10"/>
      <c r="E125" s="23">
        <f t="shared" ref="E125:Q125" si="51">E83*IF(E83&lt;0,1,E104)</f>
        <v>327380.15741688234</v>
      </c>
      <c r="F125" s="23">
        <f t="shared" si="51"/>
        <v>42285.218497401147</v>
      </c>
      <c r="G125" s="23">
        <f t="shared" si="51"/>
        <v>43693.294486274935</v>
      </c>
      <c r="H125" s="23">
        <f t="shared" si="51"/>
        <v>0</v>
      </c>
      <c r="I125" s="23">
        <f t="shared" si="51"/>
        <v>0</v>
      </c>
      <c r="J125" s="23">
        <f t="shared" si="51"/>
        <v>0</v>
      </c>
      <c r="K125" s="23">
        <f t="shared" si="51"/>
        <v>0</v>
      </c>
      <c r="L125" s="23">
        <f t="shared" si="51"/>
        <v>0</v>
      </c>
      <c r="M125" s="23">
        <f t="shared" si="51"/>
        <v>0</v>
      </c>
      <c r="N125" s="23">
        <f t="shared" si="51"/>
        <v>0</v>
      </c>
      <c r="O125" s="23">
        <f t="shared" si="51"/>
        <v>0</v>
      </c>
      <c r="P125" s="23">
        <f t="shared" si="51"/>
        <v>0</v>
      </c>
      <c r="Q125" s="27">
        <f t="shared" si="51"/>
        <v>0</v>
      </c>
      <c r="R125" s="3">
        <f t="shared" si="40"/>
        <v>413358.67040055845</v>
      </c>
      <c r="S125" s="3">
        <f>PRP_Data!R40</f>
        <v>40313375</v>
      </c>
      <c r="U125" s="3">
        <f>Q126+P127</f>
        <v>0</v>
      </c>
      <c r="V125" s="1" t="s">
        <v>72</v>
      </c>
    </row>
    <row r="126" spans="1:22">
      <c r="A126" s="8" t="s">
        <v>29</v>
      </c>
      <c r="B126" s="3"/>
      <c r="C126" s="10"/>
      <c r="D126" s="23">
        <f t="shared" ref="D126:Q126" si="52">D84*IF(D84&lt;0,1,D105)</f>
        <v>1922904.2755110099</v>
      </c>
      <c r="E126" s="23">
        <f t="shared" si="52"/>
        <v>-504444.38347833161</v>
      </c>
      <c r="F126" s="23">
        <f t="shared" si="52"/>
        <v>-63055.547934798451</v>
      </c>
      <c r="G126" s="23">
        <f t="shared" si="52"/>
        <v>-63055.547934784452</v>
      </c>
      <c r="H126" s="23">
        <f t="shared" si="52"/>
        <v>0</v>
      </c>
      <c r="I126" s="23">
        <f t="shared" si="52"/>
        <v>0</v>
      </c>
      <c r="J126" s="23">
        <f t="shared" si="52"/>
        <v>0</v>
      </c>
      <c r="K126" s="23">
        <f t="shared" si="52"/>
        <v>0</v>
      </c>
      <c r="L126" s="23">
        <f t="shared" si="52"/>
        <v>0</v>
      </c>
      <c r="M126" s="23">
        <f t="shared" si="52"/>
        <v>0</v>
      </c>
      <c r="N126" s="23">
        <f t="shared" si="52"/>
        <v>0</v>
      </c>
      <c r="O126" s="23">
        <f t="shared" si="52"/>
        <v>0</v>
      </c>
      <c r="P126" s="23">
        <f t="shared" si="52"/>
        <v>0</v>
      </c>
      <c r="Q126" s="27">
        <f t="shared" si="52"/>
        <v>0</v>
      </c>
      <c r="R126" s="3">
        <f t="shared" si="40"/>
        <v>1292348.7961630952</v>
      </c>
      <c r="S126" s="3">
        <f>PRP_Data!R41</f>
        <v>48991331</v>
      </c>
      <c r="U126" s="3">
        <f>Q127</f>
        <v>0</v>
      </c>
      <c r="V126" s="1" t="s">
        <v>161</v>
      </c>
    </row>
    <row r="127" spans="1:22">
      <c r="A127" s="9" t="s">
        <v>30</v>
      </c>
      <c r="B127" s="10"/>
      <c r="C127" s="24">
        <f t="shared" ref="C127:Q127" si="53">C85*IF(C85&lt;0,1,C106)</f>
        <v>44655965.609610297</v>
      </c>
      <c r="D127" s="25">
        <f t="shared" si="53"/>
        <v>3741323.2099316902</v>
      </c>
      <c r="E127" s="25">
        <f t="shared" si="53"/>
        <v>-949849.1560657816</v>
      </c>
      <c r="F127" s="25">
        <f t="shared" si="53"/>
        <v>-118731.14450823588</v>
      </c>
      <c r="G127" s="25">
        <f t="shared" si="53"/>
        <v>-118731.14450820953</v>
      </c>
      <c r="H127" s="25">
        <f t="shared" si="53"/>
        <v>0</v>
      </c>
      <c r="I127" s="25">
        <f t="shared" si="53"/>
        <v>0</v>
      </c>
      <c r="J127" s="25">
        <f t="shared" si="53"/>
        <v>0</v>
      </c>
      <c r="K127" s="25">
        <f t="shared" si="53"/>
        <v>0</v>
      </c>
      <c r="L127" s="25">
        <f t="shared" si="53"/>
        <v>0</v>
      </c>
      <c r="M127" s="25">
        <f t="shared" si="53"/>
        <v>0</v>
      </c>
      <c r="N127" s="25">
        <f t="shared" si="53"/>
        <v>0</v>
      </c>
      <c r="O127" s="25">
        <f t="shared" si="53"/>
        <v>0</v>
      </c>
      <c r="P127" s="25">
        <f t="shared" si="53"/>
        <v>0</v>
      </c>
      <c r="Q127" s="28">
        <f t="shared" si="53"/>
        <v>0</v>
      </c>
      <c r="R127" s="3">
        <f t="shared" si="40"/>
        <v>47209977.374459758</v>
      </c>
      <c r="S127" s="3">
        <f>PRP_Data!R42</f>
        <v>51793285</v>
      </c>
    </row>
    <row r="129" spans="1:10">
      <c r="B129" s="79" t="s">
        <v>162</v>
      </c>
      <c r="C129" s="80"/>
      <c r="D129" s="79" t="s">
        <v>163</v>
      </c>
      <c r="E129" s="80"/>
    </row>
    <row r="130" spans="1:10">
      <c r="A130" s="4" t="s">
        <v>13</v>
      </c>
      <c r="B130" s="81" t="s">
        <v>153</v>
      </c>
      <c r="C130" s="81" t="s">
        <v>164</v>
      </c>
      <c r="D130" s="81" t="s">
        <v>153</v>
      </c>
      <c r="E130" s="81" t="s">
        <v>164</v>
      </c>
      <c r="F130" s="4" t="s">
        <v>165</v>
      </c>
      <c r="G130" s="77" t="s">
        <v>166</v>
      </c>
      <c r="H130" s="77" t="s">
        <v>167</v>
      </c>
      <c r="I130" s="77" t="s">
        <v>168</v>
      </c>
      <c r="J130" s="77" t="s">
        <v>169</v>
      </c>
    </row>
    <row r="131" spans="1:10">
      <c r="A131" s="7" t="s">
        <v>15</v>
      </c>
      <c r="B131" s="14">
        <f t="shared" ref="B131:B146" si="54">R70</f>
        <v>12426425.803951403</v>
      </c>
      <c r="C131" s="14">
        <f t="shared" ref="C131:C146" si="55">U70</f>
        <v>0</v>
      </c>
      <c r="D131" s="14">
        <f>SUM(R112:S112)</f>
        <v>11525041</v>
      </c>
      <c r="E131" s="14">
        <f>R112</f>
        <v>0</v>
      </c>
      <c r="F131" s="82">
        <f>D131/PRP_NCL_rep!C125</f>
        <v>0.50737589013010442</v>
      </c>
      <c r="G131" s="78">
        <f>F149</f>
        <v>0.62341772949666774</v>
      </c>
      <c r="H131" s="78">
        <f>F150</f>
        <v>0.64544469016967954</v>
      </c>
      <c r="I131" s="78">
        <f>F151</f>
        <v>0.61163637259887871</v>
      </c>
      <c r="J131" s="78">
        <f>F152</f>
        <v>0.6458460101358684</v>
      </c>
    </row>
    <row r="132" spans="1:10">
      <c r="A132" s="8" t="s">
        <v>16</v>
      </c>
      <c r="B132" s="15">
        <f t="shared" si="54"/>
        <v>11073559.895138426</v>
      </c>
      <c r="C132" s="15">
        <f t="shared" si="55"/>
        <v>0</v>
      </c>
      <c r="D132" s="15">
        <f t="shared" ref="D132:D146" si="56">SUM(R113:S113)</f>
        <v>10321740</v>
      </c>
      <c r="E132" s="15">
        <f t="shared" ref="E132:E146" si="57">R113</f>
        <v>0</v>
      </c>
      <c r="F132" s="68">
        <f>D132/PRP_NCL_rep!C126</f>
        <v>0.41266237652383736</v>
      </c>
      <c r="G132" s="78">
        <f t="shared" ref="G132:G146" si="58">G131</f>
        <v>0.62341772949666774</v>
      </c>
      <c r="H132" s="78">
        <f t="shared" ref="H132:H146" si="59">H131</f>
        <v>0.64544469016967954</v>
      </c>
      <c r="I132" s="78">
        <f t="shared" ref="I132:I146" si="60">I131</f>
        <v>0.61163637259887871</v>
      </c>
      <c r="J132" s="78">
        <f t="shared" ref="J132:J146" si="61">J131</f>
        <v>0.6458460101358684</v>
      </c>
    </row>
    <row r="133" spans="1:10">
      <c r="A133" s="8" t="s">
        <v>17</v>
      </c>
      <c r="B133" s="15">
        <f t="shared" si="54"/>
        <v>7295382.1898064828</v>
      </c>
      <c r="C133" s="15">
        <f t="shared" si="55"/>
        <v>0</v>
      </c>
      <c r="D133" s="15">
        <f t="shared" si="56"/>
        <v>6864188</v>
      </c>
      <c r="E133" s="15">
        <f t="shared" si="57"/>
        <v>0</v>
      </c>
      <c r="F133" s="68">
        <f>D133/PRP_NCL_rep!C127</f>
        <v>0.24400841069502738</v>
      </c>
      <c r="G133" s="78">
        <f t="shared" si="58"/>
        <v>0.62341772949666774</v>
      </c>
      <c r="H133" s="78">
        <f t="shared" si="59"/>
        <v>0.64544469016967954</v>
      </c>
      <c r="I133" s="78">
        <f t="shared" si="60"/>
        <v>0.61163637259887871</v>
      </c>
      <c r="J133" s="78">
        <f t="shared" si="61"/>
        <v>0.6458460101358684</v>
      </c>
    </row>
    <row r="134" spans="1:10">
      <c r="A134" s="8" t="s">
        <v>18</v>
      </c>
      <c r="B134" s="15">
        <f t="shared" si="54"/>
        <v>42700688.266544439</v>
      </c>
      <c r="C134" s="15">
        <f t="shared" si="55"/>
        <v>0</v>
      </c>
      <c r="D134" s="15">
        <f t="shared" si="56"/>
        <v>40224474</v>
      </c>
      <c r="E134" s="15">
        <f t="shared" si="57"/>
        <v>0</v>
      </c>
      <c r="F134" s="68">
        <f>D134/PRP_NCL_rep!C128</f>
        <v>1.3066177291301624</v>
      </c>
      <c r="G134" s="78">
        <f t="shared" si="58"/>
        <v>0.62341772949666774</v>
      </c>
      <c r="H134" s="78">
        <f t="shared" si="59"/>
        <v>0.64544469016967954</v>
      </c>
      <c r="I134" s="78">
        <f t="shared" si="60"/>
        <v>0.61163637259887871</v>
      </c>
      <c r="J134" s="78">
        <f t="shared" si="61"/>
        <v>0.6458460101358684</v>
      </c>
    </row>
    <row r="135" spans="1:10">
      <c r="A135" s="8" t="s">
        <v>19</v>
      </c>
      <c r="B135" s="15">
        <f t="shared" si="54"/>
        <v>15537638.563688083</v>
      </c>
      <c r="C135" s="15">
        <f t="shared" si="55"/>
        <v>0</v>
      </c>
      <c r="D135" s="15">
        <f t="shared" si="56"/>
        <v>14708820</v>
      </c>
      <c r="E135" s="15">
        <f t="shared" si="57"/>
        <v>0</v>
      </c>
      <c r="F135" s="68">
        <f>D135/PRP_NCL_rep!C129</f>
        <v>0.43392421051255908</v>
      </c>
      <c r="G135" s="78">
        <f t="shared" si="58"/>
        <v>0.62341772949666774</v>
      </c>
      <c r="H135" s="78">
        <f t="shared" si="59"/>
        <v>0.64544469016967954</v>
      </c>
      <c r="I135" s="78">
        <f t="shared" si="60"/>
        <v>0.61163637259887871</v>
      </c>
      <c r="J135" s="78">
        <f t="shared" si="61"/>
        <v>0.6458460101358684</v>
      </c>
    </row>
    <row r="136" spans="1:10">
      <c r="A136" s="8" t="s">
        <v>20</v>
      </c>
      <c r="B136" s="15">
        <f t="shared" si="54"/>
        <v>15614075.43041415</v>
      </c>
      <c r="C136" s="15">
        <f t="shared" si="55"/>
        <v>0</v>
      </c>
      <c r="D136" s="15">
        <f t="shared" si="56"/>
        <v>14833629</v>
      </c>
      <c r="E136" s="15">
        <f t="shared" si="57"/>
        <v>0</v>
      </c>
      <c r="F136" s="68">
        <f>D136/PRP_NCL_rep!C130</f>
        <v>0.39047440338847972</v>
      </c>
      <c r="G136" s="78">
        <f t="shared" si="58"/>
        <v>0.62341772949666774</v>
      </c>
      <c r="H136" s="78">
        <f t="shared" si="59"/>
        <v>0.64544469016967954</v>
      </c>
      <c r="I136" s="78">
        <f t="shared" si="60"/>
        <v>0.61163637259887871</v>
      </c>
      <c r="J136" s="78">
        <f t="shared" si="61"/>
        <v>0.6458460101358684</v>
      </c>
    </row>
    <row r="137" spans="1:10">
      <c r="A137" s="8" t="s">
        <v>21</v>
      </c>
      <c r="B137" s="15">
        <f t="shared" si="54"/>
        <v>30801399.759410124</v>
      </c>
      <c r="C137" s="15">
        <f t="shared" si="55"/>
        <v>0</v>
      </c>
      <c r="D137" s="15">
        <f t="shared" si="56"/>
        <v>29450549</v>
      </c>
      <c r="E137" s="15">
        <f t="shared" si="57"/>
        <v>0</v>
      </c>
      <c r="F137" s="68">
        <f>D137/PRP_NCL_rep!C131</f>
        <v>0.70823879777227594</v>
      </c>
      <c r="G137" s="78">
        <f t="shared" si="58"/>
        <v>0.62341772949666774</v>
      </c>
      <c r="H137" s="78">
        <f t="shared" si="59"/>
        <v>0.64544469016967954</v>
      </c>
      <c r="I137" s="78">
        <f t="shared" si="60"/>
        <v>0.61163637259887871</v>
      </c>
      <c r="J137" s="78">
        <f t="shared" si="61"/>
        <v>0.6458460101358684</v>
      </c>
    </row>
    <row r="138" spans="1:10">
      <c r="A138" s="8" t="s">
        <v>22</v>
      </c>
      <c r="B138" s="15">
        <f t="shared" si="54"/>
        <v>45482857.830102339</v>
      </c>
      <c r="C138" s="15">
        <f t="shared" si="55"/>
        <v>0</v>
      </c>
      <c r="D138" s="15">
        <f t="shared" si="56"/>
        <v>43699206</v>
      </c>
      <c r="E138" s="15">
        <f t="shared" si="57"/>
        <v>0</v>
      </c>
      <c r="F138" s="68">
        <f>D138/PRP_NCL_rep!C132</f>
        <v>0.94638314077350838</v>
      </c>
      <c r="G138" s="78">
        <f t="shared" si="58"/>
        <v>0.62341772949666774</v>
      </c>
      <c r="H138" s="78">
        <f t="shared" si="59"/>
        <v>0.64544469016967954</v>
      </c>
      <c r="I138" s="78">
        <f t="shared" si="60"/>
        <v>0.61163637259887871</v>
      </c>
      <c r="J138" s="78">
        <f t="shared" si="61"/>
        <v>0.6458460101358684</v>
      </c>
    </row>
    <row r="139" spans="1:10">
      <c r="A139" s="8" t="s">
        <v>23</v>
      </c>
      <c r="B139" s="15">
        <f t="shared" si="54"/>
        <v>25391826.730217356</v>
      </c>
      <c r="C139" s="15">
        <f t="shared" si="55"/>
        <v>0</v>
      </c>
      <c r="D139" s="15">
        <f t="shared" si="56"/>
        <v>24493760</v>
      </c>
      <c r="E139" s="15">
        <f t="shared" si="57"/>
        <v>0</v>
      </c>
      <c r="F139" s="68">
        <f>D139/PRP_NCL_rep!C133</f>
        <v>0.48082088990498717</v>
      </c>
      <c r="G139" s="78">
        <f t="shared" si="58"/>
        <v>0.62341772949666774</v>
      </c>
      <c r="H139" s="78">
        <f t="shared" si="59"/>
        <v>0.64544469016967954</v>
      </c>
      <c r="I139" s="78">
        <f t="shared" si="60"/>
        <v>0.61163637259887871</v>
      </c>
      <c r="J139" s="78">
        <f t="shared" si="61"/>
        <v>0.6458460101358684</v>
      </c>
    </row>
    <row r="140" spans="1:10">
      <c r="A140" s="8" t="s">
        <v>24</v>
      </c>
      <c r="B140" s="15">
        <f t="shared" si="54"/>
        <v>21187885.016627923</v>
      </c>
      <c r="C140" s="15">
        <f t="shared" si="55"/>
        <v>0</v>
      </c>
      <c r="D140" s="15">
        <f t="shared" si="56"/>
        <v>20549804</v>
      </c>
      <c r="E140" s="15">
        <f t="shared" si="57"/>
        <v>0</v>
      </c>
      <c r="F140" s="68">
        <f>D140/PRP_NCL_rep!C134</f>
        <v>0.35767425339365444</v>
      </c>
      <c r="G140" s="78">
        <f t="shared" si="58"/>
        <v>0.62341772949666774</v>
      </c>
      <c r="H140" s="78">
        <f t="shared" si="59"/>
        <v>0.64544469016967954</v>
      </c>
      <c r="I140" s="78">
        <f t="shared" si="60"/>
        <v>0.61163637259887871</v>
      </c>
      <c r="J140" s="78">
        <f t="shared" si="61"/>
        <v>0.6458460101358684</v>
      </c>
    </row>
    <row r="141" spans="1:10">
      <c r="A141" s="8" t="s">
        <v>25</v>
      </c>
      <c r="B141" s="15">
        <f t="shared" si="54"/>
        <v>40268516.533114672</v>
      </c>
      <c r="C141" s="15">
        <f t="shared" si="55"/>
        <v>0</v>
      </c>
      <c r="D141" s="15">
        <f t="shared" si="56"/>
        <v>39274691</v>
      </c>
      <c r="E141" s="15">
        <f t="shared" si="57"/>
        <v>0</v>
      </c>
      <c r="F141" s="68">
        <f>D141/PRP_NCL_rep!C135</f>
        <v>0.61606616211459786</v>
      </c>
      <c r="G141" s="78">
        <f t="shared" si="58"/>
        <v>0.62341772949666774</v>
      </c>
      <c r="H141" s="78">
        <f t="shared" si="59"/>
        <v>0.64544469016967954</v>
      </c>
      <c r="I141" s="78">
        <f t="shared" si="60"/>
        <v>0.61163637259887871</v>
      </c>
      <c r="J141" s="78">
        <f t="shared" si="61"/>
        <v>0.6458460101358684</v>
      </c>
    </row>
    <row r="142" spans="1:10">
      <c r="A142" s="8" t="s">
        <v>26</v>
      </c>
      <c r="B142" s="15">
        <f t="shared" si="54"/>
        <v>87246567.32765004</v>
      </c>
      <c r="C142" s="15">
        <f t="shared" si="55"/>
        <v>31640.223089322448</v>
      </c>
      <c r="D142" s="15">
        <f t="shared" si="56"/>
        <v>85499203.710630685</v>
      </c>
      <c r="E142" s="15">
        <f t="shared" si="57"/>
        <v>32162.710630685411</v>
      </c>
      <c r="F142" s="68">
        <f>D142/PRP_NCL_rep!C136</f>
        <v>1.2009208279342125</v>
      </c>
      <c r="G142" s="78">
        <f t="shared" si="58"/>
        <v>0.62341772949666774</v>
      </c>
      <c r="H142" s="78">
        <f t="shared" si="59"/>
        <v>0.64544469016967954</v>
      </c>
      <c r="I142" s="78">
        <f t="shared" si="60"/>
        <v>0.61163637259887871</v>
      </c>
      <c r="J142" s="78">
        <f t="shared" si="61"/>
        <v>0.6458460101358684</v>
      </c>
    </row>
    <row r="143" spans="1:10">
      <c r="A143" s="8" t="s">
        <v>27</v>
      </c>
      <c r="B143" s="15">
        <f t="shared" si="54"/>
        <v>36817908.593720518</v>
      </c>
      <c r="C143" s="15">
        <f t="shared" si="55"/>
        <v>100486.42931458354</v>
      </c>
      <c r="D143" s="15">
        <f t="shared" si="56"/>
        <v>36275489.502820544</v>
      </c>
      <c r="E143" s="15">
        <f t="shared" si="57"/>
        <v>103846.50282054587</v>
      </c>
      <c r="F143" s="68">
        <f>D143/PRP_NCL_rep!C137</f>
        <v>0.46432086386003646</v>
      </c>
      <c r="G143" s="78">
        <f t="shared" si="58"/>
        <v>0.62341772949666774</v>
      </c>
      <c r="H143" s="78">
        <f t="shared" si="59"/>
        <v>0.64544469016967954</v>
      </c>
      <c r="I143" s="78">
        <f t="shared" si="60"/>
        <v>0.61163637259887871</v>
      </c>
      <c r="J143" s="78">
        <f t="shared" si="61"/>
        <v>0.6458460101358684</v>
      </c>
    </row>
    <row r="144" spans="1:10">
      <c r="A144" s="8" t="s">
        <v>28</v>
      </c>
      <c r="B144" s="15">
        <f t="shared" si="54"/>
        <v>41136275.431409582</v>
      </c>
      <c r="C144" s="15">
        <f t="shared" si="55"/>
        <v>402577.27864691615</v>
      </c>
      <c r="D144" s="15">
        <f t="shared" si="56"/>
        <v>40726733.67040056</v>
      </c>
      <c r="E144" s="15">
        <f t="shared" si="57"/>
        <v>413358.67040055845</v>
      </c>
      <c r="F144" s="68">
        <f>D144/PRP_NCL_rep!C138</f>
        <v>0.46750366064741705</v>
      </c>
      <c r="G144" s="78">
        <f t="shared" si="58"/>
        <v>0.62341772949666774</v>
      </c>
      <c r="H144" s="78">
        <f t="shared" si="59"/>
        <v>0.64544469016967954</v>
      </c>
      <c r="I144" s="78">
        <f t="shared" si="60"/>
        <v>0.61163637259887871</v>
      </c>
      <c r="J144" s="78">
        <f t="shared" si="61"/>
        <v>0.6458460101358684</v>
      </c>
    </row>
    <row r="145" spans="1:10">
      <c r="A145" s="8" t="s">
        <v>29</v>
      </c>
      <c r="B145" s="15">
        <f t="shared" si="54"/>
        <v>50530894.422746815</v>
      </c>
      <c r="C145" s="15">
        <f t="shared" si="55"/>
        <v>1261110.9586958289</v>
      </c>
      <c r="D145" s="15">
        <f t="shared" si="56"/>
        <v>50283679.796163097</v>
      </c>
      <c r="E145" s="15">
        <f t="shared" si="57"/>
        <v>1292348.7961630952</v>
      </c>
      <c r="F145" s="68">
        <f>D145/PRP_NCL_rep!C139</f>
        <v>0.51784220980562645</v>
      </c>
      <c r="G145" s="78">
        <f t="shared" si="58"/>
        <v>0.62341772949666774</v>
      </c>
      <c r="H145" s="78">
        <f t="shared" si="59"/>
        <v>0.64544469016967954</v>
      </c>
      <c r="I145" s="78">
        <f t="shared" si="60"/>
        <v>0.61163637259887871</v>
      </c>
      <c r="J145" s="78">
        <f t="shared" si="61"/>
        <v>0.6458460101358684</v>
      </c>
    </row>
    <row r="146" spans="1:10">
      <c r="A146" s="9" t="s">
        <v>30</v>
      </c>
      <c r="B146" s="16">
        <f t="shared" si="54"/>
        <v>98226795.554346889</v>
      </c>
      <c r="C146" s="16">
        <f t="shared" si="55"/>
        <v>46305146.358206816</v>
      </c>
      <c r="D146" s="16">
        <f t="shared" si="56"/>
        <v>99003262.374459758</v>
      </c>
      <c r="E146" s="16">
        <f t="shared" si="57"/>
        <v>47209977.374459758</v>
      </c>
      <c r="F146" s="72">
        <f>D146/PRP_NCL_rep!C140</f>
        <v>0.91984984536019665</v>
      </c>
      <c r="G146" s="78">
        <f t="shared" si="58"/>
        <v>0.62341772949666774</v>
      </c>
      <c r="H146" s="78">
        <f t="shared" si="59"/>
        <v>0.64544469016967954</v>
      </c>
      <c r="I146" s="78">
        <f t="shared" si="60"/>
        <v>0.61163637259887871</v>
      </c>
      <c r="J146" s="78">
        <f t="shared" si="61"/>
        <v>0.6458460101358684</v>
      </c>
    </row>
    <row r="147" spans="1:10">
      <c r="A147" s="4" t="s">
        <v>38</v>
      </c>
      <c r="B147" s="83">
        <f>SUM(B131:B146)</f>
        <v>581738697.34888935</v>
      </c>
      <c r="C147" s="83">
        <f t="shared" ref="C147:E147" si="62">SUM(C131:C146)</f>
        <v>48100961.247953467</v>
      </c>
      <c r="D147" s="83">
        <f t="shared" si="62"/>
        <v>567734271.05447459</v>
      </c>
      <c r="E147" s="83">
        <f t="shared" si="62"/>
        <v>49051694.054474644</v>
      </c>
    </row>
    <row r="149" spans="1:10">
      <c r="A149" s="1" t="s">
        <v>170</v>
      </c>
      <c r="B149" s="64"/>
      <c r="C149" s="64">
        <f>E147/C147</f>
        <v>1.0197653598151664</v>
      </c>
      <c r="F149" s="44">
        <f>AVERAGE(F131:F146)</f>
        <v>0.62341772949666774</v>
      </c>
      <c r="G149" s="1" t="s">
        <v>171</v>
      </c>
    </row>
    <row r="150" spans="1:10">
      <c r="C150" s="64"/>
      <c r="F150" s="44">
        <f>SUMPRODUCT(F131:F146,PRP_NCL_rep!$C$125:$C$140)/SUM(PRP_NCL_rep!$C$125:$C$140)</f>
        <v>0.64544469016967954</v>
      </c>
      <c r="G150" s="1" t="s">
        <v>172</v>
      </c>
    </row>
    <row r="151" spans="1:10">
      <c r="F151" s="44">
        <f>SUMPRODUCT(F143:F146,PRP_NCL_rep!$C$137:$C$140)/SUM(PRP_NCL_rep!$C$137:$C$140)</f>
        <v>0.61163637259887871</v>
      </c>
      <c r="G151" s="1" t="s">
        <v>173</v>
      </c>
    </row>
    <row r="152" spans="1:10">
      <c r="F152" s="44">
        <f>SUMPRODUCT(F139:F146,PRP_NCL_rep!$C$133:$C$140)/SUM(PRP_NCL_rep!$C$133:$C$140)</f>
        <v>0.6458460101358684</v>
      </c>
      <c r="G152" s="1" t="s">
        <v>174</v>
      </c>
    </row>
  </sheetData>
  <conditionalFormatting sqref="B28:B32">
    <cfRule type="colorScale" priority="3">
      <colorScale>
        <cfvo type="min"/>
        <cfvo type="percentile" val="50"/>
        <cfvo type="max"/>
        <color rgb="FF63BE7B"/>
        <color rgb="FFFFEB84"/>
        <color rgb="FFF8696B"/>
      </colorScale>
    </cfRule>
  </conditionalFormatting>
  <conditionalFormatting sqref="D11:D26">
    <cfRule type="colorScale" priority="2">
      <colorScale>
        <cfvo type="min"/>
        <cfvo type="percentile" val="50"/>
        <cfvo type="max"/>
        <color rgb="FF63BE7B"/>
        <color rgb="FFFFEB84"/>
        <color rgb="FFF8696B"/>
      </colorScale>
    </cfRule>
  </conditionalFormatting>
  <conditionalFormatting sqref="S70:S85">
    <cfRule type="expression" dxfId="17" priority="1">
      <formula>TRUE</formula>
    </cfRule>
  </conditionalFormatting>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8E1F4-D114-4A20-8DB8-4A601CBC281C}">
  <sheetPr>
    <tabColor theme="7" tint="0.59999389629810485"/>
  </sheetPr>
  <dimension ref="A2:U13"/>
  <sheetViews>
    <sheetView showGridLines="0" zoomScale="85" zoomScaleNormal="85" workbookViewId="0"/>
  </sheetViews>
  <sheetFormatPr defaultRowHeight="15"/>
  <cols>
    <col min="1" max="1" width="36.28515625" style="1" customWidth="1"/>
    <col min="2" max="2" width="13.85546875" style="1" bestFit="1" customWidth="1"/>
    <col min="3" max="3" width="12.7109375" style="1" bestFit="1" customWidth="1"/>
    <col min="4" max="6" width="11.85546875" style="1" bestFit="1" customWidth="1"/>
    <col min="7" max="21" width="9.42578125" style="1" bestFit="1" customWidth="1"/>
    <col min="22" max="16384" width="9.140625" style="1"/>
  </cols>
  <sheetData>
    <row r="2" spans="1:21">
      <c r="A2" s="17" t="s">
        <v>222</v>
      </c>
    </row>
    <row r="3" spans="1:21">
      <c r="B3" s="1" t="s">
        <v>223</v>
      </c>
    </row>
    <row r="4" spans="1:21">
      <c r="B4" s="1">
        <v>1</v>
      </c>
      <c r="C4" s="1">
        <f>B4+1</f>
        <v>2</v>
      </c>
      <c r="D4" s="1">
        <f t="shared" ref="D4:U4" si="0">C4+1</f>
        <v>3</v>
      </c>
      <c r="E4" s="1">
        <f t="shared" si="0"/>
        <v>4</v>
      </c>
      <c r="F4" s="1">
        <f t="shared" si="0"/>
        <v>5</v>
      </c>
      <c r="G4" s="1">
        <f t="shared" si="0"/>
        <v>6</v>
      </c>
      <c r="H4" s="1">
        <f t="shared" si="0"/>
        <v>7</v>
      </c>
      <c r="I4" s="1">
        <f t="shared" si="0"/>
        <v>8</v>
      </c>
      <c r="J4" s="1">
        <f t="shared" si="0"/>
        <v>9</v>
      </c>
      <c r="K4" s="1">
        <f t="shared" si="0"/>
        <v>10</v>
      </c>
      <c r="L4" s="1">
        <f t="shared" si="0"/>
        <v>11</v>
      </c>
      <c r="M4" s="1">
        <f t="shared" si="0"/>
        <v>12</v>
      </c>
      <c r="N4" s="1">
        <f t="shared" si="0"/>
        <v>13</v>
      </c>
      <c r="O4" s="1">
        <f t="shared" si="0"/>
        <v>14</v>
      </c>
      <c r="P4" s="1">
        <f t="shared" si="0"/>
        <v>15</v>
      </c>
      <c r="Q4" s="1">
        <f t="shared" si="0"/>
        <v>16</v>
      </c>
      <c r="R4" s="1">
        <f t="shared" si="0"/>
        <v>17</v>
      </c>
      <c r="S4" s="1">
        <f t="shared" si="0"/>
        <v>18</v>
      </c>
      <c r="T4" s="1">
        <f t="shared" si="0"/>
        <v>19</v>
      </c>
      <c r="U4" s="1">
        <f t="shared" si="0"/>
        <v>20</v>
      </c>
    </row>
    <row r="5" spans="1:21">
      <c r="A5" s="1" t="s">
        <v>224</v>
      </c>
      <c r="B5" s="3">
        <f>PRP_NCL_rep!S103</f>
        <v>594.19000000000005</v>
      </c>
      <c r="C5" s="3">
        <f>PRP_NCL_rep!S104</f>
        <v>286.28550000000041</v>
      </c>
      <c r="D5" s="3">
        <f>PRP_NCL_rep!S105</f>
        <v>0</v>
      </c>
      <c r="E5" s="3">
        <f>PRP_NCL_rep!S106</f>
        <v>0</v>
      </c>
      <c r="F5" s="3">
        <f>PRP_NCL_rep!S107</f>
        <v>0</v>
      </c>
      <c r="G5" s="3">
        <f>PRP_NCL_rep!S108</f>
        <v>0</v>
      </c>
      <c r="H5" s="3">
        <f>PRP_NCL_rep!S109</f>
        <v>0</v>
      </c>
      <c r="I5" s="3">
        <f>PRP_NCL_rep!S110</f>
        <v>0</v>
      </c>
      <c r="J5" s="3">
        <f>PRP_NCL_rep!S111</f>
        <v>0</v>
      </c>
      <c r="K5" s="3">
        <f>PRP_NCL_rep!S112</f>
        <v>0</v>
      </c>
      <c r="L5" s="3">
        <f>PRP_NCL_rep!S113</f>
        <v>0</v>
      </c>
      <c r="M5" s="3">
        <f>PRP_NCL_rep!S114</f>
        <v>0</v>
      </c>
      <c r="N5" s="3">
        <f>PRP_NCL_rep!S115</f>
        <v>0</v>
      </c>
      <c r="O5" s="3">
        <f>PRP_NCL_rep!S116</f>
        <v>0</v>
      </c>
      <c r="P5" s="3">
        <f>PRP_NCL_rep!S117</f>
        <v>0</v>
      </c>
      <c r="Q5" s="133">
        <v>0</v>
      </c>
      <c r="R5" s="133">
        <v>0</v>
      </c>
      <c r="S5" s="133">
        <v>0</v>
      </c>
      <c r="T5" s="133">
        <v>0</v>
      </c>
      <c r="U5" s="133">
        <v>0</v>
      </c>
    </row>
    <row r="6" spans="1:21">
      <c r="A6" s="1" t="s">
        <v>225</v>
      </c>
      <c r="B6" s="130">
        <f>B5*Control!$B$15</f>
        <v>23767.600000000002</v>
      </c>
      <c r="C6" s="130">
        <f>C5*Control!$B$15</f>
        <v>11451.420000000016</v>
      </c>
      <c r="D6" s="130">
        <f>D5*Control!$B$15</f>
        <v>0</v>
      </c>
      <c r="E6" s="130">
        <f>E5*Control!$B$15</f>
        <v>0</v>
      </c>
      <c r="F6" s="130">
        <f>F5*Control!$B$15</f>
        <v>0</v>
      </c>
      <c r="G6" s="130">
        <f>G5*Control!$B$15</f>
        <v>0</v>
      </c>
      <c r="H6" s="130">
        <f>H5*Control!$B$15</f>
        <v>0</v>
      </c>
      <c r="I6" s="130">
        <f>I5*Control!$B$15</f>
        <v>0</v>
      </c>
      <c r="J6" s="130">
        <f>J5*Control!$B$15</f>
        <v>0</v>
      </c>
      <c r="K6" s="130">
        <f>K5*Control!$B$15</f>
        <v>0</v>
      </c>
      <c r="L6" s="130">
        <f>L5*Control!$B$15</f>
        <v>0</v>
      </c>
      <c r="M6" s="130">
        <f>M5*Control!$B$15</f>
        <v>0</v>
      </c>
      <c r="N6" s="130">
        <f>N5*Control!$B$15</f>
        <v>0</v>
      </c>
      <c r="O6" s="130">
        <f>O5*Control!$B$15</f>
        <v>0</v>
      </c>
      <c r="P6" s="130">
        <f>P5*Control!$B$15</f>
        <v>0</v>
      </c>
      <c r="Q6" s="130">
        <f>Q5*Control!$B$15</f>
        <v>0</v>
      </c>
      <c r="R6" s="130">
        <f>R5*Control!$B$15</f>
        <v>0</v>
      </c>
      <c r="S6" s="130">
        <f>S5*Control!$B$15</f>
        <v>0</v>
      </c>
      <c r="T6" s="130">
        <f>T5*Control!$B$15</f>
        <v>0</v>
      </c>
      <c r="U6" s="130">
        <f>U5*Control!$B$15</f>
        <v>0</v>
      </c>
    </row>
    <row r="7" spans="1:21">
      <c r="A7" s="1" t="s">
        <v>226</v>
      </c>
      <c r="B7" s="130">
        <f>B6*(1+Control!$B$6)^((PRP_CHE!B$4-0.5)/4)</f>
        <v>23826.505490705578</v>
      </c>
      <c r="C7" s="130">
        <f>C6*(1+Control!$B$6)^((PRP_CHE!C$4-0.5)/4)</f>
        <v>11536.774604627482</v>
      </c>
      <c r="D7" s="130">
        <f>D6*(1+Control!$B$6)^((PRP_CHE!D$4-0.5)/4)</f>
        <v>0</v>
      </c>
      <c r="E7" s="130">
        <f>E6*(1+Control!$B$6)^((PRP_CHE!E$4-0.5)/4)</f>
        <v>0</v>
      </c>
      <c r="F7" s="130">
        <f>F6*(1+Control!$B$6)^((PRP_CHE!F$4-0.5)/4)</f>
        <v>0</v>
      </c>
      <c r="G7" s="130">
        <f>G6*(1+Control!$B$6)^((PRP_CHE!G$4-0.5)/4)</f>
        <v>0</v>
      </c>
      <c r="H7" s="130">
        <f>H6*(1+Control!$B$6)^((PRP_CHE!H$4-0.5)/4)</f>
        <v>0</v>
      </c>
      <c r="I7" s="130">
        <f>I6*(1+Control!$B$6)^((PRP_CHE!I$4-0.5)/4)</f>
        <v>0</v>
      </c>
      <c r="J7" s="130">
        <f>J6*(1+Control!$B$6)^((PRP_CHE!J$4-0.5)/4)</f>
        <v>0</v>
      </c>
      <c r="K7" s="130">
        <f>K6*(1+Control!$B$6)^((PRP_CHE!K$4-0.5)/4)</f>
        <v>0</v>
      </c>
      <c r="L7" s="130">
        <f>L6*(1+Control!$B$6)^((PRP_CHE!L$4-0.5)/4)</f>
        <v>0</v>
      </c>
      <c r="M7" s="130">
        <f>M6*(1+Control!$B$6)^((PRP_CHE!M$4-0.5)/4)</f>
        <v>0</v>
      </c>
      <c r="N7" s="130">
        <f>N6*(1+Control!$B$6)^((PRP_CHE!N$4-0.5)/4)</f>
        <v>0</v>
      </c>
      <c r="O7" s="130">
        <f>O6*(1+Control!$B$6)^((PRP_CHE!O$4-0.5)/4)</f>
        <v>0</v>
      </c>
      <c r="P7" s="130">
        <f>P6*(1+Control!$B$6)^((PRP_CHE!P$4-0.5)/4)</f>
        <v>0</v>
      </c>
      <c r="Q7" s="130">
        <f>Q6*(1+Control!$B$6)^((PRP_CHE!Q$4-0.5)/4)</f>
        <v>0</v>
      </c>
      <c r="R7" s="130">
        <f>R6*(1+Control!$B$6)^((PRP_CHE!R$4-0.5)/4)</f>
        <v>0</v>
      </c>
      <c r="S7" s="130">
        <f>S6*(1+Control!$B$6)^((PRP_CHE!S$4-0.5)/4)</f>
        <v>0</v>
      </c>
      <c r="T7" s="130">
        <f>T6*(1+Control!$B$6)^((PRP_CHE!T$4-0.5)/4)</f>
        <v>0</v>
      </c>
      <c r="U7" s="130">
        <f>U6*(1+Control!$B$6)^((PRP_CHE!U$4-0.5)/4)</f>
        <v>0</v>
      </c>
    </row>
    <row r="9" spans="1:21">
      <c r="A9" s="1" t="s">
        <v>227</v>
      </c>
      <c r="B9" s="130">
        <f>PRP_Consolidated!B107</f>
        <v>47038822.712696992</v>
      </c>
      <c r="C9" s="130">
        <f>PRP_Consolidated!B108</f>
        <v>3318994.8278996646</v>
      </c>
      <c r="D9" s="130">
        <f>PRP_Consolidated!B109</f>
        <v>-970829.2619020245</v>
      </c>
      <c r="E9" s="130">
        <f>PRP_Consolidated!B110</f>
        <v>-183404.54483073938</v>
      </c>
      <c r="F9" s="130">
        <f>PRP_Consolidated!B111</f>
        <v>-118731.14450820953</v>
      </c>
      <c r="G9" s="130">
        <f>PRP_Consolidated!B112</f>
        <v>0</v>
      </c>
      <c r="H9" s="130">
        <f>PRP_Consolidated!B113</f>
        <v>0</v>
      </c>
      <c r="I9" s="130">
        <f>PRP_Consolidated!B114</f>
        <v>0</v>
      </c>
      <c r="J9" s="130">
        <f>PRP_Consolidated!B115</f>
        <v>0</v>
      </c>
      <c r="K9" s="130">
        <f>PRP_Consolidated!B116</f>
        <v>0</v>
      </c>
      <c r="L9" s="130">
        <f>PRP_Consolidated!B117</f>
        <v>0</v>
      </c>
      <c r="M9" s="130">
        <f>PRP_Consolidated!B118</f>
        <v>0</v>
      </c>
      <c r="N9" s="130">
        <f>PRP_Consolidated!B119</f>
        <v>0</v>
      </c>
      <c r="O9" s="130">
        <f>PRP_Consolidated!B120</f>
        <v>0</v>
      </c>
      <c r="P9" s="130">
        <f>PRP_Consolidated!B121</f>
        <v>0</v>
      </c>
      <c r="Q9" s="134">
        <v>0</v>
      </c>
      <c r="R9" s="134">
        <v>0</v>
      </c>
      <c r="S9" s="134">
        <v>0</v>
      </c>
      <c r="T9" s="134">
        <v>0</v>
      </c>
      <c r="U9" s="134">
        <v>0</v>
      </c>
    </row>
    <row r="10" spans="1:21">
      <c r="A10" s="1" t="s">
        <v>228</v>
      </c>
      <c r="B10" s="130">
        <f>ABS(B9)*Control!$B$16</f>
        <v>940776.45425393991</v>
      </c>
      <c r="C10" s="130">
        <f>ABS(C9)*Control!$B$16</f>
        <v>66379.896557993299</v>
      </c>
      <c r="D10" s="130">
        <f>ABS(D9)*Control!$B$16</f>
        <v>19416.58523804049</v>
      </c>
      <c r="E10" s="130">
        <f>ABS(E9)*Control!$B$16</f>
        <v>3668.0908966147877</v>
      </c>
      <c r="F10" s="130">
        <f>ABS(F9)*Control!$B$16</f>
        <v>2374.6228901641907</v>
      </c>
      <c r="G10" s="130">
        <f>ABS(G9)*Control!$B$16</f>
        <v>0</v>
      </c>
      <c r="H10" s="130">
        <f>ABS(H9)*Control!$B$16</f>
        <v>0</v>
      </c>
      <c r="I10" s="130">
        <f>ABS(I9)*Control!$B$16</f>
        <v>0</v>
      </c>
      <c r="J10" s="130">
        <f>ABS(J9)*Control!$B$16</f>
        <v>0</v>
      </c>
      <c r="K10" s="130">
        <f>ABS(K9)*Control!$B$16</f>
        <v>0</v>
      </c>
      <c r="L10" s="130">
        <f>ABS(L9)*Control!$B$16</f>
        <v>0</v>
      </c>
      <c r="M10" s="130">
        <f>ABS(M9)*Control!$B$16</f>
        <v>0</v>
      </c>
      <c r="N10" s="130">
        <f>ABS(N9)*Control!$B$16</f>
        <v>0</v>
      </c>
      <c r="O10" s="130">
        <f>ABS(O9)*Control!$B$16</f>
        <v>0</v>
      </c>
      <c r="P10" s="130">
        <f>ABS(P9)*Control!$B$16</f>
        <v>0</v>
      </c>
      <c r="Q10" s="130">
        <f>ABS(Q9)*Control!$B$16</f>
        <v>0</v>
      </c>
      <c r="R10" s="130">
        <f>ABS(R9)*Control!$B$16</f>
        <v>0</v>
      </c>
      <c r="S10" s="130">
        <f>ABS(S9)*Control!$B$16</f>
        <v>0</v>
      </c>
      <c r="T10" s="130">
        <f>ABS(T9)*Control!$B$16</f>
        <v>0</v>
      </c>
      <c r="U10" s="130">
        <f>ABS(U9)*Control!$B$16</f>
        <v>0</v>
      </c>
    </row>
    <row r="12" spans="1:21">
      <c r="A12" s="1" t="s">
        <v>229</v>
      </c>
      <c r="B12" s="130">
        <f>B7+B10</f>
        <v>964602.95974464552</v>
      </c>
      <c r="C12" s="130">
        <f t="shared" ref="C12:U12" si="1">C7+C10</f>
        <v>77916.671162620783</v>
      </c>
      <c r="D12" s="130">
        <f t="shared" si="1"/>
        <v>19416.58523804049</v>
      </c>
      <c r="E12" s="130">
        <f t="shared" si="1"/>
        <v>3668.0908966147877</v>
      </c>
      <c r="F12" s="130">
        <f t="shared" si="1"/>
        <v>2374.6228901641907</v>
      </c>
      <c r="G12" s="130">
        <f t="shared" si="1"/>
        <v>0</v>
      </c>
      <c r="H12" s="130">
        <f t="shared" si="1"/>
        <v>0</v>
      </c>
      <c r="I12" s="130">
        <f t="shared" si="1"/>
        <v>0</v>
      </c>
      <c r="J12" s="130">
        <f t="shared" si="1"/>
        <v>0</v>
      </c>
      <c r="K12" s="130">
        <f t="shared" si="1"/>
        <v>0</v>
      </c>
      <c r="L12" s="130">
        <f t="shared" si="1"/>
        <v>0</v>
      </c>
      <c r="M12" s="130">
        <f t="shared" si="1"/>
        <v>0</v>
      </c>
      <c r="N12" s="130">
        <f t="shared" si="1"/>
        <v>0</v>
      </c>
      <c r="O12" s="130">
        <f t="shared" si="1"/>
        <v>0</v>
      </c>
      <c r="P12" s="130">
        <f t="shared" si="1"/>
        <v>0</v>
      </c>
      <c r="Q12" s="130">
        <f t="shared" si="1"/>
        <v>0</v>
      </c>
      <c r="R12" s="130">
        <f t="shared" si="1"/>
        <v>0</v>
      </c>
      <c r="S12" s="130">
        <f t="shared" si="1"/>
        <v>0</v>
      </c>
      <c r="T12" s="130">
        <f t="shared" si="1"/>
        <v>0</v>
      </c>
      <c r="U12" s="130">
        <f t="shared" si="1"/>
        <v>0</v>
      </c>
    </row>
    <row r="13" spans="1:21">
      <c r="A13" s="1" t="s">
        <v>230</v>
      </c>
      <c r="B13" s="130">
        <f>B12/(1+Control!$B$9)^((PRP_CHE!B4-0.5)/4)</f>
        <v>964578.84738321358</v>
      </c>
      <c r="C13" s="130">
        <f>C12/(1+Control!$B$9)^((PRP_CHE!C4-0.5)/4)</f>
        <v>77910.828215672067</v>
      </c>
      <c r="D13" s="130">
        <f>D12/(1+Control!$B$9)^((PRP_CHE!D4-0.5)/4)</f>
        <v>19414.158559216114</v>
      </c>
      <c r="E13" s="130">
        <f>E12/(1+Control!$B$9)^((PRP_CHE!E4-0.5)/4)</f>
        <v>3667.4491010440488</v>
      </c>
      <c r="F13" s="130">
        <f>F12/(1+Control!$B$9)^((PRP_CHE!F4-0.5)/4)</f>
        <v>2374.0887135269122</v>
      </c>
      <c r="G13" s="130">
        <f>G12/(1+Control!$B$9)^((PRP_CHE!G4-0.5)/4)</f>
        <v>0</v>
      </c>
      <c r="H13" s="130">
        <f>H12/(1+Control!$B$9)^((PRP_CHE!H4-0.5)/4)</f>
        <v>0</v>
      </c>
      <c r="I13" s="130">
        <f>I12/(1+Control!$B$9)^((PRP_CHE!I4-0.5)/4)</f>
        <v>0</v>
      </c>
      <c r="J13" s="130">
        <f>J12/(1+Control!$B$9)^((PRP_CHE!J4-0.5)/4)</f>
        <v>0</v>
      </c>
      <c r="K13" s="130">
        <f>K12/(1+Control!$B$9)^((PRP_CHE!K4-0.5)/4)</f>
        <v>0</v>
      </c>
      <c r="L13" s="130">
        <f>L12/(1+Control!$B$9)^((PRP_CHE!L4-0.5)/4)</f>
        <v>0</v>
      </c>
      <c r="M13" s="130">
        <f>M12/(1+Control!$B$9)^((PRP_CHE!M4-0.5)/4)</f>
        <v>0</v>
      </c>
      <c r="N13" s="130">
        <f>N12/(1+Control!$B$9)^((PRP_CHE!N4-0.5)/4)</f>
        <v>0</v>
      </c>
      <c r="O13" s="130">
        <f>O12/(1+Control!$B$9)^((PRP_CHE!O4-0.5)/4)</f>
        <v>0</v>
      </c>
      <c r="P13" s="130">
        <f>P12/(1+Control!$B$9)^((PRP_CHE!P4-0.5)/4)</f>
        <v>0</v>
      </c>
      <c r="Q13" s="130">
        <f>Q12/(1+Control!$B$9)^((PRP_CHE!Q4-0.5)/4)</f>
        <v>0</v>
      </c>
      <c r="R13" s="130">
        <f>R12/(1+Control!$B$9)^((PRP_CHE!R4-0.5)/4)</f>
        <v>0</v>
      </c>
      <c r="S13" s="130">
        <f>S12/(1+Control!$B$9)^((PRP_CHE!S4-0.5)/4)</f>
        <v>0</v>
      </c>
      <c r="T13" s="130">
        <f>T12/(1+Control!$B$9)^((PRP_CHE!T4-0.5)/4)</f>
        <v>0</v>
      </c>
      <c r="U13" s="130">
        <f>U12/(1+Control!$B$9)^((PRP_CHE!U4-0.5)/4)</f>
        <v>0</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68B14-DA32-4DD8-B418-1845314C5DE0}">
  <sheetPr>
    <tabColor theme="7" tint="0.59999389629810485"/>
  </sheetPr>
  <dimension ref="A2:Z88"/>
  <sheetViews>
    <sheetView showGridLines="0" zoomScale="85" zoomScaleNormal="85" workbookViewId="0"/>
  </sheetViews>
  <sheetFormatPr defaultRowHeight="15"/>
  <cols>
    <col min="1" max="1" width="26.85546875" style="1" bestFit="1" customWidth="1"/>
    <col min="2" max="2" width="16.42578125" style="1" customWidth="1"/>
    <col min="3" max="3" width="9.28515625" style="1" bestFit="1" customWidth="1"/>
    <col min="4" max="14" width="9.140625" style="1"/>
    <col min="15" max="15" width="9.28515625" style="1" bestFit="1" customWidth="1"/>
    <col min="16" max="16" width="12.85546875" style="1" customWidth="1"/>
    <col min="17" max="17" width="9.140625" style="1"/>
    <col min="18" max="18" width="9.28515625" style="1" bestFit="1" customWidth="1"/>
    <col min="19" max="19" width="12.42578125" style="1" bestFit="1" customWidth="1"/>
    <col min="20" max="21" width="9.28515625" style="1" bestFit="1" customWidth="1"/>
    <col min="22" max="22" width="14" style="1" bestFit="1" customWidth="1"/>
    <col min="23" max="23" width="12.42578125" style="1" bestFit="1" customWidth="1"/>
    <col min="24" max="26" width="9.28515625" style="1" bestFit="1" customWidth="1"/>
    <col min="27" max="16384" width="9.140625" style="1"/>
  </cols>
  <sheetData>
    <row r="2" spans="1:26">
      <c r="A2" s="1" t="s">
        <v>231</v>
      </c>
      <c r="B2" s="135">
        <f>_xlfn.FORECAST.LINEAR(Y8,C8:C9,B8:B9)/100</f>
        <v>3.4902408162683395E-4</v>
      </c>
    </row>
    <row r="3" spans="1:26">
      <c r="A3" s="1" t="s">
        <v>232</v>
      </c>
      <c r="B3" s="135">
        <f>$W$5</f>
        <v>1.8884773938255327E-4</v>
      </c>
      <c r="V3" s="130">
        <f>SUM(V8:V42)</f>
        <v>50151624.587089464</v>
      </c>
      <c r="W3" s="130">
        <f>SUM(W8:W42)</f>
        <v>50151624.62940719</v>
      </c>
      <c r="X3" s="130">
        <f>V3-W3</f>
        <v>-4.2317725718021393E-2</v>
      </c>
    </row>
    <row r="4" spans="1:26">
      <c r="A4" s="1" t="s">
        <v>53</v>
      </c>
      <c r="B4" s="46">
        <f>Control!B9</f>
        <v>2.0000000000000001E-4</v>
      </c>
    </row>
    <row r="5" spans="1:26">
      <c r="W5" s="46">
        <v>1.8884773938255327E-4</v>
      </c>
    </row>
    <row r="7" spans="1:26">
      <c r="P7" s="1" t="s">
        <v>231</v>
      </c>
      <c r="R7" s="1" t="s">
        <v>233</v>
      </c>
      <c r="S7" s="1" t="s">
        <v>234</v>
      </c>
      <c r="T7" s="1" t="s">
        <v>235</v>
      </c>
      <c r="U7" s="1" t="s">
        <v>236</v>
      </c>
      <c r="V7" s="1" t="s">
        <v>237</v>
      </c>
      <c r="W7" s="1" t="s">
        <v>238</v>
      </c>
      <c r="Y7" s="1" t="s">
        <v>239</v>
      </c>
    </row>
    <row r="8" spans="1:26">
      <c r="A8" s="1" t="s">
        <v>240</v>
      </c>
      <c r="B8" s="1">
        <f>MID(A8,SEARCH("– ",A8)+1,SEARCH("yr",A8)-SEARCH("– ",A8)-1)*1</f>
        <v>0</v>
      </c>
      <c r="C8" s="1">
        <v>0.04</v>
      </c>
      <c r="O8" s="1">
        <v>0</v>
      </c>
      <c r="P8" s="1">
        <f>C8</f>
        <v>0.04</v>
      </c>
      <c r="R8" s="1">
        <f>1/8</f>
        <v>0.125</v>
      </c>
      <c r="S8" s="130">
        <f>PRP_Consolidated!D107</f>
        <v>48003425.672441639</v>
      </c>
      <c r="T8" s="46">
        <f>INDEX($P$8:$P$88,MATCH(R8,$O$8:$O$88,0))/100</f>
        <v>3.5000000000000005E-4</v>
      </c>
      <c r="U8" s="21">
        <f>(1+T8)^-R8</f>
        <v>0.99995625861114634</v>
      </c>
      <c r="V8" s="130">
        <f>S8*U8</f>
        <v>48001325.935932994</v>
      </c>
      <c r="W8" s="130">
        <f>S8/(1+$W$5)^R8</f>
        <v>48002292.625495732</v>
      </c>
      <c r="Y8" s="1">
        <f>PRP_Consolidated!$B$125</f>
        <v>0.12743979593291524</v>
      </c>
      <c r="Z8" s="1">
        <v>0</v>
      </c>
    </row>
    <row r="9" spans="1:26">
      <c r="A9" s="1" t="s">
        <v>241</v>
      </c>
      <c r="B9" s="1">
        <f t="shared" ref="B9:B48" si="0">MID(A9,SEARCH("– ",A9)+1,SEARCH("yr",A9)-SEARCH("– ",A9)-1)*1</f>
        <v>0.25</v>
      </c>
      <c r="C9" s="1">
        <v>0.03</v>
      </c>
      <c r="O9" s="1">
        <f>O8+1/8</f>
        <v>0.125</v>
      </c>
      <c r="P9" s="1">
        <f>IFERROR(INDEX($C$8:$C$48,MATCH(O9,$B$8:$B$48,0)),AVERAGE(P8,P10))</f>
        <v>3.5000000000000003E-2</v>
      </c>
      <c r="R9" s="1">
        <f>R8+0.25</f>
        <v>0.375</v>
      </c>
      <c r="S9" s="130">
        <f>PRP_Consolidated!D108</f>
        <v>3396911.4990622853</v>
      </c>
      <c r="T9" s="46">
        <f t="shared" ref="T9:T42" si="1">INDEX($P$8:$P$88,MATCH(R9,$O$8:$O$88,0))/100</f>
        <v>8.0000000000000004E-4</v>
      </c>
      <c r="U9" s="21">
        <f t="shared" ref="U9:U42" si="2">(1+T9)^-R9</f>
        <v>0.99970016489557056</v>
      </c>
      <c r="V9" s="130">
        <f t="shared" ref="V9:V42" si="3">S9*U9</f>
        <v>3395892.9857482263</v>
      </c>
      <c r="W9" s="130">
        <f t="shared" ref="W9:W42" si="4">S9/(1+$W$5)^R9</f>
        <v>3396670.9681439237</v>
      </c>
      <c r="Y9" s="1">
        <f>PRP_Consolidated!$B$125</f>
        <v>0.12743979593291524</v>
      </c>
      <c r="Z9" s="1">
        <f>MAX(C8:C48)</f>
        <v>1.71</v>
      </c>
    </row>
    <row r="10" spans="1:26">
      <c r="A10" s="1" t="s">
        <v>242</v>
      </c>
      <c r="B10" s="1">
        <f t="shared" si="0"/>
        <v>0.5</v>
      </c>
      <c r="C10" s="1">
        <v>0.13</v>
      </c>
      <c r="O10" s="1">
        <f t="shared" ref="O10:O73" si="5">O9+1/8</f>
        <v>0.25</v>
      </c>
      <c r="P10" s="1">
        <f t="shared" ref="P10:P73" si="6">IFERROR(INDEX($C$8:$C$48,MATCH(O10,$B$8:$B$48,0)),AVERAGE(P9,P11))</f>
        <v>0.03</v>
      </c>
      <c r="R10" s="1">
        <f t="shared" ref="R10:R42" si="7">R9+0.25</f>
        <v>0.625</v>
      </c>
      <c r="S10" s="130">
        <f>PRP_Consolidated!D109</f>
        <v>-951412.67666398396</v>
      </c>
      <c r="T10" s="46">
        <f t="shared" si="1"/>
        <v>1.7499999999999998E-3</v>
      </c>
      <c r="U10" s="21">
        <f t="shared" si="2"/>
        <v>0.99890780279818892</v>
      </c>
      <c r="V10" s="130">
        <f t="shared" si="3"/>
        <v>-950373.54640076391</v>
      </c>
      <c r="W10" s="130">
        <f t="shared" si="4"/>
        <v>-951300.39880830387</v>
      </c>
    </row>
    <row r="11" spans="1:26">
      <c r="A11" s="1" t="s">
        <v>243</v>
      </c>
      <c r="B11" s="1">
        <f t="shared" si="0"/>
        <v>0.75</v>
      </c>
      <c r="C11" s="1">
        <v>0.22</v>
      </c>
      <c r="O11" s="1">
        <f t="shared" si="5"/>
        <v>0.375</v>
      </c>
      <c r="P11" s="1">
        <f t="shared" si="6"/>
        <v>0.08</v>
      </c>
      <c r="R11" s="1">
        <f t="shared" si="7"/>
        <v>0.875</v>
      </c>
      <c r="S11" s="130">
        <f>PRP_Consolidated!D110</f>
        <v>-179736.45393412458</v>
      </c>
      <c r="T11" s="46">
        <f t="shared" si="1"/>
        <v>2.65E-3</v>
      </c>
      <c r="U11" s="21">
        <f t="shared" si="2"/>
        <v>0.99768699605235456</v>
      </c>
      <c r="V11" s="130">
        <f t="shared" si="3"/>
        <v>-179320.72280663915</v>
      </c>
      <c r="W11" s="130">
        <f t="shared" si="4"/>
        <v>-179706.75922126323</v>
      </c>
      <c r="Y11" s="1" t="s">
        <v>244</v>
      </c>
    </row>
    <row r="12" spans="1:26">
      <c r="A12" s="1" t="s">
        <v>245</v>
      </c>
      <c r="B12" s="1">
        <f t="shared" si="0"/>
        <v>1</v>
      </c>
      <c r="C12" s="1">
        <v>0.31</v>
      </c>
      <c r="O12" s="1">
        <f t="shared" si="5"/>
        <v>0.5</v>
      </c>
      <c r="P12" s="1">
        <f t="shared" si="6"/>
        <v>0.13</v>
      </c>
      <c r="R12" s="1">
        <f t="shared" si="7"/>
        <v>1.125</v>
      </c>
      <c r="S12" s="130">
        <f>PRP_Consolidated!D111</f>
        <v>-116356.52161804534</v>
      </c>
      <c r="T12" s="46">
        <f t="shared" si="1"/>
        <v>3.4999999999999996E-3</v>
      </c>
      <c r="U12" s="21">
        <f t="shared" si="2"/>
        <v>0.99607708938572104</v>
      </c>
      <c r="V12" s="130">
        <f t="shared" si="3"/>
        <v>-115900.06538434933</v>
      </c>
      <c r="W12" s="130">
        <f t="shared" si="4"/>
        <v>-116331.80620290204</v>
      </c>
      <c r="Y12" s="1">
        <v>0</v>
      </c>
      <c r="Z12" s="86">
        <f>$B$3*100</f>
        <v>1.8884773938255328E-2</v>
      </c>
    </row>
    <row r="13" spans="1:26">
      <c r="A13" s="1" t="s">
        <v>246</v>
      </c>
      <c r="B13" s="1">
        <f t="shared" si="0"/>
        <v>1.25</v>
      </c>
      <c r="C13" s="1">
        <v>0.39</v>
      </c>
      <c r="O13" s="1">
        <f t="shared" si="5"/>
        <v>0.625</v>
      </c>
      <c r="P13" s="1">
        <f t="shared" si="6"/>
        <v>0.17499999999999999</v>
      </c>
      <c r="R13" s="1">
        <f t="shared" si="7"/>
        <v>1.375</v>
      </c>
      <c r="S13" s="130">
        <f>PRP_Consolidated!D112</f>
        <v>0</v>
      </c>
      <c r="T13" s="46">
        <f t="shared" si="1"/>
        <v>4.3E-3</v>
      </c>
      <c r="U13" s="21">
        <f t="shared" si="2"/>
        <v>0.99411754533931784</v>
      </c>
      <c r="V13" s="130">
        <f t="shared" si="3"/>
        <v>0</v>
      </c>
      <c r="W13" s="130">
        <f t="shared" si="4"/>
        <v>0</v>
      </c>
      <c r="Y13" s="1">
        <v>10</v>
      </c>
      <c r="Z13" s="86">
        <f>$B$3*100</f>
        <v>1.8884773938255328E-2</v>
      </c>
    </row>
    <row r="14" spans="1:26">
      <c r="A14" s="1" t="s">
        <v>247</v>
      </c>
      <c r="B14" s="1">
        <f t="shared" si="0"/>
        <v>1.5</v>
      </c>
      <c r="C14" s="1">
        <v>0.47</v>
      </c>
      <c r="O14" s="1">
        <f t="shared" si="5"/>
        <v>0.75</v>
      </c>
      <c r="P14" s="1">
        <f t="shared" si="6"/>
        <v>0.22</v>
      </c>
      <c r="R14" s="1">
        <f t="shared" si="7"/>
        <v>1.625</v>
      </c>
      <c r="S14" s="130">
        <f>PRP_Consolidated!D113</f>
        <v>0</v>
      </c>
      <c r="T14" s="46">
        <f t="shared" si="1"/>
        <v>5.1500000000000001E-3</v>
      </c>
      <c r="U14" s="21">
        <f t="shared" si="2"/>
        <v>0.99168746758863457</v>
      </c>
      <c r="V14" s="130">
        <f t="shared" si="3"/>
        <v>0</v>
      </c>
      <c r="W14" s="130">
        <f t="shared" si="4"/>
        <v>0</v>
      </c>
    </row>
    <row r="15" spans="1:26">
      <c r="A15" s="1" t="s">
        <v>248</v>
      </c>
      <c r="B15" s="1">
        <f t="shared" si="0"/>
        <v>1.75</v>
      </c>
      <c r="C15" s="1">
        <v>0.56000000000000005</v>
      </c>
      <c r="O15" s="1">
        <f t="shared" si="5"/>
        <v>0.875</v>
      </c>
      <c r="P15" s="1">
        <f t="shared" si="6"/>
        <v>0.26500000000000001</v>
      </c>
      <c r="R15" s="1">
        <f t="shared" si="7"/>
        <v>1.875</v>
      </c>
      <c r="S15" s="130">
        <f>PRP_Consolidated!D114</f>
        <v>0</v>
      </c>
      <c r="T15" s="46">
        <f t="shared" si="1"/>
        <v>6.0499999999999998E-3</v>
      </c>
      <c r="U15" s="21">
        <f t="shared" si="2"/>
        <v>0.98875413987110172</v>
      </c>
      <c r="V15" s="130">
        <f t="shared" si="3"/>
        <v>0</v>
      </c>
      <c r="W15" s="130">
        <f t="shared" si="4"/>
        <v>0</v>
      </c>
      <c r="Y15" s="1" t="s">
        <v>249</v>
      </c>
    </row>
    <row r="16" spans="1:26">
      <c r="A16" s="1" t="s">
        <v>250</v>
      </c>
      <c r="B16" s="1">
        <f t="shared" si="0"/>
        <v>2</v>
      </c>
      <c r="C16" s="1">
        <v>0.65</v>
      </c>
      <c r="O16" s="1">
        <f t="shared" si="5"/>
        <v>1</v>
      </c>
      <c r="P16" s="1">
        <f t="shared" si="6"/>
        <v>0.31</v>
      </c>
      <c r="R16" s="1">
        <f t="shared" si="7"/>
        <v>2.125</v>
      </c>
      <c r="S16" s="130">
        <f>PRP_Consolidated!D115</f>
        <v>0</v>
      </c>
      <c r="T16" s="46">
        <f t="shared" si="1"/>
        <v>6.8999999999999999E-3</v>
      </c>
      <c r="U16" s="21">
        <f t="shared" si="2"/>
        <v>0.98549409344125738</v>
      </c>
      <c r="V16" s="130">
        <f t="shared" si="3"/>
        <v>0</v>
      </c>
      <c r="W16" s="130">
        <f t="shared" si="4"/>
        <v>0</v>
      </c>
      <c r="Y16" s="1">
        <v>0</v>
      </c>
      <c r="Z16" s="86">
        <f>$B$4*100</f>
        <v>0.02</v>
      </c>
    </row>
    <row r="17" spans="1:26">
      <c r="A17" s="1" t="s">
        <v>251</v>
      </c>
      <c r="B17" s="1">
        <f t="shared" si="0"/>
        <v>2.25</v>
      </c>
      <c r="C17" s="1">
        <v>0.73</v>
      </c>
      <c r="O17" s="1">
        <f t="shared" si="5"/>
        <v>1.125</v>
      </c>
      <c r="P17" s="1">
        <f t="shared" si="6"/>
        <v>0.35</v>
      </c>
      <c r="R17" s="1">
        <f t="shared" si="7"/>
        <v>2.375</v>
      </c>
      <c r="S17" s="130">
        <f>PRP_Consolidated!D116</f>
        <v>0</v>
      </c>
      <c r="T17" s="46">
        <f t="shared" si="1"/>
        <v>7.7499999999999991E-3</v>
      </c>
      <c r="U17" s="21">
        <f t="shared" si="2"/>
        <v>0.98183177666486865</v>
      </c>
      <c r="V17" s="130">
        <f t="shared" si="3"/>
        <v>0</v>
      </c>
      <c r="W17" s="130">
        <f t="shared" si="4"/>
        <v>0</v>
      </c>
      <c r="Y17" s="1">
        <v>10</v>
      </c>
      <c r="Z17" s="86">
        <f>$B$4*100</f>
        <v>0.02</v>
      </c>
    </row>
    <row r="18" spans="1:26">
      <c r="A18" s="1" t="s">
        <v>252</v>
      </c>
      <c r="B18" s="1">
        <f t="shared" si="0"/>
        <v>2.5</v>
      </c>
      <c r="C18" s="1">
        <v>0.82</v>
      </c>
      <c r="O18" s="1">
        <f t="shared" si="5"/>
        <v>1.25</v>
      </c>
      <c r="P18" s="1">
        <f t="shared" si="6"/>
        <v>0.39</v>
      </c>
      <c r="R18" s="1">
        <f t="shared" si="7"/>
        <v>2.625</v>
      </c>
      <c r="S18" s="130">
        <f>PRP_Consolidated!D117</f>
        <v>0</v>
      </c>
      <c r="T18" s="46">
        <f t="shared" si="1"/>
        <v>8.6E-3</v>
      </c>
      <c r="U18" s="21">
        <f t="shared" si="2"/>
        <v>0.97777227815333856</v>
      </c>
      <c r="V18" s="130">
        <f t="shared" si="3"/>
        <v>0</v>
      </c>
      <c r="W18" s="130">
        <f t="shared" si="4"/>
        <v>0</v>
      </c>
    </row>
    <row r="19" spans="1:26">
      <c r="A19" s="1" t="s">
        <v>253</v>
      </c>
      <c r="B19" s="1">
        <f t="shared" si="0"/>
        <v>2.75</v>
      </c>
      <c r="C19" s="1">
        <v>0.9</v>
      </c>
      <c r="O19" s="1">
        <f t="shared" si="5"/>
        <v>1.375</v>
      </c>
      <c r="P19" s="1">
        <f t="shared" si="6"/>
        <v>0.43</v>
      </c>
      <c r="R19" s="1">
        <f t="shared" si="7"/>
        <v>2.875</v>
      </c>
      <c r="S19" s="130">
        <f>PRP_Consolidated!D118</f>
        <v>0</v>
      </c>
      <c r="T19" s="46">
        <f t="shared" si="1"/>
        <v>9.3999999999999986E-3</v>
      </c>
      <c r="U19" s="21">
        <f t="shared" si="2"/>
        <v>0.97345977704081965</v>
      </c>
      <c r="V19" s="130">
        <f t="shared" si="3"/>
        <v>0</v>
      </c>
      <c r="W19" s="130">
        <f t="shared" si="4"/>
        <v>0</v>
      </c>
    </row>
    <row r="20" spans="1:26">
      <c r="A20" s="1" t="s">
        <v>254</v>
      </c>
      <c r="B20" s="1">
        <f t="shared" si="0"/>
        <v>3</v>
      </c>
      <c r="C20" s="1">
        <v>0.98</v>
      </c>
      <c r="O20" s="1">
        <f t="shared" si="5"/>
        <v>1.5</v>
      </c>
      <c r="P20" s="1">
        <f t="shared" si="6"/>
        <v>0.47</v>
      </c>
      <c r="R20" s="1">
        <f t="shared" si="7"/>
        <v>3.125</v>
      </c>
      <c r="S20" s="130">
        <f>PRP_Consolidated!D119</f>
        <v>0</v>
      </c>
      <c r="T20" s="46">
        <f t="shared" si="1"/>
        <v>1.0150000000000001E-2</v>
      </c>
      <c r="U20" s="21">
        <f t="shared" si="2"/>
        <v>0.96893392490689045</v>
      </c>
      <c r="V20" s="130">
        <f t="shared" si="3"/>
        <v>0</v>
      </c>
      <c r="W20" s="130">
        <f t="shared" si="4"/>
        <v>0</v>
      </c>
    </row>
    <row r="21" spans="1:26">
      <c r="A21" s="1" t="s">
        <v>255</v>
      </c>
      <c r="B21" s="1">
        <f t="shared" si="0"/>
        <v>3.25</v>
      </c>
      <c r="C21" s="1">
        <v>1.05</v>
      </c>
      <c r="O21" s="1">
        <f t="shared" si="5"/>
        <v>1.625</v>
      </c>
      <c r="P21" s="1">
        <f t="shared" si="6"/>
        <v>0.51500000000000001</v>
      </c>
      <c r="R21" s="1">
        <f t="shared" si="7"/>
        <v>3.375</v>
      </c>
      <c r="S21" s="130">
        <f>PRP_Consolidated!D120</f>
        <v>0</v>
      </c>
      <c r="T21" s="46">
        <f t="shared" si="1"/>
        <v>1.0800000000000001E-2</v>
      </c>
      <c r="U21" s="21">
        <f t="shared" si="2"/>
        <v>0.9643947506693118</v>
      </c>
      <c r="V21" s="130">
        <f t="shared" si="3"/>
        <v>0</v>
      </c>
      <c r="W21" s="130">
        <f t="shared" si="4"/>
        <v>0</v>
      </c>
    </row>
    <row r="22" spans="1:26">
      <c r="A22" s="1" t="s">
        <v>256</v>
      </c>
      <c r="B22" s="1">
        <f t="shared" si="0"/>
        <v>3.5</v>
      </c>
      <c r="C22" s="1">
        <v>1.1100000000000001</v>
      </c>
      <c r="O22" s="1">
        <f t="shared" si="5"/>
        <v>1.75</v>
      </c>
      <c r="P22" s="1">
        <f t="shared" si="6"/>
        <v>0.56000000000000005</v>
      </c>
      <c r="R22" s="1">
        <f t="shared" si="7"/>
        <v>3.625</v>
      </c>
      <c r="S22" s="130">
        <f>PRP_Consolidated!D121</f>
        <v>0</v>
      </c>
      <c r="T22" s="46">
        <f t="shared" si="1"/>
        <v>1.14E-2</v>
      </c>
      <c r="U22" s="21">
        <f t="shared" si="2"/>
        <v>0.95974157589867437</v>
      </c>
      <c r="V22" s="130">
        <f t="shared" si="3"/>
        <v>0</v>
      </c>
      <c r="W22" s="130">
        <f t="shared" si="4"/>
        <v>0</v>
      </c>
    </row>
    <row r="23" spans="1:26">
      <c r="A23" s="1" t="s">
        <v>257</v>
      </c>
      <c r="B23" s="1">
        <f t="shared" si="0"/>
        <v>3.75</v>
      </c>
      <c r="C23" s="1">
        <v>1.17</v>
      </c>
      <c r="O23" s="1">
        <f t="shared" si="5"/>
        <v>1.875</v>
      </c>
      <c r="P23" s="1">
        <f t="shared" si="6"/>
        <v>0.60499999999999998</v>
      </c>
      <c r="R23" s="1">
        <f t="shared" si="7"/>
        <v>3.875</v>
      </c>
      <c r="S23" s="130">
        <f>PRP_Consolidated!D122</f>
        <v>0</v>
      </c>
      <c r="T23" s="46">
        <f t="shared" si="1"/>
        <v>1.1949999999999999E-2</v>
      </c>
      <c r="U23" s="21">
        <f t="shared" si="2"/>
        <v>0.95501163550185686</v>
      </c>
      <c r="V23" s="130">
        <f t="shared" si="3"/>
        <v>0</v>
      </c>
      <c r="W23" s="130">
        <f t="shared" si="4"/>
        <v>0</v>
      </c>
    </row>
    <row r="24" spans="1:26">
      <c r="A24" s="1" t="s">
        <v>258</v>
      </c>
      <c r="B24" s="1">
        <f t="shared" si="0"/>
        <v>4</v>
      </c>
      <c r="C24" s="1">
        <v>1.22</v>
      </c>
      <c r="O24" s="1">
        <f t="shared" si="5"/>
        <v>2</v>
      </c>
      <c r="P24" s="1">
        <f t="shared" si="6"/>
        <v>0.65</v>
      </c>
      <c r="R24" s="1">
        <f t="shared" si="7"/>
        <v>4.125</v>
      </c>
      <c r="S24" s="130"/>
      <c r="T24" s="46">
        <f t="shared" si="1"/>
        <v>1.24E-2</v>
      </c>
      <c r="U24" s="21">
        <f t="shared" si="2"/>
        <v>0.95043503515286643</v>
      </c>
      <c r="V24" s="130">
        <f t="shared" si="3"/>
        <v>0</v>
      </c>
      <c r="W24" s="130">
        <f t="shared" si="4"/>
        <v>0</v>
      </c>
    </row>
    <row r="25" spans="1:26">
      <c r="A25" s="1" t="s">
        <v>259</v>
      </c>
      <c r="B25" s="1">
        <f t="shared" si="0"/>
        <v>4.25</v>
      </c>
      <c r="C25" s="1">
        <v>1.26</v>
      </c>
      <c r="O25" s="1">
        <f t="shared" si="5"/>
        <v>2.125</v>
      </c>
      <c r="P25" s="1">
        <f t="shared" si="6"/>
        <v>0.69</v>
      </c>
      <c r="R25" s="1">
        <f t="shared" si="7"/>
        <v>4.375</v>
      </c>
      <c r="S25" s="130"/>
      <c r="T25" s="46">
        <f t="shared" si="1"/>
        <v>1.2800000000000001E-2</v>
      </c>
      <c r="U25" s="21">
        <f t="shared" si="2"/>
        <v>0.94587521252247031</v>
      </c>
      <c r="V25" s="130">
        <f t="shared" si="3"/>
        <v>0</v>
      </c>
      <c r="W25" s="130">
        <f t="shared" si="4"/>
        <v>0</v>
      </c>
    </row>
    <row r="26" spans="1:26">
      <c r="A26" s="1" t="s">
        <v>260</v>
      </c>
      <c r="B26" s="1">
        <f t="shared" si="0"/>
        <v>4.5</v>
      </c>
      <c r="C26" s="1">
        <v>1.3</v>
      </c>
      <c r="O26" s="1">
        <f t="shared" si="5"/>
        <v>2.25</v>
      </c>
      <c r="P26" s="1">
        <f t="shared" si="6"/>
        <v>0.73</v>
      </c>
      <c r="R26" s="1">
        <f t="shared" si="7"/>
        <v>4.625</v>
      </c>
      <c r="S26" s="130"/>
      <c r="T26" s="46">
        <f t="shared" si="1"/>
        <v>1.32E-2</v>
      </c>
      <c r="U26" s="21">
        <f t="shared" si="2"/>
        <v>0.94115203868797692</v>
      </c>
      <c r="V26" s="130">
        <f t="shared" si="3"/>
        <v>0</v>
      </c>
      <c r="W26" s="130">
        <f t="shared" si="4"/>
        <v>0</v>
      </c>
    </row>
    <row r="27" spans="1:26">
      <c r="A27" s="1" t="s">
        <v>261</v>
      </c>
      <c r="B27" s="1">
        <f t="shared" si="0"/>
        <v>4.75</v>
      </c>
      <c r="C27" s="1">
        <v>1.34</v>
      </c>
      <c r="O27" s="1">
        <f t="shared" si="5"/>
        <v>2.375</v>
      </c>
      <c r="P27" s="1">
        <f t="shared" si="6"/>
        <v>0.77499999999999991</v>
      </c>
      <c r="R27" s="1">
        <f t="shared" si="7"/>
        <v>4.875</v>
      </c>
      <c r="S27" s="130"/>
      <c r="T27" s="46">
        <f t="shared" si="1"/>
        <v>1.355E-2</v>
      </c>
      <c r="U27" s="21">
        <f t="shared" si="2"/>
        <v>0.9364934783656943</v>
      </c>
      <c r="V27" s="130">
        <f t="shared" si="3"/>
        <v>0</v>
      </c>
      <c r="W27" s="130">
        <f t="shared" si="4"/>
        <v>0</v>
      </c>
    </row>
    <row r="28" spans="1:26">
      <c r="A28" s="1" t="s">
        <v>262</v>
      </c>
      <c r="B28" s="1">
        <f t="shared" si="0"/>
        <v>5</v>
      </c>
      <c r="C28" s="1">
        <v>1.37</v>
      </c>
      <c r="O28" s="1">
        <f t="shared" si="5"/>
        <v>2.5</v>
      </c>
      <c r="P28" s="1">
        <f t="shared" si="6"/>
        <v>0.82</v>
      </c>
      <c r="R28" s="1">
        <f t="shared" si="7"/>
        <v>5.125</v>
      </c>
      <c r="S28" s="130"/>
      <c r="T28" s="46">
        <f t="shared" si="1"/>
        <v>1.38E-2</v>
      </c>
      <c r="U28" s="21">
        <f t="shared" si="2"/>
        <v>0.93216872883231217</v>
      </c>
      <c r="V28" s="130">
        <f t="shared" si="3"/>
        <v>0</v>
      </c>
      <c r="W28" s="130">
        <f t="shared" si="4"/>
        <v>0</v>
      </c>
    </row>
    <row r="29" spans="1:26">
      <c r="A29" s="1" t="s">
        <v>263</v>
      </c>
      <c r="B29" s="1">
        <f t="shared" si="0"/>
        <v>5.25</v>
      </c>
      <c r="C29" s="1">
        <v>1.39</v>
      </c>
      <c r="O29" s="1">
        <f t="shared" si="5"/>
        <v>2.625</v>
      </c>
      <c r="P29" s="1">
        <f t="shared" si="6"/>
        <v>0.86</v>
      </c>
      <c r="R29" s="1">
        <f t="shared" si="7"/>
        <v>5.375</v>
      </c>
      <c r="S29" s="130"/>
      <c r="T29" s="46">
        <f t="shared" si="1"/>
        <v>1.4049999999999998E-2</v>
      </c>
      <c r="U29" s="21">
        <f t="shared" si="2"/>
        <v>0.92774984306614494</v>
      </c>
      <c r="V29" s="130">
        <f t="shared" si="3"/>
        <v>0</v>
      </c>
      <c r="W29" s="130">
        <f t="shared" si="4"/>
        <v>0</v>
      </c>
    </row>
    <row r="30" spans="1:26">
      <c r="A30" s="1" t="s">
        <v>264</v>
      </c>
      <c r="B30" s="1">
        <f t="shared" si="0"/>
        <v>5.5</v>
      </c>
      <c r="C30" s="1">
        <v>1.42</v>
      </c>
      <c r="O30" s="1">
        <f t="shared" si="5"/>
        <v>2.75</v>
      </c>
      <c r="P30" s="1">
        <f t="shared" si="6"/>
        <v>0.9</v>
      </c>
      <c r="R30" s="1">
        <f t="shared" si="7"/>
        <v>5.625</v>
      </c>
      <c r="S30" s="130"/>
      <c r="T30" s="46">
        <f t="shared" si="1"/>
        <v>1.43E-2</v>
      </c>
      <c r="U30" s="21">
        <f t="shared" si="2"/>
        <v>0.92323839355146298</v>
      </c>
      <c r="V30" s="130">
        <f t="shared" si="3"/>
        <v>0</v>
      </c>
      <c r="W30" s="130">
        <f t="shared" si="4"/>
        <v>0</v>
      </c>
    </row>
    <row r="31" spans="1:26">
      <c r="A31" s="1" t="s">
        <v>265</v>
      </c>
      <c r="B31" s="1">
        <f t="shared" si="0"/>
        <v>5.75</v>
      </c>
      <c r="C31" s="1">
        <v>1.44</v>
      </c>
      <c r="O31" s="1">
        <f t="shared" si="5"/>
        <v>2.875</v>
      </c>
      <c r="P31" s="1">
        <f t="shared" si="6"/>
        <v>0.94</v>
      </c>
      <c r="R31" s="1">
        <f t="shared" si="7"/>
        <v>5.875</v>
      </c>
      <c r="S31" s="130"/>
      <c r="T31" s="46">
        <f t="shared" si="1"/>
        <v>1.4499999999999999E-2</v>
      </c>
      <c r="U31" s="21">
        <f t="shared" si="2"/>
        <v>0.91890200302809466</v>
      </c>
      <c r="V31" s="130">
        <f t="shared" si="3"/>
        <v>0</v>
      </c>
      <c r="W31" s="130">
        <f t="shared" si="4"/>
        <v>0</v>
      </c>
    </row>
    <row r="32" spans="1:26">
      <c r="A32" s="1" t="s">
        <v>266</v>
      </c>
      <c r="B32" s="1">
        <f t="shared" si="0"/>
        <v>6</v>
      </c>
      <c r="C32" s="1">
        <v>1.46</v>
      </c>
      <c r="O32" s="1">
        <f t="shared" si="5"/>
        <v>3</v>
      </c>
      <c r="P32" s="1">
        <f t="shared" si="6"/>
        <v>0.98</v>
      </c>
      <c r="R32" s="1">
        <f t="shared" si="7"/>
        <v>6.125</v>
      </c>
      <c r="S32" s="130"/>
      <c r="T32" s="46">
        <f t="shared" si="1"/>
        <v>1.47E-2</v>
      </c>
      <c r="U32" s="21">
        <f t="shared" si="2"/>
        <v>0.91449604209458957</v>
      </c>
      <c r="V32" s="130">
        <f t="shared" si="3"/>
        <v>0</v>
      </c>
      <c r="W32" s="130">
        <f t="shared" si="4"/>
        <v>0</v>
      </c>
    </row>
    <row r="33" spans="1:23">
      <c r="A33" s="1" t="s">
        <v>267</v>
      </c>
      <c r="B33" s="1">
        <f t="shared" si="0"/>
        <v>6.25</v>
      </c>
      <c r="C33" s="1">
        <v>1.48</v>
      </c>
      <c r="O33" s="1">
        <f t="shared" si="5"/>
        <v>3.125</v>
      </c>
      <c r="P33" s="1">
        <f t="shared" si="6"/>
        <v>1.0150000000000001</v>
      </c>
      <c r="R33" s="1">
        <f t="shared" si="7"/>
        <v>6.375</v>
      </c>
      <c r="S33" s="130"/>
      <c r="T33" s="46">
        <f t="shared" si="1"/>
        <v>1.49E-2</v>
      </c>
      <c r="U33" s="21">
        <f t="shared" si="2"/>
        <v>0.91002173523027119</v>
      </c>
      <c r="V33" s="130">
        <f t="shared" si="3"/>
        <v>0</v>
      </c>
      <c r="W33" s="130">
        <f t="shared" si="4"/>
        <v>0</v>
      </c>
    </row>
    <row r="34" spans="1:23">
      <c r="A34" s="1" t="s">
        <v>268</v>
      </c>
      <c r="B34" s="1">
        <f t="shared" si="0"/>
        <v>6.5</v>
      </c>
      <c r="C34" s="1">
        <v>1.5</v>
      </c>
      <c r="O34" s="1">
        <f t="shared" si="5"/>
        <v>3.25</v>
      </c>
      <c r="P34" s="1">
        <f t="shared" si="6"/>
        <v>1.05</v>
      </c>
      <c r="R34" s="1">
        <f t="shared" si="7"/>
        <v>6.625</v>
      </c>
      <c r="S34" s="130"/>
      <c r="T34" s="46">
        <f t="shared" si="1"/>
        <v>1.5049999999999999E-2</v>
      </c>
      <c r="U34" s="21">
        <f t="shared" si="2"/>
        <v>0.90577585481624467</v>
      </c>
      <c r="V34" s="130">
        <f t="shared" si="3"/>
        <v>0</v>
      </c>
      <c r="W34" s="130">
        <f t="shared" si="4"/>
        <v>0</v>
      </c>
    </row>
    <row r="35" spans="1:23">
      <c r="A35" s="1" t="s">
        <v>269</v>
      </c>
      <c r="B35" s="1">
        <f t="shared" si="0"/>
        <v>6.75</v>
      </c>
      <c r="C35" s="1">
        <v>1.51</v>
      </c>
      <c r="O35" s="1">
        <f t="shared" si="5"/>
        <v>3.375</v>
      </c>
      <c r="P35" s="1">
        <f t="shared" si="6"/>
        <v>1.08</v>
      </c>
      <c r="R35" s="1">
        <f t="shared" si="7"/>
        <v>6.875</v>
      </c>
      <c r="S35" s="130"/>
      <c r="T35" s="46">
        <f t="shared" si="1"/>
        <v>1.52E-2</v>
      </c>
      <c r="U35" s="21">
        <f t="shared" si="2"/>
        <v>0.90148330355401207</v>
      </c>
      <c r="V35" s="130">
        <f t="shared" si="3"/>
        <v>0</v>
      </c>
      <c r="W35" s="130">
        <f t="shared" si="4"/>
        <v>0</v>
      </c>
    </row>
    <row r="36" spans="1:23">
      <c r="A36" s="1" t="s">
        <v>270</v>
      </c>
      <c r="B36" s="1">
        <f t="shared" si="0"/>
        <v>7</v>
      </c>
      <c r="C36" s="1">
        <v>1.53</v>
      </c>
      <c r="O36" s="1">
        <f t="shared" si="5"/>
        <v>3.5</v>
      </c>
      <c r="P36" s="1">
        <f t="shared" si="6"/>
        <v>1.1100000000000001</v>
      </c>
      <c r="R36" s="1">
        <f t="shared" si="7"/>
        <v>7.125</v>
      </c>
      <c r="S36" s="130"/>
      <c r="T36" s="46">
        <f t="shared" si="1"/>
        <v>1.5350000000000001E-2</v>
      </c>
      <c r="U36" s="21">
        <f t="shared" si="2"/>
        <v>0.89714494884374241</v>
      </c>
      <c r="V36" s="130">
        <f t="shared" si="3"/>
        <v>0</v>
      </c>
      <c r="W36" s="130">
        <f t="shared" si="4"/>
        <v>0</v>
      </c>
    </row>
    <row r="37" spans="1:23">
      <c r="A37" s="1" t="s">
        <v>271</v>
      </c>
      <c r="B37" s="1">
        <f t="shared" si="0"/>
        <v>7.25</v>
      </c>
      <c r="C37" s="1">
        <v>1.54</v>
      </c>
      <c r="O37" s="1">
        <f t="shared" si="5"/>
        <v>3.625</v>
      </c>
      <c r="P37" s="1">
        <f t="shared" si="6"/>
        <v>1.1400000000000001</v>
      </c>
      <c r="R37" s="1">
        <f t="shared" si="7"/>
        <v>7.375</v>
      </c>
      <c r="S37" s="130"/>
      <c r="T37" s="46">
        <f t="shared" si="1"/>
        <v>1.55E-2</v>
      </c>
      <c r="U37" s="21">
        <f t="shared" si="2"/>
        <v>0.89276166383271327</v>
      </c>
      <c r="V37" s="130">
        <f t="shared" si="3"/>
        <v>0</v>
      </c>
      <c r="W37" s="130">
        <f t="shared" si="4"/>
        <v>0</v>
      </c>
    </row>
    <row r="38" spans="1:23">
      <c r="A38" s="1" t="s">
        <v>272</v>
      </c>
      <c r="B38" s="1">
        <f t="shared" si="0"/>
        <v>7.5</v>
      </c>
      <c r="C38" s="1">
        <v>1.56</v>
      </c>
      <c r="O38" s="1">
        <f t="shared" si="5"/>
        <v>3.75</v>
      </c>
      <c r="P38" s="1">
        <f t="shared" si="6"/>
        <v>1.17</v>
      </c>
      <c r="R38" s="1">
        <f t="shared" si="7"/>
        <v>7.625</v>
      </c>
      <c r="S38" s="130"/>
      <c r="T38" s="46">
        <f t="shared" si="1"/>
        <v>1.5650000000000001E-2</v>
      </c>
      <c r="U38" s="21">
        <f t="shared" si="2"/>
        <v>0.88833432712651028</v>
      </c>
      <c r="V38" s="130">
        <f t="shared" si="3"/>
        <v>0</v>
      </c>
      <c r="W38" s="130">
        <f t="shared" si="4"/>
        <v>0</v>
      </c>
    </row>
    <row r="39" spans="1:23">
      <c r="A39" s="1" t="s">
        <v>273</v>
      </c>
      <c r="B39" s="1">
        <f t="shared" si="0"/>
        <v>7.75</v>
      </c>
      <c r="C39" s="1">
        <v>1.57</v>
      </c>
      <c r="O39" s="1">
        <f t="shared" si="5"/>
        <v>3.875</v>
      </c>
      <c r="P39" s="1">
        <f t="shared" si="6"/>
        <v>1.1949999999999998</v>
      </c>
      <c r="R39" s="1">
        <f t="shared" si="7"/>
        <v>7.875</v>
      </c>
      <c r="S39" s="130"/>
      <c r="T39" s="46">
        <f t="shared" si="1"/>
        <v>1.5800000000000002E-2</v>
      </c>
      <c r="U39" s="21">
        <f t="shared" si="2"/>
        <v>0.88386382249974316</v>
      </c>
      <c r="V39" s="130">
        <f t="shared" si="3"/>
        <v>0</v>
      </c>
      <c r="W39" s="130">
        <f t="shared" si="4"/>
        <v>0</v>
      </c>
    </row>
    <row r="40" spans="1:23">
      <c r="A40" s="1" t="s">
        <v>274</v>
      </c>
      <c r="B40" s="1">
        <f t="shared" si="0"/>
        <v>8</v>
      </c>
      <c r="C40" s="1">
        <v>1.59</v>
      </c>
      <c r="O40" s="1">
        <f t="shared" si="5"/>
        <v>4</v>
      </c>
      <c r="P40" s="1">
        <f t="shared" si="6"/>
        <v>1.22</v>
      </c>
      <c r="R40" s="1">
        <f t="shared" si="7"/>
        <v>8.125</v>
      </c>
      <c r="S40" s="130"/>
      <c r="T40" s="46">
        <f t="shared" si="1"/>
        <v>1.5950000000000002E-2</v>
      </c>
      <c r="U40" s="21">
        <f t="shared" si="2"/>
        <v>0.87935103860645725</v>
      </c>
      <c r="V40" s="130">
        <f t="shared" si="3"/>
        <v>0</v>
      </c>
      <c r="W40" s="130">
        <f t="shared" si="4"/>
        <v>0</v>
      </c>
    </row>
    <row r="41" spans="1:23">
      <c r="A41" s="1" t="s">
        <v>275</v>
      </c>
      <c r="B41" s="1">
        <f t="shared" si="0"/>
        <v>8.25</v>
      </c>
      <c r="C41" s="1">
        <v>1.6</v>
      </c>
      <c r="O41" s="1">
        <f t="shared" si="5"/>
        <v>4.125</v>
      </c>
      <c r="P41" s="1">
        <f t="shared" si="6"/>
        <v>1.24</v>
      </c>
      <c r="R41" s="1">
        <f t="shared" si="7"/>
        <v>8.375</v>
      </c>
      <c r="S41" s="130"/>
      <c r="T41" s="46">
        <f t="shared" si="1"/>
        <v>1.61E-2</v>
      </c>
      <c r="U41" s="21">
        <f t="shared" si="2"/>
        <v>0.87479686869032014</v>
      </c>
      <c r="V41" s="130">
        <f t="shared" si="3"/>
        <v>0</v>
      </c>
      <c r="W41" s="130">
        <f t="shared" si="4"/>
        <v>0</v>
      </c>
    </row>
    <row r="42" spans="1:23">
      <c r="A42" s="1" t="s">
        <v>276</v>
      </c>
      <c r="B42" s="1">
        <f t="shared" si="0"/>
        <v>8.5</v>
      </c>
      <c r="C42" s="1">
        <v>1.62</v>
      </c>
      <c r="O42" s="1">
        <f t="shared" si="5"/>
        <v>4.25</v>
      </c>
      <c r="P42" s="1">
        <f t="shared" si="6"/>
        <v>1.26</v>
      </c>
      <c r="R42" s="1">
        <f t="shared" si="7"/>
        <v>8.625</v>
      </c>
      <c r="S42" s="130"/>
      <c r="T42" s="46">
        <f t="shared" si="1"/>
        <v>1.6250000000000001E-2</v>
      </c>
      <c r="U42" s="21">
        <f t="shared" si="2"/>
        <v>0.87020221029476319</v>
      </c>
      <c r="V42" s="130">
        <f t="shared" si="3"/>
        <v>0</v>
      </c>
      <c r="W42" s="130">
        <f t="shared" si="4"/>
        <v>0</v>
      </c>
    </row>
    <row r="43" spans="1:23">
      <c r="A43" s="1" t="s">
        <v>277</v>
      </c>
      <c r="B43" s="1">
        <f t="shared" si="0"/>
        <v>8.75</v>
      </c>
      <c r="C43" s="1">
        <v>1.63</v>
      </c>
      <c r="O43" s="1">
        <f t="shared" si="5"/>
        <v>4.375</v>
      </c>
      <c r="P43" s="1">
        <f t="shared" si="6"/>
        <v>1.28</v>
      </c>
    </row>
    <row r="44" spans="1:23">
      <c r="A44" s="1" t="s">
        <v>278</v>
      </c>
      <c r="B44" s="1">
        <f t="shared" si="0"/>
        <v>9</v>
      </c>
      <c r="C44" s="1">
        <v>1.65</v>
      </c>
      <c r="O44" s="1">
        <f t="shared" si="5"/>
        <v>4.5</v>
      </c>
      <c r="P44" s="1">
        <f t="shared" si="6"/>
        <v>1.3</v>
      </c>
    </row>
    <row r="45" spans="1:23">
      <c r="A45" s="1" t="s">
        <v>279</v>
      </c>
      <c r="B45" s="1">
        <f t="shared" si="0"/>
        <v>9.25</v>
      </c>
      <c r="C45" s="1">
        <v>1.66</v>
      </c>
      <c r="O45" s="1">
        <f t="shared" si="5"/>
        <v>4.625</v>
      </c>
      <c r="P45" s="1">
        <f t="shared" si="6"/>
        <v>1.32</v>
      </c>
    </row>
    <row r="46" spans="1:23">
      <c r="A46" s="1" t="s">
        <v>280</v>
      </c>
      <c r="B46" s="1">
        <f t="shared" si="0"/>
        <v>9.5</v>
      </c>
      <c r="C46" s="1">
        <v>1.68</v>
      </c>
      <c r="O46" s="1">
        <f t="shared" si="5"/>
        <v>4.75</v>
      </c>
      <c r="P46" s="1">
        <f t="shared" si="6"/>
        <v>1.34</v>
      </c>
    </row>
    <row r="47" spans="1:23">
      <c r="A47" s="1" t="s">
        <v>281</v>
      </c>
      <c r="B47" s="1">
        <f t="shared" si="0"/>
        <v>9.75</v>
      </c>
      <c r="C47" s="1">
        <v>1.69</v>
      </c>
      <c r="O47" s="1">
        <f t="shared" si="5"/>
        <v>4.875</v>
      </c>
      <c r="P47" s="1">
        <f t="shared" si="6"/>
        <v>1.355</v>
      </c>
    </row>
    <row r="48" spans="1:23">
      <c r="A48" s="1" t="s">
        <v>282</v>
      </c>
      <c r="B48" s="1">
        <f t="shared" si="0"/>
        <v>10</v>
      </c>
      <c r="C48" s="1">
        <v>1.71</v>
      </c>
      <c r="O48" s="1">
        <f t="shared" si="5"/>
        <v>5</v>
      </c>
      <c r="P48" s="1">
        <f t="shared" si="6"/>
        <v>1.37</v>
      </c>
    </row>
    <row r="49" spans="15:16">
      <c r="O49" s="1">
        <f t="shared" si="5"/>
        <v>5.125</v>
      </c>
      <c r="P49" s="1">
        <f t="shared" si="6"/>
        <v>1.38</v>
      </c>
    </row>
    <row r="50" spans="15:16">
      <c r="O50" s="1">
        <f t="shared" si="5"/>
        <v>5.25</v>
      </c>
      <c r="P50" s="1">
        <f t="shared" si="6"/>
        <v>1.39</v>
      </c>
    </row>
    <row r="51" spans="15:16">
      <c r="O51" s="1">
        <f t="shared" si="5"/>
        <v>5.375</v>
      </c>
      <c r="P51" s="1">
        <f t="shared" si="6"/>
        <v>1.4049999999999998</v>
      </c>
    </row>
    <row r="52" spans="15:16">
      <c r="O52" s="1">
        <f t="shared" si="5"/>
        <v>5.5</v>
      </c>
      <c r="P52" s="1">
        <f t="shared" si="6"/>
        <v>1.42</v>
      </c>
    </row>
    <row r="53" spans="15:16">
      <c r="O53" s="1">
        <f t="shared" si="5"/>
        <v>5.625</v>
      </c>
      <c r="P53" s="1">
        <f t="shared" si="6"/>
        <v>1.43</v>
      </c>
    </row>
    <row r="54" spans="15:16">
      <c r="O54" s="1">
        <f t="shared" si="5"/>
        <v>5.75</v>
      </c>
      <c r="P54" s="1">
        <f t="shared" si="6"/>
        <v>1.44</v>
      </c>
    </row>
    <row r="55" spans="15:16">
      <c r="O55" s="1">
        <f t="shared" si="5"/>
        <v>5.875</v>
      </c>
      <c r="P55" s="1">
        <f t="shared" si="6"/>
        <v>1.45</v>
      </c>
    </row>
    <row r="56" spans="15:16">
      <c r="O56" s="1">
        <f t="shared" si="5"/>
        <v>6</v>
      </c>
      <c r="P56" s="1">
        <f t="shared" si="6"/>
        <v>1.46</v>
      </c>
    </row>
    <row r="57" spans="15:16">
      <c r="O57" s="1">
        <f t="shared" si="5"/>
        <v>6.125</v>
      </c>
      <c r="P57" s="1">
        <f t="shared" si="6"/>
        <v>1.47</v>
      </c>
    </row>
    <row r="58" spans="15:16">
      <c r="O58" s="1">
        <f t="shared" si="5"/>
        <v>6.25</v>
      </c>
      <c r="P58" s="1">
        <f t="shared" si="6"/>
        <v>1.48</v>
      </c>
    </row>
    <row r="59" spans="15:16">
      <c r="O59" s="1">
        <f t="shared" si="5"/>
        <v>6.375</v>
      </c>
      <c r="P59" s="1">
        <f t="shared" si="6"/>
        <v>1.49</v>
      </c>
    </row>
    <row r="60" spans="15:16">
      <c r="O60" s="1">
        <f t="shared" si="5"/>
        <v>6.5</v>
      </c>
      <c r="P60" s="1">
        <f t="shared" si="6"/>
        <v>1.5</v>
      </c>
    </row>
    <row r="61" spans="15:16">
      <c r="O61" s="1">
        <f t="shared" si="5"/>
        <v>6.625</v>
      </c>
      <c r="P61" s="1">
        <f t="shared" si="6"/>
        <v>1.5049999999999999</v>
      </c>
    </row>
    <row r="62" spans="15:16">
      <c r="O62" s="1">
        <f t="shared" si="5"/>
        <v>6.75</v>
      </c>
      <c r="P62" s="1">
        <f t="shared" si="6"/>
        <v>1.51</v>
      </c>
    </row>
    <row r="63" spans="15:16">
      <c r="O63" s="1">
        <f t="shared" si="5"/>
        <v>6.875</v>
      </c>
      <c r="P63" s="1">
        <f t="shared" si="6"/>
        <v>1.52</v>
      </c>
    </row>
    <row r="64" spans="15:16">
      <c r="O64" s="1">
        <f t="shared" si="5"/>
        <v>7</v>
      </c>
      <c r="P64" s="1">
        <f t="shared" si="6"/>
        <v>1.53</v>
      </c>
    </row>
    <row r="65" spans="15:16">
      <c r="O65" s="1">
        <f t="shared" si="5"/>
        <v>7.125</v>
      </c>
      <c r="P65" s="1">
        <f t="shared" si="6"/>
        <v>1.5350000000000001</v>
      </c>
    </row>
    <row r="66" spans="15:16">
      <c r="O66" s="1">
        <f t="shared" si="5"/>
        <v>7.25</v>
      </c>
      <c r="P66" s="1">
        <f t="shared" si="6"/>
        <v>1.54</v>
      </c>
    </row>
    <row r="67" spans="15:16">
      <c r="O67" s="1">
        <f t="shared" si="5"/>
        <v>7.375</v>
      </c>
      <c r="P67" s="1">
        <f t="shared" si="6"/>
        <v>1.55</v>
      </c>
    </row>
    <row r="68" spans="15:16">
      <c r="O68" s="1">
        <f t="shared" si="5"/>
        <v>7.5</v>
      </c>
      <c r="P68" s="1">
        <f t="shared" si="6"/>
        <v>1.56</v>
      </c>
    </row>
    <row r="69" spans="15:16">
      <c r="O69" s="1">
        <f t="shared" si="5"/>
        <v>7.625</v>
      </c>
      <c r="P69" s="1">
        <f t="shared" si="6"/>
        <v>1.5649999999999999</v>
      </c>
    </row>
    <row r="70" spans="15:16">
      <c r="O70" s="1">
        <f t="shared" si="5"/>
        <v>7.75</v>
      </c>
      <c r="P70" s="1">
        <f t="shared" si="6"/>
        <v>1.57</v>
      </c>
    </row>
    <row r="71" spans="15:16">
      <c r="O71" s="1">
        <f t="shared" si="5"/>
        <v>7.875</v>
      </c>
      <c r="P71" s="1">
        <f t="shared" si="6"/>
        <v>1.58</v>
      </c>
    </row>
    <row r="72" spans="15:16">
      <c r="O72" s="1">
        <f t="shared" si="5"/>
        <v>8</v>
      </c>
      <c r="P72" s="1">
        <f t="shared" si="6"/>
        <v>1.59</v>
      </c>
    </row>
    <row r="73" spans="15:16">
      <c r="O73" s="1">
        <f t="shared" si="5"/>
        <v>8.125</v>
      </c>
      <c r="P73" s="1">
        <f t="shared" si="6"/>
        <v>1.5950000000000002</v>
      </c>
    </row>
    <row r="74" spans="15:16">
      <c r="O74" s="1">
        <f t="shared" ref="O74:O88" si="8">O73+1/8</f>
        <v>8.25</v>
      </c>
      <c r="P74" s="1">
        <f t="shared" ref="P74:P88" si="9">IFERROR(INDEX($C$8:$C$48,MATCH(O74,$B$8:$B$48,0)),AVERAGE(P73,P75))</f>
        <v>1.6</v>
      </c>
    </row>
    <row r="75" spans="15:16">
      <c r="O75" s="1">
        <f t="shared" si="8"/>
        <v>8.375</v>
      </c>
      <c r="P75" s="1">
        <f t="shared" si="9"/>
        <v>1.61</v>
      </c>
    </row>
    <row r="76" spans="15:16">
      <c r="O76" s="1">
        <f t="shared" si="8"/>
        <v>8.5</v>
      </c>
      <c r="P76" s="1">
        <f t="shared" si="9"/>
        <v>1.62</v>
      </c>
    </row>
    <row r="77" spans="15:16">
      <c r="O77" s="1">
        <f t="shared" si="8"/>
        <v>8.625</v>
      </c>
      <c r="P77" s="1">
        <f t="shared" si="9"/>
        <v>1.625</v>
      </c>
    </row>
    <row r="78" spans="15:16">
      <c r="O78" s="1">
        <f t="shared" si="8"/>
        <v>8.75</v>
      </c>
      <c r="P78" s="1">
        <f t="shared" si="9"/>
        <v>1.63</v>
      </c>
    </row>
    <row r="79" spans="15:16">
      <c r="O79" s="1">
        <f t="shared" si="8"/>
        <v>8.875</v>
      </c>
      <c r="P79" s="1">
        <f t="shared" si="9"/>
        <v>1.64</v>
      </c>
    </row>
    <row r="80" spans="15:16">
      <c r="O80" s="1">
        <f t="shared" si="8"/>
        <v>9</v>
      </c>
      <c r="P80" s="1">
        <f t="shared" si="9"/>
        <v>1.65</v>
      </c>
    </row>
    <row r="81" spans="15:16">
      <c r="O81" s="1">
        <f t="shared" si="8"/>
        <v>9.125</v>
      </c>
      <c r="P81" s="1">
        <f t="shared" si="9"/>
        <v>1.6549999999999998</v>
      </c>
    </row>
    <row r="82" spans="15:16">
      <c r="O82" s="1">
        <f t="shared" si="8"/>
        <v>9.25</v>
      </c>
      <c r="P82" s="1">
        <f t="shared" si="9"/>
        <v>1.66</v>
      </c>
    </row>
    <row r="83" spans="15:16">
      <c r="O83" s="1">
        <f t="shared" si="8"/>
        <v>9.375</v>
      </c>
      <c r="P83" s="1">
        <f t="shared" si="9"/>
        <v>1.67</v>
      </c>
    </row>
    <row r="84" spans="15:16">
      <c r="O84" s="1">
        <f t="shared" si="8"/>
        <v>9.5</v>
      </c>
      <c r="P84" s="1">
        <f t="shared" si="9"/>
        <v>1.68</v>
      </c>
    </row>
    <row r="85" spans="15:16">
      <c r="O85" s="1">
        <f t="shared" si="8"/>
        <v>9.625</v>
      </c>
      <c r="P85" s="1">
        <f t="shared" si="9"/>
        <v>1.6850000000000001</v>
      </c>
    </row>
    <row r="86" spans="15:16">
      <c r="O86" s="1">
        <f t="shared" si="8"/>
        <v>9.75</v>
      </c>
      <c r="P86" s="1">
        <f t="shared" si="9"/>
        <v>1.69</v>
      </c>
    </row>
    <row r="87" spans="15:16">
      <c r="O87" s="1">
        <f t="shared" si="8"/>
        <v>9.875</v>
      </c>
      <c r="P87" s="1">
        <f t="shared" si="9"/>
        <v>1.7</v>
      </c>
    </row>
    <row r="88" spans="15:16">
      <c r="O88" s="1">
        <f t="shared" si="8"/>
        <v>10</v>
      </c>
      <c r="P88" s="1">
        <f t="shared" si="9"/>
        <v>1.71</v>
      </c>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0851C-9174-4696-B23B-292CE94504FF}">
  <sheetPr>
    <tabColor theme="7" tint="0.59999389629810485"/>
  </sheetPr>
  <dimension ref="A1:AC128"/>
  <sheetViews>
    <sheetView showGridLines="0" zoomScale="85" zoomScaleNormal="85" workbookViewId="0"/>
  </sheetViews>
  <sheetFormatPr defaultRowHeight="15"/>
  <cols>
    <col min="1" max="1" width="17.5703125" style="1" customWidth="1"/>
    <col min="2" max="7" width="13.85546875" style="1" customWidth="1"/>
    <col min="8" max="19" width="12.140625" style="1" customWidth="1"/>
    <col min="20" max="20" width="9.140625" style="1"/>
    <col min="21" max="21" width="9.140625" style="1" customWidth="1"/>
    <col min="22" max="28" width="9.140625" style="1"/>
    <col min="29" max="29" width="11.85546875" style="1" customWidth="1"/>
    <col min="30" max="16384" width="9.140625" style="1"/>
  </cols>
  <sheetData>
    <row r="1" spans="1:18">
      <c r="A1" s="17" t="s">
        <v>283</v>
      </c>
      <c r="B1" s="238" t="s">
        <v>284</v>
      </c>
      <c r="C1" s="238"/>
      <c r="E1" s="238" t="s">
        <v>121</v>
      </c>
      <c r="F1" s="238"/>
      <c r="H1" s="238" t="s">
        <v>285</v>
      </c>
      <c r="I1" s="238"/>
      <c r="K1" s="238" t="s">
        <v>286</v>
      </c>
      <c r="L1" s="238"/>
      <c r="N1" s="238" t="s">
        <v>287</v>
      </c>
      <c r="O1" s="238"/>
      <c r="Q1" s="238" t="s">
        <v>288</v>
      </c>
      <c r="R1" s="238"/>
    </row>
    <row r="2" spans="1:18">
      <c r="A2" s="84" t="str">
        <f>PRP_BF!A130</f>
        <v>Accident quarter</v>
      </c>
      <c r="B2" s="81" t="s">
        <v>153</v>
      </c>
      <c r="C2" s="81" t="s">
        <v>164</v>
      </c>
      <c r="E2" s="81" t="s">
        <v>153</v>
      </c>
      <c r="F2" s="81" t="s">
        <v>164</v>
      </c>
      <c r="H2" s="81" t="s">
        <v>153</v>
      </c>
      <c r="I2" s="81" t="s">
        <v>164</v>
      </c>
      <c r="K2" s="81" t="s">
        <v>153</v>
      </c>
      <c r="L2" s="81" t="s">
        <v>164</v>
      </c>
      <c r="N2" s="81" t="s">
        <v>153</v>
      </c>
      <c r="O2" s="81" t="s">
        <v>164</v>
      </c>
      <c r="Q2" s="81" t="s">
        <v>153</v>
      </c>
      <c r="R2" s="81" t="s">
        <v>164</v>
      </c>
    </row>
    <row r="3" spans="1:18">
      <c r="A3" s="11" t="str">
        <f>PRP_BF!A131</f>
        <v>2018Q1</v>
      </c>
      <c r="B3" s="136">
        <f>PRP_BCL!B246</f>
        <v>12426425.803951403</v>
      </c>
      <c r="C3" s="137">
        <f>PRP_BCL!C246</f>
        <v>0</v>
      </c>
      <c r="E3" s="136">
        <f>PRP_PPCI!B147</f>
        <v>12426425.803951403</v>
      </c>
      <c r="F3" s="137">
        <f>PRP_PPCI!C147</f>
        <v>0</v>
      </c>
      <c r="H3" s="136">
        <f>PRP_PPCF!B165</f>
        <v>12426425.803951403</v>
      </c>
      <c r="I3" s="137">
        <f>PRP_PPCF!C165</f>
        <v>0</v>
      </c>
      <c r="K3" s="136">
        <f>PRP_PPCF_OT!B271</f>
        <v>12426425.803951403</v>
      </c>
      <c r="L3" s="137">
        <f>PRP_PPCF_OT!C271</f>
        <v>0</v>
      </c>
      <c r="N3" s="136">
        <f>PRP_PCE!B243</f>
        <v>12426425.803951403</v>
      </c>
      <c r="O3" s="137">
        <f>PRP_PCE!C243</f>
        <v>0</v>
      </c>
      <c r="Q3" s="136">
        <f>PRP_BF!B131</f>
        <v>12426425.803951403</v>
      </c>
      <c r="R3" s="137">
        <f>PRP_BF!C131</f>
        <v>0</v>
      </c>
    </row>
    <row r="4" spans="1:18">
      <c r="A4" s="12" t="str">
        <f>PRP_BF!A132</f>
        <v>2018Q2</v>
      </c>
      <c r="B4" s="136">
        <f>PRP_BCL!B247</f>
        <v>11073559.895138426</v>
      </c>
      <c r="C4" s="137">
        <f>PRP_BCL!C247</f>
        <v>0</v>
      </c>
      <c r="E4" s="136">
        <f>PRP_PPCI!B148</f>
        <v>11073559.895138426</v>
      </c>
      <c r="F4" s="137">
        <f>PRP_PPCI!C148</f>
        <v>0</v>
      </c>
      <c r="H4" s="136">
        <f>PRP_PPCF!B166</f>
        <v>11073559.895138426</v>
      </c>
      <c r="I4" s="137">
        <f>PRP_PPCF!C166</f>
        <v>0</v>
      </c>
      <c r="K4" s="136">
        <f>PRP_PPCF_OT!B272</f>
        <v>11073559.895138426</v>
      </c>
      <c r="L4" s="137">
        <f>PRP_PPCF_OT!C272</f>
        <v>0</v>
      </c>
      <c r="N4" s="136">
        <f>PRP_PCE!B244</f>
        <v>11073559.895138426</v>
      </c>
      <c r="O4" s="137">
        <f>PRP_PCE!C244</f>
        <v>0</v>
      </c>
      <c r="Q4" s="136">
        <f>PRP_BF!B132</f>
        <v>11073559.895138426</v>
      </c>
      <c r="R4" s="137">
        <f>PRP_BF!C132</f>
        <v>0</v>
      </c>
    </row>
    <row r="5" spans="1:18">
      <c r="A5" s="12" t="str">
        <f>PRP_BF!A133</f>
        <v>2018Q3</v>
      </c>
      <c r="B5" s="136">
        <f>PRP_BCL!B248</f>
        <v>7295382.1898064828</v>
      </c>
      <c r="C5" s="137">
        <f>PRP_BCL!C248</f>
        <v>0</v>
      </c>
      <c r="E5" s="136">
        <f>PRP_PPCI!B149</f>
        <v>7295382.1898064828</v>
      </c>
      <c r="F5" s="137">
        <f>PRP_PPCI!C149</f>
        <v>0</v>
      </c>
      <c r="H5" s="136">
        <f>PRP_PPCF!B167</f>
        <v>7295382.1898064828</v>
      </c>
      <c r="I5" s="137">
        <f>PRP_PPCF!C167</f>
        <v>0</v>
      </c>
      <c r="K5" s="136">
        <f>PRP_PPCF_OT!B273</f>
        <v>7295382.1898064828</v>
      </c>
      <c r="L5" s="137">
        <f>PRP_PPCF_OT!C273</f>
        <v>0</v>
      </c>
      <c r="N5" s="136">
        <f>PRP_PCE!B245</f>
        <v>7295382.1898064828</v>
      </c>
      <c r="O5" s="137">
        <f>PRP_PCE!C245</f>
        <v>0</v>
      </c>
      <c r="Q5" s="136">
        <f>PRP_BF!B133</f>
        <v>7295382.1898064828</v>
      </c>
      <c r="R5" s="137">
        <f>PRP_BF!C133</f>
        <v>0</v>
      </c>
    </row>
    <row r="6" spans="1:18">
      <c r="A6" s="12" t="str">
        <f>PRP_BF!A134</f>
        <v>2018Q4</v>
      </c>
      <c r="B6" s="136">
        <f>PRP_BCL!B249</f>
        <v>42700688.266544439</v>
      </c>
      <c r="C6" s="137">
        <f>PRP_BCL!C249</f>
        <v>0</v>
      </c>
      <c r="E6" s="136">
        <f>PRP_PPCI!B150</f>
        <v>42700688.266544439</v>
      </c>
      <c r="F6" s="137">
        <f>PRP_PPCI!C150</f>
        <v>0</v>
      </c>
      <c r="H6" s="136">
        <f>PRP_PPCF!B168</f>
        <v>42700688.266544439</v>
      </c>
      <c r="I6" s="137">
        <f>PRP_PPCF!C168</f>
        <v>0</v>
      </c>
      <c r="K6" s="136">
        <f>PRP_PPCF_OT!B274</f>
        <v>42700688.266544439</v>
      </c>
      <c r="L6" s="137">
        <f>PRP_PPCF_OT!C274</f>
        <v>0</v>
      </c>
      <c r="N6" s="136">
        <f>PRP_PCE!B246</f>
        <v>42700688.266544439</v>
      </c>
      <c r="O6" s="137">
        <f>PRP_PCE!C246</f>
        <v>0</v>
      </c>
      <c r="Q6" s="136">
        <f>PRP_BF!B134</f>
        <v>42700688.266544439</v>
      </c>
      <c r="R6" s="137">
        <f>PRP_BF!C134</f>
        <v>0</v>
      </c>
    </row>
    <row r="7" spans="1:18">
      <c r="A7" s="12" t="str">
        <f>PRP_BF!A135</f>
        <v>2019Q1</v>
      </c>
      <c r="B7" s="136">
        <f>PRP_BCL!B250</f>
        <v>15537638.563688083</v>
      </c>
      <c r="C7" s="137">
        <f>PRP_BCL!C250</f>
        <v>0</v>
      </c>
      <c r="E7" s="136">
        <f>PRP_PPCI!B151</f>
        <v>15537638.563688083</v>
      </c>
      <c r="F7" s="137">
        <f>PRP_PPCI!C151</f>
        <v>0</v>
      </c>
      <c r="H7" s="136">
        <f>PRP_PPCF!B169</f>
        <v>15537638.563688083</v>
      </c>
      <c r="I7" s="137">
        <f>PRP_PPCF!C169</f>
        <v>0</v>
      </c>
      <c r="K7" s="136">
        <f>PRP_PPCF_OT!B275</f>
        <v>15537638.563688083</v>
      </c>
      <c r="L7" s="137">
        <f>PRP_PPCF_OT!C275</f>
        <v>0</v>
      </c>
      <c r="N7" s="136">
        <f>PRP_PCE!B247</f>
        <v>15537638.563688083</v>
      </c>
      <c r="O7" s="137">
        <f>PRP_PCE!C247</f>
        <v>0</v>
      </c>
      <c r="Q7" s="136">
        <f>PRP_BF!B135</f>
        <v>15537638.563688083</v>
      </c>
      <c r="R7" s="137">
        <f>PRP_BF!C135</f>
        <v>0</v>
      </c>
    </row>
    <row r="8" spans="1:18">
      <c r="A8" s="12" t="str">
        <f>PRP_BF!A136</f>
        <v>2019Q2</v>
      </c>
      <c r="B8" s="136">
        <f>PRP_BCL!B251</f>
        <v>15614075.43041415</v>
      </c>
      <c r="C8" s="137">
        <f>PRP_BCL!C251</f>
        <v>0</v>
      </c>
      <c r="E8" s="136">
        <f>PRP_PPCI!B152</f>
        <v>15614075.43041415</v>
      </c>
      <c r="F8" s="137">
        <f>PRP_PPCI!C152</f>
        <v>0</v>
      </c>
      <c r="H8" s="136">
        <f>PRP_PPCF!B170</f>
        <v>15614075.43041415</v>
      </c>
      <c r="I8" s="137">
        <f>PRP_PPCF!C170</f>
        <v>0</v>
      </c>
      <c r="K8" s="136">
        <f>PRP_PPCF_OT!B276</f>
        <v>15614075.43041415</v>
      </c>
      <c r="L8" s="137">
        <f>PRP_PPCF_OT!C276</f>
        <v>0</v>
      </c>
      <c r="N8" s="136">
        <f>PRP_PCE!B248</f>
        <v>15614075.43041415</v>
      </c>
      <c r="O8" s="137">
        <f>PRP_PCE!C248</f>
        <v>0</v>
      </c>
      <c r="Q8" s="136">
        <f>PRP_BF!B136</f>
        <v>15614075.43041415</v>
      </c>
      <c r="R8" s="137">
        <f>PRP_BF!C136</f>
        <v>0</v>
      </c>
    </row>
    <row r="9" spans="1:18">
      <c r="A9" s="12" t="str">
        <f>PRP_BF!A137</f>
        <v>2019Q3</v>
      </c>
      <c r="B9" s="136">
        <f>PRP_BCL!B252</f>
        <v>30801399.759410124</v>
      </c>
      <c r="C9" s="137">
        <f>PRP_BCL!C252</f>
        <v>0</v>
      </c>
      <c r="E9" s="136">
        <f>PRP_PPCI!B153</f>
        <v>30801399.759410124</v>
      </c>
      <c r="F9" s="137">
        <f>PRP_PPCI!C153</f>
        <v>0</v>
      </c>
      <c r="H9" s="136">
        <f>PRP_PPCF!B171</f>
        <v>30801399.759410124</v>
      </c>
      <c r="I9" s="137">
        <f>PRP_PPCF!C171</f>
        <v>0</v>
      </c>
      <c r="K9" s="136">
        <f>PRP_PPCF_OT!B277</f>
        <v>30801399.759410124</v>
      </c>
      <c r="L9" s="137">
        <f>PRP_PPCF_OT!C277</f>
        <v>0</v>
      </c>
      <c r="N9" s="136">
        <f>PRP_PCE!B249</f>
        <v>30801399.759410124</v>
      </c>
      <c r="O9" s="137">
        <f>PRP_PCE!C249</f>
        <v>0</v>
      </c>
      <c r="Q9" s="136">
        <f>PRP_BF!B137</f>
        <v>30801399.759410124</v>
      </c>
      <c r="R9" s="137">
        <f>PRP_BF!C137</f>
        <v>0</v>
      </c>
    </row>
    <row r="10" spans="1:18">
      <c r="A10" s="12" t="str">
        <f>PRP_BF!A138</f>
        <v>2019Q4</v>
      </c>
      <c r="B10" s="136">
        <f>PRP_BCL!B253</f>
        <v>45482857.830102339</v>
      </c>
      <c r="C10" s="137">
        <f>PRP_BCL!C253</f>
        <v>0</v>
      </c>
      <c r="E10" s="136">
        <f>PRP_PPCI!B154</f>
        <v>45482857.830102339</v>
      </c>
      <c r="F10" s="137">
        <f>PRP_PPCI!C154</f>
        <v>0</v>
      </c>
      <c r="H10" s="136">
        <f>PRP_PPCF!B172</f>
        <v>45482857.830102339</v>
      </c>
      <c r="I10" s="137">
        <f>PRP_PPCF!C172</f>
        <v>0</v>
      </c>
      <c r="K10" s="136">
        <f>PRP_PPCF_OT!B278</f>
        <v>45482857.830102339</v>
      </c>
      <c r="L10" s="137">
        <f>PRP_PPCF_OT!C278</f>
        <v>0</v>
      </c>
      <c r="N10" s="136">
        <f>PRP_PCE!B250</f>
        <v>45482857.830102339</v>
      </c>
      <c r="O10" s="137">
        <f>PRP_PCE!C250</f>
        <v>0</v>
      </c>
      <c r="Q10" s="136">
        <f>PRP_BF!B138</f>
        <v>45482857.830102339</v>
      </c>
      <c r="R10" s="137">
        <f>PRP_BF!C138</f>
        <v>0</v>
      </c>
    </row>
    <row r="11" spans="1:18">
      <c r="A11" s="12" t="str">
        <f>PRP_BF!A139</f>
        <v>2020Q1</v>
      </c>
      <c r="B11" s="136">
        <f>PRP_BCL!B254</f>
        <v>25391826.730217356</v>
      </c>
      <c r="C11" s="137">
        <f>PRP_BCL!C254</f>
        <v>0</v>
      </c>
      <c r="E11" s="136">
        <f>PRP_PPCI!B155</f>
        <v>25391826.730217356</v>
      </c>
      <c r="F11" s="137">
        <f>PRP_PPCI!C155</f>
        <v>0</v>
      </c>
      <c r="H11" s="136">
        <f>PRP_PPCF!B173</f>
        <v>25391826.730217356</v>
      </c>
      <c r="I11" s="137">
        <f>PRP_PPCF!C173</f>
        <v>0</v>
      </c>
      <c r="K11" s="136">
        <f>PRP_PPCF_OT!B279</f>
        <v>25391826.730217356</v>
      </c>
      <c r="L11" s="137">
        <f>PRP_PPCF_OT!C279</f>
        <v>0</v>
      </c>
      <c r="N11" s="136">
        <f>PRP_PCE!B251</f>
        <v>25391826.730217356</v>
      </c>
      <c r="O11" s="137">
        <f>PRP_PCE!C251</f>
        <v>0</v>
      </c>
      <c r="Q11" s="136">
        <f>PRP_BF!B139</f>
        <v>25391826.730217356</v>
      </c>
      <c r="R11" s="137">
        <f>PRP_BF!C139</f>
        <v>0</v>
      </c>
    </row>
    <row r="12" spans="1:18">
      <c r="A12" s="12" t="str">
        <f>PRP_BF!A140</f>
        <v>2020Q2</v>
      </c>
      <c r="B12" s="136">
        <f>PRP_BCL!B255</f>
        <v>21187885.016627923</v>
      </c>
      <c r="C12" s="137">
        <f>PRP_BCL!C255</f>
        <v>0</v>
      </c>
      <c r="E12" s="136">
        <f>PRP_PPCI!B156</f>
        <v>21189659.016627923</v>
      </c>
      <c r="F12" s="137">
        <f>PRP_PPCI!C156</f>
        <v>1774</v>
      </c>
      <c r="H12" s="136">
        <f>PRP_PPCF!B174</f>
        <v>21187885.016627923</v>
      </c>
      <c r="I12" s="137">
        <f>PRP_PPCF!C174</f>
        <v>0</v>
      </c>
      <c r="K12" s="136">
        <f>PRP_PPCF_OT!B280</f>
        <v>21187885.016627923</v>
      </c>
      <c r="L12" s="137">
        <f>PRP_PPCF_OT!C280</f>
        <v>0</v>
      </c>
      <c r="N12" s="136">
        <f>PRP_PCE!B252</f>
        <v>21187885.016627923</v>
      </c>
      <c r="O12" s="137">
        <f>PRP_PCE!C252</f>
        <v>0</v>
      </c>
      <c r="Q12" s="136">
        <f>PRP_BF!B140</f>
        <v>21187885.016627923</v>
      </c>
      <c r="R12" s="137">
        <f>PRP_BF!C140</f>
        <v>0</v>
      </c>
    </row>
    <row r="13" spans="1:18">
      <c r="A13" s="12" t="str">
        <f>PRP_BF!A141</f>
        <v>2020Q3</v>
      </c>
      <c r="B13" s="136">
        <f>PRP_BCL!B256</f>
        <v>40268516.533114672</v>
      </c>
      <c r="C13" s="137">
        <f>PRP_BCL!C256</f>
        <v>0</v>
      </c>
      <c r="E13" s="136">
        <f>PRP_PPCI!B157</f>
        <v>40275284.533114672</v>
      </c>
      <c r="F13" s="137">
        <f>PRP_PPCI!C157</f>
        <v>6768</v>
      </c>
      <c r="H13" s="136">
        <f>PRP_PPCF!B175</f>
        <v>40268516.533114672</v>
      </c>
      <c r="I13" s="137">
        <f>PRP_PPCF!C175</f>
        <v>0</v>
      </c>
      <c r="K13" s="136">
        <f>PRP_PPCF_OT!B281</f>
        <v>40268516.533114672</v>
      </c>
      <c r="L13" s="137">
        <f>PRP_PPCF_OT!C281</f>
        <v>0</v>
      </c>
      <c r="N13" s="136">
        <f>PRP_PCE!B253</f>
        <v>40268516.533114672</v>
      </c>
      <c r="O13" s="137">
        <f>PRP_PCE!C253</f>
        <v>0</v>
      </c>
      <c r="Q13" s="136">
        <f>PRP_BF!B141</f>
        <v>40268516.533114672</v>
      </c>
      <c r="R13" s="137">
        <f>PRP_BF!C141</f>
        <v>0</v>
      </c>
    </row>
    <row r="14" spans="1:18">
      <c r="A14" s="12" t="str">
        <f>PRP_BF!A142</f>
        <v>2020Q4</v>
      </c>
      <c r="B14" s="136">
        <f>PRP_BCL!B257</f>
        <v>87246567.32765004</v>
      </c>
      <c r="C14" s="137">
        <f>PRP_BCL!C257</f>
        <v>31640.223089322448</v>
      </c>
      <c r="E14" s="136">
        <f>PRP_PPCI!B158</f>
        <v>87239519.104560718</v>
      </c>
      <c r="F14" s="137">
        <f>PRP_PPCI!C158</f>
        <v>24592</v>
      </c>
      <c r="H14" s="136">
        <f>PRP_PPCF!B176</f>
        <v>87214927.104560718</v>
      </c>
      <c r="I14" s="137">
        <f>PRP_PPCF!C176</f>
        <v>0</v>
      </c>
      <c r="K14" s="136">
        <f>PRP_PPCF_OT!B282</f>
        <v>87138187.104560718</v>
      </c>
      <c r="L14" s="137">
        <f>PRP_PPCF_OT!C282</f>
        <v>-76740</v>
      </c>
      <c r="N14" s="136">
        <f>PRP_PCE!B254</f>
        <v>87243332.904560715</v>
      </c>
      <c r="O14" s="137">
        <f>PRP_PCE!C254</f>
        <v>28405.79999999702</v>
      </c>
      <c r="Q14" s="136">
        <f>PRP_BF!B142</f>
        <v>87246567.32765004</v>
      </c>
      <c r="R14" s="137">
        <f>PRP_BF!C142</f>
        <v>31640.223089322448</v>
      </c>
    </row>
    <row r="15" spans="1:18">
      <c r="A15" s="12" t="str">
        <f>PRP_BF!A143</f>
        <v>2021Q1</v>
      </c>
      <c r="B15" s="136">
        <f>PRP_BCL!B258</f>
        <v>36817908.593720518</v>
      </c>
      <c r="C15" s="137">
        <f>PRP_BCL!C258</f>
        <v>100486.42931458354</v>
      </c>
      <c r="E15" s="136">
        <f>PRP_PPCI!B159</f>
        <v>36764726.164405935</v>
      </c>
      <c r="F15" s="137">
        <f>PRP_PPCI!C159</f>
        <v>47304</v>
      </c>
      <c r="H15" s="136">
        <f>PRP_PPCF!B177</f>
        <v>36607422.164405935</v>
      </c>
      <c r="I15" s="137">
        <f>PRP_PPCF!C177</f>
        <v>-110000</v>
      </c>
      <c r="K15" s="136">
        <f>PRP_PPCF_OT!B283</f>
        <v>36558842.164405935</v>
      </c>
      <c r="L15" s="137">
        <f>PRP_PPCF_OT!C283</f>
        <v>-158580</v>
      </c>
      <c r="N15" s="136">
        <f>PRP_PCE!B255</f>
        <v>36794605.424405932</v>
      </c>
      <c r="O15" s="137">
        <f>PRP_PCE!C255</f>
        <v>77183.259999997914</v>
      </c>
      <c r="Q15" s="136">
        <f>PRP_BF!B143</f>
        <v>36817908.593720518</v>
      </c>
      <c r="R15" s="137">
        <f>PRP_BF!C143</f>
        <v>100486.42931458354</v>
      </c>
    </row>
    <row r="16" spans="1:18">
      <c r="A16" s="12" t="str">
        <f>PRP_BF!A144</f>
        <v>2021Q2</v>
      </c>
      <c r="B16" s="136">
        <f>PRP_BCL!B259</f>
        <v>41136275.431409582</v>
      </c>
      <c r="C16" s="137">
        <f>PRP_BCL!C259</f>
        <v>402577.27864691615</v>
      </c>
      <c r="E16" s="136">
        <f>PRP_PPCI!B160</f>
        <v>40199528.152762666</v>
      </c>
      <c r="F16" s="137">
        <f>PRP_PPCI!C160</f>
        <v>-534170</v>
      </c>
      <c r="H16" s="136">
        <f>PRP_PPCF!B178</f>
        <v>40464598.152762666</v>
      </c>
      <c r="I16" s="137">
        <f>PRP_PPCF!C178</f>
        <v>-269100</v>
      </c>
      <c r="K16" s="136">
        <f>PRP_PPCF_OT!B284</f>
        <v>40467223.152762666</v>
      </c>
      <c r="L16" s="137">
        <f>PRP_PPCF_OT!C284</f>
        <v>-266475</v>
      </c>
      <c r="N16" s="136">
        <f>PRP_PCE!B256</f>
        <v>41382253.082762659</v>
      </c>
      <c r="O16" s="137">
        <f>PRP_PCE!C256</f>
        <v>648554.92999999225</v>
      </c>
      <c r="Q16" s="136">
        <f>PRP_BF!B144</f>
        <v>41136275.431409582</v>
      </c>
      <c r="R16" s="137">
        <f>PRP_BF!C144</f>
        <v>402577.27864691615</v>
      </c>
    </row>
    <row r="17" spans="1:29">
      <c r="A17" s="12" t="str">
        <f>PRP_BF!A145</f>
        <v>2021Q3</v>
      </c>
      <c r="B17" s="136">
        <f>PRP_BCL!B260</f>
        <v>50563251.470501199</v>
      </c>
      <c r="C17" s="137">
        <f>PRP_BCL!C260</f>
        <v>1293468.0064502135</v>
      </c>
      <c r="E17" s="136">
        <f>PRP_PPCI!B161</f>
        <v>50148811.784050986</v>
      </c>
      <c r="F17" s="137">
        <f>PRP_PPCI!C161</f>
        <v>879028.3200000003</v>
      </c>
      <c r="H17" s="136">
        <f>PRP_PPCF!B179</f>
        <v>50015663.464050986</v>
      </c>
      <c r="I17" s="137">
        <f>PRP_PPCF!C179</f>
        <v>745880</v>
      </c>
      <c r="K17" s="136">
        <f>PRP_PPCF_OT!B285</f>
        <v>52595379.064050987</v>
      </c>
      <c r="L17" s="137">
        <f>PRP_PPCF_OT!C285</f>
        <v>3325595.6000000015</v>
      </c>
      <c r="N17" s="136">
        <f>PRP_PCE!B257</f>
        <v>50776208.464050986</v>
      </c>
      <c r="O17" s="137">
        <f>PRP_PCE!C257</f>
        <v>1506425</v>
      </c>
      <c r="Q17" s="136">
        <f>PRP_BF!B145</f>
        <v>50530894.422746815</v>
      </c>
      <c r="R17" s="137">
        <f>PRP_BF!C145</f>
        <v>1261110.9586958289</v>
      </c>
    </row>
    <row r="18" spans="1:29">
      <c r="A18" s="13" t="str">
        <f>PRP_BF!A146</f>
        <v>2021Q4</v>
      </c>
      <c r="B18" s="138">
        <f>PRP_BCL!B261</f>
        <v>91622348.30083634</v>
      </c>
      <c r="C18" s="139">
        <f>PRP_BCL!C261</f>
        <v>39700699.104696266</v>
      </c>
      <c r="E18" s="138">
        <f>PRP_PPCI!B162</f>
        <v>87696585.085140079</v>
      </c>
      <c r="F18" s="139">
        <f>PRP_PPCI!C162</f>
        <v>35774935.889000006</v>
      </c>
      <c r="H18" s="138">
        <f>PRP_PPCF!B180</f>
        <v>87266720.346140072</v>
      </c>
      <c r="I18" s="139">
        <f>PRP_PPCF!C180</f>
        <v>35345071.149999999</v>
      </c>
      <c r="K18" s="138">
        <f>PRP_PPCF_OT!B286</f>
        <v>76990200.503640071</v>
      </c>
      <c r="L18" s="139">
        <f>PRP_PPCF_OT!C286</f>
        <v>25068551.307499997</v>
      </c>
      <c r="N18" s="138">
        <f>PRP_PCE!B258</f>
        <v>99650086.196140081</v>
      </c>
      <c r="O18" s="139">
        <f>PRP_PCE!C258</f>
        <v>47728437.000000007</v>
      </c>
      <c r="Q18" s="138">
        <f>PRP_BF!B146</f>
        <v>98226795.554346889</v>
      </c>
      <c r="R18" s="139">
        <f>PRP_BF!C146</f>
        <v>46305146.358206816</v>
      </c>
    </row>
    <row r="19" spans="1:29">
      <c r="A19" s="4" t="str">
        <f>PRP_BF!A147</f>
        <v>TOTAL</v>
      </c>
      <c r="B19" s="140">
        <f>SUM(B3:B18)</f>
        <v>575166607.14313316</v>
      </c>
      <c r="C19" s="140">
        <f t="shared" ref="C19:R19" si="0">SUM(C3:C18)</f>
        <v>41528871.042197302</v>
      </c>
      <c r="E19" s="140">
        <f t="shared" si="0"/>
        <v>569837968.30993581</v>
      </c>
      <c r="F19" s="140">
        <f t="shared" si="0"/>
        <v>36200232.209000006</v>
      </c>
      <c r="H19" s="140">
        <f t="shared" si="0"/>
        <v>569349587.25093579</v>
      </c>
      <c r="I19" s="140">
        <f t="shared" si="0"/>
        <v>35711851.149999999</v>
      </c>
      <c r="K19" s="140">
        <f t="shared" si="0"/>
        <v>561530088.00843585</v>
      </c>
      <c r="L19" s="140">
        <f t="shared" si="0"/>
        <v>27892351.907499999</v>
      </c>
      <c r="N19" s="140">
        <f t="shared" si="0"/>
        <v>583626742.09093583</v>
      </c>
      <c r="O19" s="140">
        <f t="shared" si="0"/>
        <v>49989005.989999995</v>
      </c>
      <c r="Q19" s="140">
        <f t="shared" si="0"/>
        <v>581738697.34888935</v>
      </c>
      <c r="R19" s="140">
        <f t="shared" si="0"/>
        <v>48100961.247953467</v>
      </c>
    </row>
    <row r="22" spans="1:29">
      <c r="A22" s="17" t="s">
        <v>289</v>
      </c>
      <c r="B22" s="239" t="s">
        <v>284</v>
      </c>
      <c r="C22" s="240"/>
      <c r="D22" s="241"/>
      <c r="E22" s="239" t="s">
        <v>121</v>
      </c>
      <c r="F22" s="240"/>
      <c r="G22" s="241"/>
      <c r="H22" s="239" t="s">
        <v>285</v>
      </c>
      <c r="I22" s="240"/>
      <c r="J22" s="241"/>
      <c r="K22" s="239" t="s">
        <v>286</v>
      </c>
      <c r="L22" s="240"/>
      <c r="M22" s="241"/>
      <c r="N22" s="239" t="s">
        <v>287</v>
      </c>
      <c r="O22" s="240"/>
      <c r="P22" s="241"/>
      <c r="Q22" s="239" t="s">
        <v>288</v>
      </c>
      <c r="R22" s="240"/>
      <c r="S22" s="241"/>
      <c r="T22" s="239" t="s">
        <v>290</v>
      </c>
      <c r="U22" s="240"/>
      <c r="V22" s="240"/>
      <c r="W22" s="240"/>
      <c r="X22" s="240"/>
      <c r="Y22" s="241"/>
      <c r="Z22" s="239" t="s">
        <v>53</v>
      </c>
      <c r="AA22" s="240"/>
      <c r="AB22" s="241"/>
    </row>
    <row r="23" spans="1:29">
      <c r="A23" s="84" t="s">
        <v>13</v>
      </c>
      <c r="B23" s="81" t="s">
        <v>153</v>
      </c>
      <c r="C23" s="81" t="s">
        <v>164</v>
      </c>
      <c r="D23" s="81" t="s">
        <v>165</v>
      </c>
      <c r="E23" s="81" t="s">
        <v>153</v>
      </c>
      <c r="F23" s="81" t="s">
        <v>164</v>
      </c>
      <c r="G23" s="81" t="s">
        <v>165</v>
      </c>
      <c r="H23" s="81" t="s">
        <v>153</v>
      </c>
      <c r="I23" s="81" t="s">
        <v>164</v>
      </c>
      <c r="J23" s="81" t="s">
        <v>165</v>
      </c>
      <c r="K23" s="81" t="s">
        <v>153</v>
      </c>
      <c r="L23" s="81" t="s">
        <v>164</v>
      </c>
      <c r="M23" s="81" t="s">
        <v>165</v>
      </c>
      <c r="N23" s="81" t="s">
        <v>153</v>
      </c>
      <c r="O23" s="81" t="s">
        <v>164</v>
      </c>
      <c r="P23" s="81" t="s">
        <v>165</v>
      </c>
      <c r="Q23" s="81" t="s">
        <v>153</v>
      </c>
      <c r="R23" s="81" t="s">
        <v>164</v>
      </c>
      <c r="S23" s="81" t="s">
        <v>165</v>
      </c>
      <c r="T23" s="141" t="s">
        <v>284</v>
      </c>
      <c r="U23" s="142" t="s">
        <v>121</v>
      </c>
      <c r="V23" s="142" t="s">
        <v>285</v>
      </c>
      <c r="W23" s="142" t="s">
        <v>286</v>
      </c>
      <c r="X23" s="142" t="s">
        <v>287</v>
      </c>
      <c r="Y23" s="143" t="s">
        <v>288</v>
      </c>
      <c r="Z23" s="141" t="s">
        <v>153</v>
      </c>
      <c r="AA23" s="142" t="s">
        <v>164</v>
      </c>
      <c r="AB23" s="143" t="s">
        <v>165</v>
      </c>
      <c r="AC23" s="1" t="s">
        <v>291</v>
      </c>
    </row>
    <row r="24" spans="1:29">
      <c r="A24" s="11" t="s">
        <v>15</v>
      </c>
      <c r="B24" s="136">
        <f>PRP_BCL!D246</f>
        <v>11525041</v>
      </c>
      <c r="C24" s="137">
        <f>PRP_BCL!E246</f>
        <v>0</v>
      </c>
      <c r="D24" s="44">
        <f>PRP_BCL!F246</f>
        <v>0.50737589013010442</v>
      </c>
      <c r="E24" s="136">
        <f>PRP_PPCI!D147</f>
        <v>11525041</v>
      </c>
      <c r="F24" s="137">
        <f>PRP_PPCI!E147</f>
        <v>0</v>
      </c>
      <c r="G24" s="44">
        <f>PRP_PPCI!F147</f>
        <v>0.50737589013010442</v>
      </c>
      <c r="H24" s="136">
        <f>PRP_PPCF!D165</f>
        <v>11525041</v>
      </c>
      <c r="I24" s="137">
        <f>PRP_PPCF!E165</f>
        <v>0</v>
      </c>
      <c r="J24" s="44">
        <f>PRP_PPCF!F165</f>
        <v>0.50737589013010442</v>
      </c>
      <c r="K24" s="136">
        <f>PRP_PPCF_OT!D271</f>
        <v>11525041</v>
      </c>
      <c r="L24" s="137">
        <f>PRP_PPCF_OT!E271</f>
        <v>0</v>
      </c>
      <c r="M24" s="44">
        <f>PRP_PPCF_OT!F271</f>
        <v>0.50737589013010442</v>
      </c>
      <c r="N24" s="136">
        <f>PRP_PCE!D243</f>
        <v>11525041</v>
      </c>
      <c r="O24" s="137">
        <f>PRP_PCE!E243</f>
        <v>0</v>
      </c>
      <c r="P24" s="44">
        <f>PRP_PCE!F243</f>
        <v>0.50737589013010442</v>
      </c>
      <c r="Q24" s="136">
        <f>PRP_BF!D131</f>
        <v>11525041</v>
      </c>
      <c r="R24" s="137">
        <f>PRP_BF!E131</f>
        <v>0</v>
      </c>
      <c r="S24" s="82">
        <f>PRP_BF!F131</f>
        <v>0.50737589013010442</v>
      </c>
      <c r="T24" s="144">
        <v>1</v>
      </c>
      <c r="U24" s="145">
        <v>0</v>
      </c>
      <c r="V24" s="145">
        <v>0</v>
      </c>
      <c r="W24" s="145">
        <v>0</v>
      </c>
      <c r="X24" s="145">
        <v>0</v>
      </c>
      <c r="Y24" s="146">
        <v>0</v>
      </c>
      <c r="Z24" s="147">
        <f>$T24*B24+$U24*E24+$V24*H24+$W24*K24+$X24*N24+$Y24*Q24</f>
        <v>11525041</v>
      </c>
      <c r="AA24" s="148">
        <f>$T24*C24+$U24*F24+$V24*I24+$W24*L24+$X24*O24+$Y24*R24</f>
        <v>0</v>
      </c>
      <c r="AB24" s="149">
        <f>$T24*D24+$U24*G24+$V24*J24+$W24*M24+$X24*P24+$Y24*S24</f>
        <v>0.50737589013010442</v>
      </c>
      <c r="AC24" s="136">
        <f>Z24-AA24</f>
        <v>11525041</v>
      </c>
    </row>
    <row r="25" spans="1:29">
      <c r="A25" s="12" t="s">
        <v>16</v>
      </c>
      <c r="B25" s="136">
        <f>PRP_BCL!D247</f>
        <v>10321740</v>
      </c>
      <c r="C25" s="137">
        <f>PRP_BCL!E247</f>
        <v>0</v>
      </c>
      <c r="D25" s="44">
        <f>PRP_BCL!F247</f>
        <v>0.41266237652383736</v>
      </c>
      <c r="E25" s="136">
        <f>PRP_PPCI!D148</f>
        <v>10321740</v>
      </c>
      <c r="F25" s="137">
        <f>PRP_PPCI!E148</f>
        <v>0</v>
      </c>
      <c r="G25" s="44">
        <f>PRP_PPCI!F148</f>
        <v>0.41266237652383736</v>
      </c>
      <c r="H25" s="136">
        <f>PRP_PPCF!D166</f>
        <v>10321740</v>
      </c>
      <c r="I25" s="137">
        <f>PRP_PPCF!E166</f>
        <v>0</v>
      </c>
      <c r="J25" s="44">
        <f>PRP_PPCF!F166</f>
        <v>0.41266237652383736</v>
      </c>
      <c r="K25" s="136">
        <f>PRP_PPCF_OT!D272</f>
        <v>10321740</v>
      </c>
      <c r="L25" s="137">
        <f>PRP_PPCF_OT!E272</f>
        <v>0</v>
      </c>
      <c r="M25" s="44">
        <f>PRP_PPCF_OT!F272</f>
        <v>0.41266237652383736</v>
      </c>
      <c r="N25" s="136">
        <f>PRP_PCE!D244</f>
        <v>10321740</v>
      </c>
      <c r="O25" s="137">
        <f>PRP_PCE!E244</f>
        <v>0</v>
      </c>
      <c r="P25" s="44">
        <f>PRP_PCE!F244</f>
        <v>0.41266237652383736</v>
      </c>
      <c r="Q25" s="136">
        <f>PRP_BF!D132</f>
        <v>10321740</v>
      </c>
      <c r="R25" s="137">
        <f>PRP_BF!E132</f>
        <v>0</v>
      </c>
      <c r="S25" s="68">
        <f>PRP_BF!F132</f>
        <v>0.41266237652383736</v>
      </c>
      <c r="T25" s="150">
        <v>1</v>
      </c>
      <c r="U25" s="151">
        <v>0</v>
      </c>
      <c r="V25" s="151">
        <v>0</v>
      </c>
      <c r="W25" s="151">
        <v>0</v>
      </c>
      <c r="X25" s="151">
        <v>0</v>
      </c>
      <c r="Y25" s="152">
        <v>0</v>
      </c>
      <c r="Z25" s="136">
        <f t="shared" ref="Z25:Z39" si="1">$T25*B25+$U25*E25+$V25*H25+$W25*K25+$X25*N25+$Y25*Q25</f>
        <v>10321740</v>
      </c>
      <c r="AA25" s="153">
        <f t="shared" ref="AA25:AA39" si="2">$T25*C25+$U25*F25+$V25*I25+$W25*L25+$X25*O25+$Y25*R25</f>
        <v>0</v>
      </c>
      <c r="AB25" s="154">
        <f t="shared" ref="AB25:AB39" si="3">$T25*D25+$U25*G25+$V25*J25+$W25*M25+$X25*P25+$Y25*S25</f>
        <v>0.41266237652383736</v>
      </c>
      <c r="AC25" s="136">
        <f t="shared" ref="AC25:AC39" si="4">Z25-AA25</f>
        <v>10321740</v>
      </c>
    </row>
    <row r="26" spans="1:29">
      <c r="A26" s="12" t="s">
        <v>17</v>
      </c>
      <c r="B26" s="136">
        <f>PRP_BCL!D248</f>
        <v>6864188</v>
      </c>
      <c r="C26" s="137">
        <f>PRP_BCL!E248</f>
        <v>0</v>
      </c>
      <c r="D26" s="44">
        <f>PRP_BCL!F248</f>
        <v>0.24400841069502738</v>
      </c>
      <c r="E26" s="136">
        <f>PRP_PPCI!D149</f>
        <v>6864188</v>
      </c>
      <c r="F26" s="137">
        <f>PRP_PPCI!E149</f>
        <v>0</v>
      </c>
      <c r="G26" s="44">
        <f>PRP_PPCI!F149</f>
        <v>0.24400841069502738</v>
      </c>
      <c r="H26" s="136">
        <f>PRP_PPCF!D167</f>
        <v>6864188</v>
      </c>
      <c r="I26" s="137">
        <f>PRP_PPCF!E167</f>
        <v>0</v>
      </c>
      <c r="J26" s="44">
        <f>PRP_PPCF!F167</f>
        <v>0.24400841069502738</v>
      </c>
      <c r="K26" s="136">
        <f>PRP_PPCF_OT!D273</f>
        <v>6864188</v>
      </c>
      <c r="L26" s="137">
        <f>PRP_PPCF_OT!E273</f>
        <v>0</v>
      </c>
      <c r="M26" s="44">
        <f>PRP_PPCF_OT!F273</f>
        <v>0.24400841069502738</v>
      </c>
      <c r="N26" s="136">
        <f>PRP_PCE!D245</f>
        <v>6864188</v>
      </c>
      <c r="O26" s="137">
        <f>PRP_PCE!E245</f>
        <v>0</v>
      </c>
      <c r="P26" s="44">
        <f>PRP_PCE!F245</f>
        <v>0.24400841069502738</v>
      </c>
      <c r="Q26" s="136">
        <f>PRP_BF!D133</f>
        <v>6864188</v>
      </c>
      <c r="R26" s="137">
        <f>PRP_BF!E133</f>
        <v>0</v>
      </c>
      <c r="S26" s="68">
        <f>PRP_BF!F133</f>
        <v>0.24400841069502738</v>
      </c>
      <c r="T26" s="150">
        <v>1</v>
      </c>
      <c r="U26" s="151">
        <v>0</v>
      </c>
      <c r="V26" s="151">
        <v>0</v>
      </c>
      <c r="W26" s="151">
        <v>0</v>
      </c>
      <c r="X26" s="151">
        <v>0</v>
      </c>
      <c r="Y26" s="152">
        <v>0</v>
      </c>
      <c r="Z26" s="136">
        <f t="shared" si="1"/>
        <v>6864188</v>
      </c>
      <c r="AA26" s="153">
        <f t="shared" si="2"/>
        <v>0</v>
      </c>
      <c r="AB26" s="154">
        <f t="shared" si="3"/>
        <v>0.24400841069502738</v>
      </c>
      <c r="AC26" s="136">
        <f t="shared" si="4"/>
        <v>6864188</v>
      </c>
    </row>
    <row r="27" spans="1:29">
      <c r="A27" s="12" t="s">
        <v>18</v>
      </c>
      <c r="B27" s="136">
        <f>PRP_BCL!D249</f>
        <v>40224474</v>
      </c>
      <c r="C27" s="137">
        <f>PRP_BCL!E249</f>
        <v>0</v>
      </c>
      <c r="D27" s="44">
        <f>PRP_BCL!F249</f>
        <v>1.3066177291301624</v>
      </c>
      <c r="E27" s="136">
        <f>PRP_PPCI!D150</f>
        <v>40224474</v>
      </c>
      <c r="F27" s="137">
        <f>PRP_PPCI!E150</f>
        <v>0</v>
      </c>
      <c r="G27" s="44">
        <f>PRP_PPCI!F150</f>
        <v>1.3066177291301624</v>
      </c>
      <c r="H27" s="136">
        <f>PRP_PPCF!D168</f>
        <v>40224474</v>
      </c>
      <c r="I27" s="137">
        <f>PRP_PPCF!E168</f>
        <v>0</v>
      </c>
      <c r="J27" s="44">
        <f>PRP_PPCF!F168</f>
        <v>1.3066177291301624</v>
      </c>
      <c r="K27" s="136">
        <f>PRP_PPCF_OT!D274</f>
        <v>40224474</v>
      </c>
      <c r="L27" s="137">
        <f>PRP_PPCF_OT!E274</f>
        <v>0</v>
      </c>
      <c r="M27" s="44">
        <f>PRP_PPCF_OT!F274</f>
        <v>1.3066177291301624</v>
      </c>
      <c r="N27" s="136">
        <f>PRP_PCE!D246</f>
        <v>40224474</v>
      </c>
      <c r="O27" s="137">
        <f>PRP_PCE!E246</f>
        <v>0</v>
      </c>
      <c r="P27" s="44">
        <f>PRP_PCE!F246</f>
        <v>1.3066177291301624</v>
      </c>
      <c r="Q27" s="136">
        <f>PRP_BF!D134</f>
        <v>40224474</v>
      </c>
      <c r="R27" s="137">
        <f>PRP_BF!E134</f>
        <v>0</v>
      </c>
      <c r="S27" s="68">
        <f>PRP_BF!F134</f>
        <v>1.3066177291301624</v>
      </c>
      <c r="T27" s="150">
        <v>1</v>
      </c>
      <c r="U27" s="151">
        <v>0</v>
      </c>
      <c r="V27" s="151">
        <v>0</v>
      </c>
      <c r="W27" s="151">
        <v>0</v>
      </c>
      <c r="X27" s="151">
        <v>0</v>
      </c>
      <c r="Y27" s="152">
        <v>0</v>
      </c>
      <c r="Z27" s="136">
        <f t="shared" si="1"/>
        <v>40224474</v>
      </c>
      <c r="AA27" s="153">
        <f t="shared" si="2"/>
        <v>0</v>
      </c>
      <c r="AB27" s="154">
        <f t="shared" si="3"/>
        <v>1.3066177291301624</v>
      </c>
      <c r="AC27" s="136">
        <f t="shared" si="4"/>
        <v>40224474</v>
      </c>
    </row>
    <row r="28" spans="1:29">
      <c r="A28" s="12" t="s">
        <v>19</v>
      </c>
      <c r="B28" s="136">
        <f>PRP_BCL!D250</f>
        <v>14708820</v>
      </c>
      <c r="C28" s="137">
        <f>PRP_BCL!E250</f>
        <v>0</v>
      </c>
      <c r="D28" s="44">
        <f>PRP_BCL!F250</f>
        <v>0.43392421051255908</v>
      </c>
      <c r="E28" s="136">
        <f>PRP_PPCI!D151</f>
        <v>14708820</v>
      </c>
      <c r="F28" s="137">
        <f>PRP_PPCI!E151</f>
        <v>0</v>
      </c>
      <c r="G28" s="44">
        <f>PRP_PPCI!F151</f>
        <v>0.43392421051255908</v>
      </c>
      <c r="H28" s="136">
        <f>PRP_PPCF!D169</f>
        <v>14708820</v>
      </c>
      <c r="I28" s="137">
        <f>PRP_PPCF!E169</f>
        <v>0</v>
      </c>
      <c r="J28" s="44">
        <f>PRP_PPCF!F169</f>
        <v>0.43392421051255908</v>
      </c>
      <c r="K28" s="136">
        <f>PRP_PPCF_OT!D275</f>
        <v>14708820</v>
      </c>
      <c r="L28" s="137">
        <f>PRP_PPCF_OT!E275</f>
        <v>0</v>
      </c>
      <c r="M28" s="44">
        <f>PRP_PPCF_OT!F275</f>
        <v>0.43392421051255908</v>
      </c>
      <c r="N28" s="136">
        <f>PRP_PCE!D247</f>
        <v>14708820</v>
      </c>
      <c r="O28" s="137">
        <f>PRP_PCE!E247</f>
        <v>0</v>
      </c>
      <c r="P28" s="44">
        <f>PRP_PCE!F247</f>
        <v>0.43392421051255908</v>
      </c>
      <c r="Q28" s="136">
        <f>PRP_BF!D135</f>
        <v>14708820</v>
      </c>
      <c r="R28" s="137">
        <f>PRP_BF!E135</f>
        <v>0</v>
      </c>
      <c r="S28" s="68">
        <f>PRP_BF!F135</f>
        <v>0.43392421051255908</v>
      </c>
      <c r="T28" s="150">
        <v>1</v>
      </c>
      <c r="U28" s="151">
        <v>0</v>
      </c>
      <c r="V28" s="151">
        <v>0</v>
      </c>
      <c r="W28" s="151">
        <v>0</v>
      </c>
      <c r="X28" s="151">
        <v>0</v>
      </c>
      <c r="Y28" s="152">
        <v>0</v>
      </c>
      <c r="Z28" s="136">
        <f t="shared" si="1"/>
        <v>14708820</v>
      </c>
      <c r="AA28" s="153">
        <f t="shared" si="2"/>
        <v>0</v>
      </c>
      <c r="AB28" s="154">
        <f t="shared" si="3"/>
        <v>0.43392421051255908</v>
      </c>
      <c r="AC28" s="136">
        <f t="shared" si="4"/>
        <v>14708820</v>
      </c>
    </row>
    <row r="29" spans="1:29">
      <c r="A29" s="12" t="s">
        <v>20</v>
      </c>
      <c r="B29" s="136">
        <f>PRP_BCL!D251</f>
        <v>14833629</v>
      </c>
      <c r="C29" s="137">
        <f>PRP_BCL!E251</f>
        <v>0</v>
      </c>
      <c r="D29" s="44">
        <f>PRP_BCL!F251</f>
        <v>0.39047440338847972</v>
      </c>
      <c r="E29" s="136">
        <f>PRP_PPCI!D152</f>
        <v>14833629</v>
      </c>
      <c r="F29" s="137">
        <f>PRP_PPCI!E152</f>
        <v>0</v>
      </c>
      <c r="G29" s="44">
        <f>PRP_PPCI!F152</f>
        <v>0.39047440338847972</v>
      </c>
      <c r="H29" s="136">
        <f>PRP_PPCF!D170</f>
        <v>14833629</v>
      </c>
      <c r="I29" s="137">
        <f>PRP_PPCF!E170</f>
        <v>0</v>
      </c>
      <c r="J29" s="44">
        <f>PRP_PPCF!F170</f>
        <v>0.39047440338847972</v>
      </c>
      <c r="K29" s="136">
        <f>PRP_PPCF_OT!D276</f>
        <v>14833629</v>
      </c>
      <c r="L29" s="137">
        <f>PRP_PPCF_OT!E276</f>
        <v>0</v>
      </c>
      <c r="M29" s="44">
        <f>PRP_PPCF_OT!F276</f>
        <v>0.39047440338847972</v>
      </c>
      <c r="N29" s="136">
        <f>PRP_PCE!D248</f>
        <v>14833629</v>
      </c>
      <c r="O29" s="137">
        <f>PRP_PCE!E248</f>
        <v>0</v>
      </c>
      <c r="P29" s="44">
        <f>PRP_PCE!F248</f>
        <v>0.39047440338847972</v>
      </c>
      <c r="Q29" s="136">
        <f>PRP_BF!D136</f>
        <v>14833629</v>
      </c>
      <c r="R29" s="137">
        <f>PRP_BF!E136</f>
        <v>0</v>
      </c>
      <c r="S29" s="68">
        <f>PRP_BF!F136</f>
        <v>0.39047440338847972</v>
      </c>
      <c r="T29" s="150">
        <v>1</v>
      </c>
      <c r="U29" s="151">
        <v>0</v>
      </c>
      <c r="V29" s="151">
        <v>0</v>
      </c>
      <c r="W29" s="151">
        <v>0</v>
      </c>
      <c r="X29" s="151">
        <v>0</v>
      </c>
      <c r="Y29" s="152">
        <v>0</v>
      </c>
      <c r="Z29" s="136">
        <f t="shared" si="1"/>
        <v>14833629</v>
      </c>
      <c r="AA29" s="153">
        <f t="shared" si="2"/>
        <v>0</v>
      </c>
      <c r="AB29" s="154">
        <f t="shared" si="3"/>
        <v>0.39047440338847972</v>
      </c>
      <c r="AC29" s="136">
        <f t="shared" si="4"/>
        <v>14833629</v>
      </c>
    </row>
    <row r="30" spans="1:29">
      <c r="A30" s="12" t="s">
        <v>21</v>
      </c>
      <c r="B30" s="136">
        <f>PRP_BCL!D252</f>
        <v>29450549</v>
      </c>
      <c r="C30" s="137">
        <f>PRP_BCL!E252</f>
        <v>0</v>
      </c>
      <c r="D30" s="44">
        <f>PRP_BCL!F252</f>
        <v>0.70823879777227594</v>
      </c>
      <c r="E30" s="136">
        <f>PRP_PPCI!D153</f>
        <v>29450549</v>
      </c>
      <c r="F30" s="137">
        <f>PRP_PPCI!E153</f>
        <v>0</v>
      </c>
      <c r="G30" s="44">
        <f>PRP_PPCI!F153</f>
        <v>0.70823879777227594</v>
      </c>
      <c r="H30" s="136">
        <f>PRP_PPCF!D171</f>
        <v>29450549</v>
      </c>
      <c r="I30" s="137">
        <f>PRP_PPCF!E171</f>
        <v>0</v>
      </c>
      <c r="J30" s="44">
        <f>PRP_PPCF!F171</f>
        <v>0.70823879777227594</v>
      </c>
      <c r="K30" s="136">
        <f>PRP_PPCF_OT!D277</f>
        <v>29450549</v>
      </c>
      <c r="L30" s="137">
        <f>PRP_PPCF_OT!E277</f>
        <v>0</v>
      </c>
      <c r="M30" s="44">
        <f>PRP_PPCF_OT!F277</f>
        <v>0.70823879777227594</v>
      </c>
      <c r="N30" s="136">
        <f>PRP_PCE!D249</f>
        <v>29450549</v>
      </c>
      <c r="O30" s="137">
        <f>PRP_PCE!E249</f>
        <v>0</v>
      </c>
      <c r="P30" s="44">
        <f>PRP_PCE!F249</f>
        <v>0.70823879777227594</v>
      </c>
      <c r="Q30" s="136">
        <f>PRP_BF!D137</f>
        <v>29450549</v>
      </c>
      <c r="R30" s="137">
        <f>PRP_BF!E137</f>
        <v>0</v>
      </c>
      <c r="S30" s="68">
        <f>PRP_BF!F137</f>
        <v>0.70823879777227594</v>
      </c>
      <c r="T30" s="150">
        <v>1</v>
      </c>
      <c r="U30" s="151">
        <v>0</v>
      </c>
      <c r="V30" s="151">
        <v>0</v>
      </c>
      <c r="W30" s="151">
        <v>0</v>
      </c>
      <c r="X30" s="151">
        <v>0</v>
      </c>
      <c r="Y30" s="152">
        <v>0</v>
      </c>
      <c r="Z30" s="136">
        <f t="shared" si="1"/>
        <v>29450549</v>
      </c>
      <c r="AA30" s="153">
        <f t="shared" si="2"/>
        <v>0</v>
      </c>
      <c r="AB30" s="154">
        <f t="shared" si="3"/>
        <v>0.70823879777227594</v>
      </c>
      <c r="AC30" s="136">
        <f t="shared" si="4"/>
        <v>29450549</v>
      </c>
    </row>
    <row r="31" spans="1:29">
      <c r="A31" s="12" t="s">
        <v>22</v>
      </c>
      <c r="B31" s="136">
        <f>PRP_BCL!D253</f>
        <v>43699206</v>
      </c>
      <c r="C31" s="137">
        <f>PRP_BCL!E253</f>
        <v>0</v>
      </c>
      <c r="D31" s="44">
        <f>PRP_BCL!F253</f>
        <v>0.94638314077350838</v>
      </c>
      <c r="E31" s="136">
        <f>PRP_PPCI!D154</f>
        <v>43699206</v>
      </c>
      <c r="F31" s="137">
        <f>PRP_PPCI!E154</f>
        <v>0</v>
      </c>
      <c r="G31" s="44">
        <f>PRP_PPCI!F154</f>
        <v>0.94638314077350838</v>
      </c>
      <c r="H31" s="136">
        <f>PRP_PPCF!D172</f>
        <v>43699206</v>
      </c>
      <c r="I31" s="137">
        <f>PRP_PPCF!E172</f>
        <v>0</v>
      </c>
      <c r="J31" s="44">
        <f>PRP_PPCF!F172</f>
        <v>0.94638314077350838</v>
      </c>
      <c r="K31" s="136">
        <f>PRP_PPCF_OT!D278</f>
        <v>43699206</v>
      </c>
      <c r="L31" s="137">
        <f>PRP_PPCF_OT!E278</f>
        <v>0</v>
      </c>
      <c r="M31" s="44">
        <f>PRP_PPCF_OT!F278</f>
        <v>0.94638314077350838</v>
      </c>
      <c r="N31" s="136">
        <f>PRP_PCE!D250</f>
        <v>43699206</v>
      </c>
      <c r="O31" s="137">
        <f>PRP_PCE!E250</f>
        <v>0</v>
      </c>
      <c r="P31" s="44">
        <f>PRP_PCE!F250</f>
        <v>0.94638314077350838</v>
      </c>
      <c r="Q31" s="136">
        <f>PRP_BF!D138</f>
        <v>43699206</v>
      </c>
      <c r="R31" s="137">
        <f>PRP_BF!E138</f>
        <v>0</v>
      </c>
      <c r="S31" s="68">
        <f>PRP_BF!F138</f>
        <v>0.94638314077350838</v>
      </c>
      <c r="T31" s="150">
        <v>1</v>
      </c>
      <c r="U31" s="151">
        <v>0</v>
      </c>
      <c r="V31" s="151">
        <v>0</v>
      </c>
      <c r="W31" s="151">
        <v>0</v>
      </c>
      <c r="X31" s="151">
        <v>0</v>
      </c>
      <c r="Y31" s="152">
        <v>0</v>
      </c>
      <c r="Z31" s="136">
        <f t="shared" si="1"/>
        <v>43699206</v>
      </c>
      <c r="AA31" s="153">
        <f t="shared" si="2"/>
        <v>0</v>
      </c>
      <c r="AB31" s="154">
        <f t="shared" si="3"/>
        <v>0.94638314077350838</v>
      </c>
      <c r="AC31" s="136">
        <f t="shared" si="4"/>
        <v>43699206</v>
      </c>
    </row>
    <row r="32" spans="1:29">
      <c r="A32" s="12" t="s">
        <v>23</v>
      </c>
      <c r="B32" s="136">
        <f>PRP_BCL!D254</f>
        <v>24493760</v>
      </c>
      <c r="C32" s="137">
        <f>PRP_BCL!E254</f>
        <v>0</v>
      </c>
      <c r="D32" s="44">
        <f>PRP_BCL!F254</f>
        <v>0.48082088990498717</v>
      </c>
      <c r="E32" s="136">
        <f>PRP_PPCI!D155</f>
        <v>24493760</v>
      </c>
      <c r="F32" s="137">
        <f>PRP_PPCI!E155</f>
        <v>0</v>
      </c>
      <c r="G32" s="44">
        <f>PRP_PPCI!F155</f>
        <v>0.48082088990498717</v>
      </c>
      <c r="H32" s="136">
        <f>PRP_PPCF!D173</f>
        <v>24493760</v>
      </c>
      <c r="I32" s="137">
        <f>PRP_PPCF!E173</f>
        <v>0</v>
      </c>
      <c r="J32" s="44">
        <f>PRP_PPCF!F173</f>
        <v>0.48082088990498717</v>
      </c>
      <c r="K32" s="136">
        <f>PRP_PPCF_OT!D279</f>
        <v>24493760</v>
      </c>
      <c r="L32" s="137">
        <f>PRP_PPCF_OT!E279</f>
        <v>0</v>
      </c>
      <c r="M32" s="44">
        <f>PRP_PPCF_OT!F279</f>
        <v>0.48082088990498717</v>
      </c>
      <c r="N32" s="136">
        <f>PRP_PCE!D251</f>
        <v>24493760</v>
      </c>
      <c r="O32" s="137">
        <f>PRP_PCE!E251</f>
        <v>0</v>
      </c>
      <c r="P32" s="44">
        <f>PRP_PCE!F251</f>
        <v>0.48082088990498717</v>
      </c>
      <c r="Q32" s="136">
        <f>PRP_BF!D139</f>
        <v>24493760</v>
      </c>
      <c r="R32" s="137">
        <f>PRP_BF!E139</f>
        <v>0</v>
      </c>
      <c r="S32" s="68">
        <f>PRP_BF!F139</f>
        <v>0.48082088990498717</v>
      </c>
      <c r="T32" s="150">
        <v>1</v>
      </c>
      <c r="U32" s="151">
        <v>0</v>
      </c>
      <c r="V32" s="151">
        <v>0</v>
      </c>
      <c r="W32" s="151">
        <v>0</v>
      </c>
      <c r="X32" s="151">
        <v>0</v>
      </c>
      <c r="Y32" s="152">
        <v>0</v>
      </c>
      <c r="Z32" s="136">
        <f t="shared" si="1"/>
        <v>24493760</v>
      </c>
      <c r="AA32" s="153">
        <f t="shared" si="2"/>
        <v>0</v>
      </c>
      <c r="AB32" s="154">
        <f t="shared" si="3"/>
        <v>0.48082088990498717</v>
      </c>
      <c r="AC32" s="136">
        <f t="shared" si="4"/>
        <v>24493760</v>
      </c>
    </row>
    <row r="33" spans="1:29">
      <c r="A33" s="12" t="s">
        <v>24</v>
      </c>
      <c r="B33" s="136">
        <f>PRP_BCL!D255</f>
        <v>20549804</v>
      </c>
      <c r="C33" s="137">
        <f>PRP_BCL!E255</f>
        <v>0</v>
      </c>
      <c r="D33" s="44">
        <f>PRP_BCL!F255</f>
        <v>0.35767425339365444</v>
      </c>
      <c r="E33" s="136">
        <f>PRP_PPCI!D156</f>
        <v>20551607.294764951</v>
      </c>
      <c r="F33" s="137">
        <f>PRP_PPCI!E156</f>
        <v>1803.294764950336</v>
      </c>
      <c r="G33" s="44">
        <f>PRP_PPCI!F156</f>
        <v>0.35770564017032164</v>
      </c>
      <c r="H33" s="136">
        <f>PRP_PPCF!D174</f>
        <v>20549804</v>
      </c>
      <c r="I33" s="137">
        <f>PRP_PPCF!E174</f>
        <v>0</v>
      </c>
      <c r="J33" s="44">
        <f>PRP_PPCF!F174</f>
        <v>0.35767425339365444</v>
      </c>
      <c r="K33" s="136">
        <f>PRP_PPCF_OT!D280</f>
        <v>20549804</v>
      </c>
      <c r="L33" s="137">
        <f>PRP_PPCF_OT!E280</f>
        <v>0</v>
      </c>
      <c r="M33" s="44">
        <f>PRP_PPCF_OT!F280</f>
        <v>0.35767425339365444</v>
      </c>
      <c r="N33" s="136">
        <f>PRP_PCE!D252</f>
        <v>20549804</v>
      </c>
      <c r="O33" s="137">
        <f>PRP_PCE!E252</f>
        <v>0</v>
      </c>
      <c r="P33" s="44">
        <f>PRP_PCE!F252</f>
        <v>0.35767425339365444</v>
      </c>
      <c r="Q33" s="136">
        <f>PRP_BF!D140</f>
        <v>20549804</v>
      </c>
      <c r="R33" s="137">
        <f>PRP_BF!E140</f>
        <v>0</v>
      </c>
      <c r="S33" s="68">
        <f>PRP_BF!F140</f>
        <v>0.35767425339365444</v>
      </c>
      <c r="T33" s="150">
        <v>1</v>
      </c>
      <c r="U33" s="151">
        <v>0</v>
      </c>
      <c r="V33" s="151">
        <v>0</v>
      </c>
      <c r="W33" s="151">
        <v>0</v>
      </c>
      <c r="X33" s="151">
        <v>0</v>
      </c>
      <c r="Y33" s="152">
        <v>0</v>
      </c>
      <c r="Z33" s="136">
        <f t="shared" si="1"/>
        <v>20549804</v>
      </c>
      <c r="AA33" s="153">
        <f t="shared" si="2"/>
        <v>0</v>
      </c>
      <c r="AB33" s="154">
        <f t="shared" si="3"/>
        <v>0.35767425339365444</v>
      </c>
      <c r="AC33" s="136">
        <f t="shared" si="4"/>
        <v>20549804</v>
      </c>
    </row>
    <row r="34" spans="1:29">
      <c r="A34" s="12" t="s">
        <v>25</v>
      </c>
      <c r="B34" s="136">
        <f>PRP_BCL!D256</f>
        <v>39274691</v>
      </c>
      <c r="C34" s="137">
        <f>PRP_BCL!E256</f>
        <v>0</v>
      </c>
      <c r="D34" s="44">
        <f>PRP_BCL!F256</f>
        <v>0.61606616211459786</v>
      </c>
      <c r="E34" s="136">
        <f>PRP_PPCI!D157</f>
        <v>39281647.126849845</v>
      </c>
      <c r="F34" s="137">
        <f>PRP_PPCI!E157</f>
        <v>6956.1268498428508</v>
      </c>
      <c r="G34" s="44">
        <f>PRP_PPCI!F157</f>
        <v>0.61617527651530868</v>
      </c>
      <c r="H34" s="136">
        <f>PRP_PPCF!D175</f>
        <v>39274691</v>
      </c>
      <c r="I34" s="137">
        <f>PRP_PPCF!E175</f>
        <v>0</v>
      </c>
      <c r="J34" s="44">
        <f>PRP_PPCF!F175</f>
        <v>0.61606616211459786</v>
      </c>
      <c r="K34" s="136">
        <f>PRP_PPCF_OT!D281</f>
        <v>39274691</v>
      </c>
      <c r="L34" s="137">
        <f>PRP_PPCF_OT!E281</f>
        <v>0</v>
      </c>
      <c r="M34" s="44">
        <f>PRP_PPCF_OT!F281</f>
        <v>0.61606616211459786</v>
      </c>
      <c r="N34" s="136">
        <f>PRP_PCE!D253</f>
        <v>39274691</v>
      </c>
      <c r="O34" s="137">
        <f>PRP_PCE!E253</f>
        <v>0</v>
      </c>
      <c r="P34" s="44">
        <f>PRP_PCE!F253</f>
        <v>0.61606616211459786</v>
      </c>
      <c r="Q34" s="136">
        <f>PRP_BF!D141</f>
        <v>39274691</v>
      </c>
      <c r="R34" s="137">
        <f>PRP_BF!E141</f>
        <v>0</v>
      </c>
      <c r="S34" s="68">
        <f>PRP_BF!F141</f>
        <v>0.61606616211459786</v>
      </c>
      <c r="T34" s="150">
        <v>1</v>
      </c>
      <c r="U34" s="151">
        <v>0</v>
      </c>
      <c r="V34" s="151">
        <v>0</v>
      </c>
      <c r="W34" s="151">
        <v>0</v>
      </c>
      <c r="X34" s="151">
        <v>0</v>
      </c>
      <c r="Y34" s="152">
        <v>0</v>
      </c>
      <c r="Z34" s="136">
        <f t="shared" si="1"/>
        <v>39274691</v>
      </c>
      <c r="AA34" s="153">
        <f t="shared" si="2"/>
        <v>0</v>
      </c>
      <c r="AB34" s="154">
        <f t="shared" si="3"/>
        <v>0.61606616211459786</v>
      </c>
      <c r="AC34" s="136">
        <f t="shared" si="4"/>
        <v>39274691</v>
      </c>
    </row>
    <row r="35" spans="1:29">
      <c r="A35" s="12" t="s">
        <v>26</v>
      </c>
      <c r="B35" s="136">
        <f>PRP_BCL!D257</f>
        <v>85499203.710630685</v>
      </c>
      <c r="C35" s="137">
        <f>PRP_BCL!E257</f>
        <v>32162.710630685411</v>
      </c>
      <c r="D35" s="44">
        <f>PRP_BCL!F257</f>
        <v>1.2009208279342125</v>
      </c>
      <c r="E35" s="136">
        <f>PRP_PPCI!D158</f>
        <v>85492458.774233297</v>
      </c>
      <c r="F35" s="137">
        <f>PRP_PPCI!E158</f>
        <v>25417.774233291071</v>
      </c>
      <c r="G35" s="44">
        <f>PRP_PPCI!F158</f>
        <v>1.2008260886354687</v>
      </c>
      <c r="H35" s="136">
        <f>PRP_PPCF!D176</f>
        <v>85467041</v>
      </c>
      <c r="I35" s="137">
        <f>PRP_PPCF!E176</f>
        <v>0</v>
      </c>
      <c r="J35" s="44">
        <f>PRP_PPCF!F176</f>
        <v>1.2004690708721242</v>
      </c>
      <c r="K35" s="136">
        <f>PRP_PPCF_OT!D282</f>
        <v>85390301</v>
      </c>
      <c r="L35" s="137">
        <f>PRP_PPCF_OT!E282</f>
        <v>-76739.999999999971</v>
      </c>
      <c r="M35" s="44">
        <f>PRP_PPCF_OT!F282</f>
        <v>1.199391181718354</v>
      </c>
      <c r="N35" s="136">
        <f>PRP_PCE!D254</f>
        <v>85496033.750915483</v>
      </c>
      <c r="O35" s="137">
        <f>PRP_PCE!E254</f>
        <v>28992.750915481876</v>
      </c>
      <c r="P35" s="44">
        <f>PRP_PCE!F254</f>
        <v>1.2008763027166611</v>
      </c>
      <c r="Q35" s="136">
        <f>PRP_BF!D142</f>
        <v>85499203.710630685</v>
      </c>
      <c r="R35" s="137">
        <f>PRP_BF!E142</f>
        <v>32162.710630685411</v>
      </c>
      <c r="S35" s="68">
        <f>PRP_BF!F142</f>
        <v>1.2009208279342125</v>
      </c>
      <c r="T35" s="150">
        <v>1</v>
      </c>
      <c r="U35" s="151">
        <v>0</v>
      </c>
      <c r="V35" s="151">
        <v>0</v>
      </c>
      <c r="W35" s="151">
        <v>0</v>
      </c>
      <c r="X35" s="151">
        <v>0</v>
      </c>
      <c r="Y35" s="152">
        <v>0</v>
      </c>
      <c r="Z35" s="136">
        <f t="shared" si="1"/>
        <v>85499203.710630685</v>
      </c>
      <c r="AA35" s="153">
        <f t="shared" si="2"/>
        <v>32162.710630685411</v>
      </c>
      <c r="AB35" s="154">
        <f t="shared" si="3"/>
        <v>1.2009208279342125</v>
      </c>
      <c r="AC35" s="136">
        <f t="shared" si="4"/>
        <v>85467041</v>
      </c>
    </row>
    <row r="36" spans="1:29">
      <c r="A36" s="12" t="s">
        <v>27</v>
      </c>
      <c r="B36" s="136">
        <f>PRP_BCL!D258</f>
        <v>36275489.502820544</v>
      </c>
      <c r="C36" s="137">
        <f>PRP_BCL!E258</f>
        <v>103846.50282054587</v>
      </c>
      <c r="D36" s="44">
        <f>PRP_BCL!F258</f>
        <v>0.46432086386003646</v>
      </c>
      <c r="E36" s="136">
        <f>PRP_PPCI!D159</f>
        <v>36220810.533112004</v>
      </c>
      <c r="F36" s="137">
        <f>PRP_PPCI!E159</f>
        <v>49167.533112007761</v>
      </c>
      <c r="G36" s="44">
        <f>PRP_PPCI!F159</f>
        <v>0.46362098119000184</v>
      </c>
      <c r="H36" s="136">
        <f>PRP_PPCF!D177</f>
        <v>36061643</v>
      </c>
      <c r="I36" s="137">
        <f>PRP_PPCF!E177</f>
        <v>-110000</v>
      </c>
      <c r="J36" s="44">
        <f>PRP_PPCF!F177</f>
        <v>0.46158366046777449</v>
      </c>
      <c r="K36" s="136">
        <f>PRP_PPCF_OT!D283</f>
        <v>36013063</v>
      </c>
      <c r="L36" s="137">
        <f>PRP_PPCF_OT!E283</f>
        <v>-158580.00000000017</v>
      </c>
      <c r="M36" s="44">
        <f>PRP_PPCF_OT!F283</f>
        <v>0.46096184370181281</v>
      </c>
      <c r="N36" s="136">
        <f>PRP_PCE!D255</f>
        <v>36251132.973496638</v>
      </c>
      <c r="O36" s="137">
        <f>PRP_PCE!E255</f>
        <v>79489.973496638646</v>
      </c>
      <c r="P36" s="44">
        <f>PRP_PCE!F255</f>
        <v>0.46400910391161648</v>
      </c>
      <c r="Q36" s="136">
        <f>PRP_BF!D143</f>
        <v>36275489.502820544</v>
      </c>
      <c r="R36" s="137">
        <f>PRP_BF!E143</f>
        <v>103846.50282054587</v>
      </c>
      <c r="S36" s="68">
        <f>PRP_BF!F143</f>
        <v>0.46432086386003646</v>
      </c>
      <c r="T36" s="150">
        <v>1</v>
      </c>
      <c r="U36" s="151">
        <v>0</v>
      </c>
      <c r="V36" s="151">
        <v>0</v>
      </c>
      <c r="W36" s="151">
        <v>0</v>
      </c>
      <c r="X36" s="151">
        <v>0</v>
      </c>
      <c r="Y36" s="152">
        <v>0</v>
      </c>
      <c r="Z36" s="136">
        <f t="shared" si="1"/>
        <v>36275489.502820544</v>
      </c>
      <c r="AA36" s="153">
        <f t="shared" si="2"/>
        <v>103846.50282054587</v>
      </c>
      <c r="AB36" s="154">
        <f t="shared" si="3"/>
        <v>0.46432086386003646</v>
      </c>
      <c r="AC36" s="136">
        <f t="shared" si="4"/>
        <v>36171643</v>
      </c>
    </row>
    <row r="37" spans="1:29">
      <c r="A37" s="12" t="s">
        <v>28</v>
      </c>
      <c r="B37" s="136">
        <f>PRP_BCL!D259</f>
        <v>40726733.67040056</v>
      </c>
      <c r="C37" s="137">
        <f>PRP_BCL!E259</f>
        <v>413358.67040055845</v>
      </c>
      <c r="D37" s="44">
        <f>PRP_BCL!F259</f>
        <v>0.46750366064741705</v>
      </c>
      <c r="E37" s="136">
        <f>PRP_PPCI!D160</f>
        <v>39783114.74458275</v>
      </c>
      <c r="F37" s="137">
        <f>PRP_PPCI!E160</f>
        <v>-530260.255417248</v>
      </c>
      <c r="G37" s="44">
        <f>PRP_PPCI!F160</f>
        <v>0.45667182459480904</v>
      </c>
      <c r="H37" s="136">
        <f>PRP_PPCF!D178</f>
        <v>40044275</v>
      </c>
      <c r="I37" s="137">
        <f>PRP_PPCF!E178</f>
        <v>-269099.99999999988</v>
      </c>
      <c r="J37" s="44">
        <f>PRP_PPCF!F178</f>
        <v>0.45966969268831426</v>
      </c>
      <c r="K37" s="136">
        <f>PRP_PPCF_OT!D284</f>
        <v>40046900</v>
      </c>
      <c r="L37" s="137">
        <f>PRP_PPCF_OT!E284</f>
        <v>-266474.99999999983</v>
      </c>
      <c r="M37" s="44">
        <f>PRP_PPCF_OT!F284</f>
        <v>0.45969982515901842</v>
      </c>
      <c r="N37" s="136">
        <f>PRP_PCE!D256</f>
        <v>40975192.895387016</v>
      </c>
      <c r="O37" s="137">
        <f>PRP_PCE!E256</f>
        <v>661817.89538701903</v>
      </c>
      <c r="P37" s="44">
        <f>PRP_PCE!F256</f>
        <v>0.47035573314954376</v>
      </c>
      <c r="Q37" s="136">
        <f>PRP_BF!D144</f>
        <v>40726733.67040056</v>
      </c>
      <c r="R37" s="137">
        <f>PRP_BF!E144</f>
        <v>413358.67040055845</v>
      </c>
      <c r="S37" s="68">
        <f>PRP_BF!F144</f>
        <v>0.46750366064741705</v>
      </c>
      <c r="T37" s="150">
        <v>1</v>
      </c>
      <c r="U37" s="151">
        <v>0</v>
      </c>
      <c r="V37" s="151">
        <v>0</v>
      </c>
      <c r="W37" s="151">
        <v>0</v>
      </c>
      <c r="X37" s="151">
        <v>0</v>
      </c>
      <c r="Y37" s="152">
        <v>0</v>
      </c>
      <c r="Z37" s="136">
        <f t="shared" si="1"/>
        <v>40726733.67040056</v>
      </c>
      <c r="AA37" s="153">
        <f t="shared" si="2"/>
        <v>413358.67040055845</v>
      </c>
      <c r="AB37" s="154">
        <f t="shared" si="3"/>
        <v>0.46750366064741705</v>
      </c>
      <c r="AC37" s="136">
        <f t="shared" si="4"/>
        <v>40313375</v>
      </c>
    </row>
    <row r="38" spans="1:29">
      <c r="A38" s="12" t="s">
        <v>29</v>
      </c>
      <c r="B38" s="136">
        <f>PRP_BCL!D260</f>
        <v>50316838.33104413</v>
      </c>
      <c r="C38" s="137">
        <f>PRP_BCL!E260</f>
        <v>1325507.33104413</v>
      </c>
      <c r="D38" s="44">
        <f>PRP_BCL!F260</f>
        <v>0.51818369016359389</v>
      </c>
      <c r="E38" s="136">
        <f>PRP_PPCI!D161</f>
        <v>49898644.56623134</v>
      </c>
      <c r="F38" s="137">
        <f>PRP_PPCI!E161</f>
        <v>907313.56623134157</v>
      </c>
      <c r="G38" s="44">
        <f>PRP_PPCI!F161</f>
        <v>0.51387695716045123</v>
      </c>
      <c r="H38" s="136">
        <f>PRP_PPCF!D179</f>
        <v>49755049.431166828</v>
      </c>
      <c r="I38" s="137">
        <f>PRP_PPCF!E179</f>
        <v>763718.43116682861</v>
      </c>
      <c r="J38" s="44">
        <f>PRP_PPCF!F179</f>
        <v>0.51239815484605067</v>
      </c>
      <c r="K38" s="136">
        <f>PRP_PPCF_OT!D285</f>
        <v>52377529.641332425</v>
      </c>
      <c r="L38" s="137">
        <f>PRP_PPCF_OT!E285</f>
        <v>3386198.6413324233</v>
      </c>
      <c r="M38" s="44">
        <f>PRP_PPCF_OT!F285</f>
        <v>0.53940554477273817</v>
      </c>
      <c r="N38" s="136">
        <f>PRP_PCE!D257</f>
        <v>50522632.192948312</v>
      </c>
      <c r="O38" s="137">
        <f>PRP_PCE!E257</f>
        <v>1531301.1929483146</v>
      </c>
      <c r="P38" s="44">
        <f>PRP_PCE!F257</f>
        <v>0.52030304078878475</v>
      </c>
      <c r="Q38" s="136">
        <f>PRP_BF!D145</f>
        <v>50283679.796163097</v>
      </c>
      <c r="R38" s="137">
        <f>PRP_BF!E145</f>
        <v>1292348.7961630952</v>
      </c>
      <c r="S38" s="68">
        <f>PRP_BF!F145</f>
        <v>0.51784220980562645</v>
      </c>
      <c r="T38" s="150">
        <v>1</v>
      </c>
      <c r="U38" s="151">
        <v>0</v>
      </c>
      <c r="V38" s="151">
        <v>0</v>
      </c>
      <c r="W38" s="151">
        <v>0</v>
      </c>
      <c r="X38" s="151">
        <v>0</v>
      </c>
      <c r="Y38" s="152">
        <v>0</v>
      </c>
      <c r="Z38" s="136">
        <f t="shared" si="1"/>
        <v>50316838.33104413</v>
      </c>
      <c r="AA38" s="153">
        <f t="shared" si="2"/>
        <v>1325507.33104413</v>
      </c>
      <c r="AB38" s="154">
        <f t="shared" si="3"/>
        <v>0.51818369016359389</v>
      </c>
      <c r="AC38" s="136">
        <f t="shared" si="4"/>
        <v>48991331</v>
      </c>
    </row>
    <row r="39" spans="1:29">
      <c r="A39" s="13" t="s">
        <v>30</v>
      </c>
      <c r="B39" s="138">
        <f>PRP_BCL!D261</f>
        <v>92269760.162911624</v>
      </c>
      <c r="C39" s="139">
        <f>PRP_BCL!E261</f>
        <v>40476475.162911616</v>
      </c>
      <c r="D39" s="155">
        <f>PRP_BCL!F261</f>
        <v>0.85728815982100437</v>
      </c>
      <c r="E39" s="138">
        <f>PRP_PPCI!D162</f>
        <v>88237246.143269598</v>
      </c>
      <c r="F39" s="139">
        <f>PRP_PPCI!E162</f>
        <v>36443961.143269591</v>
      </c>
      <c r="G39" s="155">
        <f>PRP_PPCI!F162</f>
        <v>0.8198216429768338</v>
      </c>
      <c r="H39" s="138">
        <f>PRP_PPCF!D180</f>
        <v>87783617.382593572</v>
      </c>
      <c r="I39" s="139">
        <f>PRP_PPCF!E180</f>
        <v>35990332.38259358</v>
      </c>
      <c r="J39" s="155">
        <f>PRP_PPCF!F180</f>
        <v>0.81560692989212202</v>
      </c>
      <c r="K39" s="138">
        <f>PRP_PPCF_OT!D286</f>
        <v>77520190.92928949</v>
      </c>
      <c r="L39" s="139">
        <f>PRP_PPCF_OT!E286</f>
        <v>25726905.929289483</v>
      </c>
      <c r="M39" s="155">
        <f>PRP_PPCF_OT!F286</f>
        <v>0.72024834261416393</v>
      </c>
      <c r="N39" s="138">
        <f>PRP_PCE!D258</f>
        <v>100735032.60199101</v>
      </c>
      <c r="O39" s="139">
        <f>PRP_PCE!E258</f>
        <v>48941747.601991013</v>
      </c>
      <c r="P39" s="155">
        <f>PRP_PCE!F258</f>
        <v>0.93593990681664574</v>
      </c>
      <c r="Q39" s="138">
        <f>PRP_BF!D146</f>
        <v>99003262.374459758</v>
      </c>
      <c r="R39" s="139">
        <f>PRP_BF!E146</f>
        <v>47209977.374459758</v>
      </c>
      <c r="S39" s="72">
        <f>PRP_BF!F146</f>
        <v>0.91984984536019665</v>
      </c>
      <c r="T39" s="156">
        <v>0</v>
      </c>
      <c r="U39" s="157">
        <v>0</v>
      </c>
      <c r="V39" s="157">
        <v>0</v>
      </c>
      <c r="W39" s="157">
        <v>0</v>
      </c>
      <c r="X39" s="157">
        <v>0</v>
      </c>
      <c r="Y39" s="158">
        <v>1</v>
      </c>
      <c r="Z39" s="138">
        <f t="shared" si="1"/>
        <v>99003262.374459758</v>
      </c>
      <c r="AA39" s="159">
        <f t="shared" si="2"/>
        <v>47209977.374459758</v>
      </c>
      <c r="AB39" s="49">
        <f t="shared" si="3"/>
        <v>0.91984984536019665</v>
      </c>
      <c r="AC39" s="136">
        <f t="shared" si="4"/>
        <v>51793285</v>
      </c>
    </row>
    <row r="40" spans="1:29">
      <c r="A40" s="4" t="s">
        <v>38</v>
      </c>
      <c r="B40" s="140">
        <f>SUM(B24:B39)</f>
        <v>561033927.3778075</v>
      </c>
      <c r="C40" s="140">
        <f t="shared" ref="C40" si="5">SUM(C24:C39)</f>
        <v>42351350.377807535</v>
      </c>
      <c r="D40" s="78">
        <f>B40/SUM(PRP_NCL_rep!$C$125:$C$140)</f>
        <v>0.63782721581784185</v>
      </c>
      <c r="E40" s="140">
        <f t="shared" ref="E40" si="6">SUM(E24:E39)</f>
        <v>555586936.18304372</v>
      </c>
      <c r="F40" s="140">
        <f t="shared" ref="F40" si="7">SUM(F24:F39)</f>
        <v>36904359.183043778</v>
      </c>
      <c r="G40" s="78">
        <f>E40/SUM(PRP_NCL_rep!$C$125:$C$140)</f>
        <v>0.63163465052223022</v>
      </c>
      <c r="H40" s="140">
        <f t="shared" ref="H40" si="8">SUM(H24:H39)</f>
        <v>555057527.8137604</v>
      </c>
      <c r="I40" s="140">
        <f t="shared" ref="I40" si="9">SUM(I24:I39)</f>
        <v>36374950.813760407</v>
      </c>
      <c r="J40" s="78">
        <f>H40/SUM(PRP_NCL_rep!$C$125:$C$140)</f>
        <v>0.63103277771252531</v>
      </c>
      <c r="K40" s="140">
        <f t="shared" ref="K40" si="10">SUM(K24:K39)</f>
        <v>547293886.57062197</v>
      </c>
      <c r="L40" s="140">
        <f t="shared" ref="L40" si="11">SUM(L24:L39)</f>
        <v>28611309.570621908</v>
      </c>
      <c r="M40" s="78">
        <f>K40/SUM(PRP_NCL_rep!$C$125:$C$140)</f>
        <v>0.62220646358592013</v>
      </c>
      <c r="N40" s="140">
        <f t="shared" ref="N40" si="12">SUM(N24:N39)</f>
        <v>569925926.41473842</v>
      </c>
      <c r="O40" s="140">
        <f t="shared" ref="O40" si="13">SUM(O24:O39)</f>
        <v>51243349.414738469</v>
      </c>
      <c r="P40" s="78">
        <f>N40/SUM(PRP_NCL_rep!$C$125:$C$140)</f>
        <v>0.6479363352703652</v>
      </c>
      <c r="Q40" s="140">
        <f t="shared" ref="Q40" si="14">SUM(Q24:Q39)</f>
        <v>567734271.05447459</v>
      </c>
      <c r="R40" s="140">
        <f t="shared" ref="R40" si="15">SUM(R24:R39)</f>
        <v>49051694.054474644</v>
      </c>
      <c r="S40" s="78">
        <f>Q40/SUM(PRP_NCL_rep!$C$125:$C$140)</f>
        <v>0.64544469016967954</v>
      </c>
    </row>
    <row r="83" spans="1:19">
      <c r="A83" s="17" t="s">
        <v>292</v>
      </c>
    </row>
    <row r="85" spans="1:19">
      <c r="B85" s="1" t="s">
        <v>32</v>
      </c>
    </row>
    <row r="86" spans="1:19">
      <c r="A86" s="4" t="s">
        <v>13</v>
      </c>
      <c r="B86" s="5">
        <v>0</v>
      </c>
      <c r="C86" s="5">
        <v>1</v>
      </c>
      <c r="D86" s="5">
        <v>2</v>
      </c>
      <c r="E86" s="5">
        <v>3</v>
      </c>
      <c r="F86" s="5">
        <v>4</v>
      </c>
      <c r="G86" s="5">
        <v>5</v>
      </c>
      <c r="H86" s="5">
        <v>6</v>
      </c>
      <c r="I86" s="5">
        <v>7</v>
      </c>
      <c r="J86" s="5">
        <v>8</v>
      </c>
      <c r="K86" s="5">
        <v>9</v>
      </c>
      <c r="L86" s="5">
        <v>10</v>
      </c>
      <c r="M86" s="5">
        <v>11</v>
      </c>
      <c r="N86" s="5">
        <v>12</v>
      </c>
      <c r="O86" s="5">
        <v>13</v>
      </c>
      <c r="P86" s="5">
        <v>14</v>
      </c>
      <c r="Q86" s="6">
        <v>15</v>
      </c>
      <c r="R86" s="1" t="s">
        <v>158</v>
      </c>
      <c r="S86" s="1" t="s">
        <v>159</v>
      </c>
    </row>
    <row r="87" spans="1:19">
      <c r="A87" s="7" t="s">
        <v>15</v>
      </c>
      <c r="B87" s="3"/>
      <c r="C87" s="3"/>
      <c r="D87" s="3"/>
      <c r="E87" s="3"/>
      <c r="F87" s="3"/>
      <c r="G87" s="3"/>
      <c r="H87" s="3"/>
      <c r="I87" s="3"/>
      <c r="J87" s="3"/>
      <c r="K87" s="3"/>
      <c r="L87" s="3"/>
      <c r="M87" s="3"/>
      <c r="N87" s="3"/>
      <c r="O87" s="3"/>
      <c r="P87" s="3"/>
      <c r="Q87" s="10"/>
      <c r="S87" s="3">
        <f>PRP_Data!R27</f>
        <v>11525041</v>
      </c>
    </row>
    <row r="88" spans="1:19">
      <c r="A88" s="8" t="s">
        <v>16</v>
      </c>
      <c r="B88" s="3"/>
      <c r="C88" s="3"/>
      <c r="D88" s="3"/>
      <c r="E88" s="3"/>
      <c r="F88" s="3"/>
      <c r="G88" s="3"/>
      <c r="H88" s="3"/>
      <c r="I88" s="3"/>
      <c r="J88" s="3"/>
      <c r="K88" s="3"/>
      <c r="L88" s="3"/>
      <c r="M88" s="3"/>
      <c r="N88" s="3"/>
      <c r="O88" s="3"/>
      <c r="P88" s="10"/>
      <c r="Q88" s="26">
        <f>$T25*PRP_BCL!Q228+PRP_PPCI!Q129*PRP_Consolidated!$U25+PRP_Consolidated!$V25*PRP_PPCF!Q147+PRP_PPCF_OT!Q253*PRP_Consolidated!$W25+PRP_Consolidated!$X25*PRP_PCE!Q225+PRP_BF!Q113*PRP_Consolidated!$Y25</f>
        <v>0</v>
      </c>
      <c r="R88" s="3">
        <f>SUM(B88:Q88)</f>
        <v>0</v>
      </c>
      <c r="S88" s="3">
        <f>PRP_Data!R28</f>
        <v>10321740</v>
      </c>
    </row>
    <row r="89" spans="1:19">
      <c r="A89" s="8" t="s">
        <v>17</v>
      </c>
      <c r="B89" s="3"/>
      <c r="C89" s="3"/>
      <c r="D89" s="3"/>
      <c r="E89" s="3"/>
      <c r="F89" s="3"/>
      <c r="G89" s="3"/>
      <c r="H89" s="3"/>
      <c r="I89" s="3"/>
      <c r="J89" s="3"/>
      <c r="K89" s="3"/>
      <c r="L89" s="3"/>
      <c r="M89" s="3"/>
      <c r="N89" s="3"/>
      <c r="O89" s="10"/>
      <c r="P89" s="23">
        <f>$T26*PRP_BCL!P229+PRP_PPCI!P130*PRP_Consolidated!$U26+PRP_Consolidated!$V26*PRP_PPCF!P148+PRP_PPCF_OT!P254*PRP_Consolidated!$W26+PRP_Consolidated!$X26*PRP_PCE!P226+PRP_BF!P114*PRP_Consolidated!$Y26</f>
        <v>0</v>
      </c>
      <c r="Q89" s="27">
        <f>$T26*PRP_BCL!Q229+PRP_PPCI!Q130*PRP_Consolidated!$U26+PRP_Consolidated!$V26*PRP_PPCF!Q148+PRP_PPCF_OT!Q254*PRP_Consolidated!$W26+PRP_Consolidated!$X26*PRP_PCE!Q226+PRP_BF!Q114*PRP_Consolidated!$Y26</f>
        <v>0</v>
      </c>
      <c r="R89" s="3">
        <f t="shared" ref="R89:R102" si="16">SUM(B89:Q89)</f>
        <v>0</v>
      </c>
      <c r="S89" s="3">
        <f>PRP_Data!R29</f>
        <v>6864188</v>
      </c>
    </row>
    <row r="90" spans="1:19">
      <c r="A90" s="8" t="s">
        <v>18</v>
      </c>
      <c r="B90" s="3"/>
      <c r="C90" s="3"/>
      <c r="D90" s="3"/>
      <c r="E90" s="3"/>
      <c r="F90" s="3"/>
      <c r="G90" s="3"/>
      <c r="H90" s="3"/>
      <c r="I90" s="3"/>
      <c r="J90" s="3"/>
      <c r="K90" s="3"/>
      <c r="L90" s="3"/>
      <c r="M90" s="3"/>
      <c r="N90" s="10"/>
      <c r="O90" s="23">
        <f>$T27*PRP_BCL!O230+PRP_PPCI!O131*PRP_Consolidated!$U27+PRP_Consolidated!$V27*PRP_PPCF!O149+PRP_PPCF_OT!O255*PRP_Consolidated!$W27+PRP_Consolidated!$X27*PRP_PCE!O227+PRP_BF!O115*PRP_Consolidated!$Y27</f>
        <v>0</v>
      </c>
      <c r="P90" s="23">
        <f>$T27*PRP_BCL!P230+PRP_PPCI!P131*PRP_Consolidated!$U27+PRP_Consolidated!$V27*PRP_PPCF!P149+PRP_PPCF_OT!P255*PRP_Consolidated!$W27+PRP_Consolidated!$X27*PRP_PCE!P227+PRP_BF!P115*PRP_Consolidated!$Y27</f>
        <v>0</v>
      </c>
      <c r="Q90" s="27">
        <f>$T27*PRP_BCL!Q230+PRP_PPCI!Q131*PRP_Consolidated!$U27+PRP_Consolidated!$V27*PRP_PPCF!Q149+PRP_PPCF_OT!Q255*PRP_Consolidated!$W27+PRP_Consolidated!$X27*PRP_PCE!Q227+PRP_BF!Q115*PRP_Consolidated!$Y27</f>
        <v>0</v>
      </c>
      <c r="R90" s="3">
        <f t="shared" si="16"/>
        <v>0</v>
      </c>
      <c r="S90" s="3">
        <f>PRP_Data!R30</f>
        <v>40224474</v>
      </c>
    </row>
    <row r="91" spans="1:19">
      <c r="A91" s="8" t="s">
        <v>19</v>
      </c>
      <c r="B91" s="3"/>
      <c r="C91" s="3"/>
      <c r="D91" s="3"/>
      <c r="E91" s="3"/>
      <c r="F91" s="3"/>
      <c r="G91" s="3"/>
      <c r="H91" s="3"/>
      <c r="I91" s="3"/>
      <c r="J91" s="3"/>
      <c r="K91" s="3"/>
      <c r="L91" s="3"/>
      <c r="M91" s="10"/>
      <c r="N91" s="23">
        <f>$T28*PRP_BCL!N231+PRP_PPCI!N132*PRP_Consolidated!$U28+PRP_Consolidated!$V28*PRP_PPCF!N150+PRP_PPCF_OT!N256*PRP_Consolidated!$W28+PRP_Consolidated!$X28*PRP_PCE!N228+PRP_BF!N116*PRP_Consolidated!$Y28</f>
        <v>0</v>
      </c>
      <c r="O91" s="23">
        <f>$T28*PRP_BCL!O231+PRP_PPCI!O132*PRP_Consolidated!$U28+PRP_Consolidated!$V28*PRP_PPCF!O150+PRP_PPCF_OT!O256*PRP_Consolidated!$W28+PRP_Consolidated!$X28*PRP_PCE!O228+PRP_BF!O116*PRP_Consolidated!$Y28</f>
        <v>0</v>
      </c>
      <c r="P91" s="23">
        <f>$T28*PRP_BCL!P231+PRP_PPCI!P132*PRP_Consolidated!$U28+PRP_Consolidated!$V28*PRP_PPCF!P150+PRP_PPCF_OT!P256*PRP_Consolidated!$W28+PRP_Consolidated!$X28*PRP_PCE!P228+PRP_BF!P116*PRP_Consolidated!$Y28</f>
        <v>0</v>
      </c>
      <c r="Q91" s="27">
        <f>$T28*PRP_BCL!Q231+PRP_PPCI!Q132*PRP_Consolidated!$U28+PRP_Consolidated!$V28*PRP_PPCF!Q150+PRP_PPCF_OT!Q256*PRP_Consolidated!$W28+PRP_Consolidated!$X28*PRP_PCE!Q228+PRP_BF!Q116*PRP_Consolidated!$Y28</f>
        <v>0</v>
      </c>
      <c r="R91" s="3">
        <f t="shared" si="16"/>
        <v>0</v>
      </c>
      <c r="S91" s="3">
        <f>PRP_Data!R31</f>
        <v>14708820</v>
      </c>
    </row>
    <row r="92" spans="1:19">
      <c r="A92" s="8" t="s">
        <v>20</v>
      </c>
      <c r="B92" s="3"/>
      <c r="C92" s="3"/>
      <c r="D92" s="3"/>
      <c r="E92" s="3"/>
      <c r="F92" s="3"/>
      <c r="G92" s="3"/>
      <c r="H92" s="3"/>
      <c r="I92" s="3"/>
      <c r="J92" s="3"/>
      <c r="K92" s="3"/>
      <c r="L92" s="10"/>
      <c r="M92" s="23">
        <f>$T29*PRP_BCL!M232+PRP_PPCI!M133*PRP_Consolidated!$U29+PRP_Consolidated!$V29*PRP_PPCF!M151+PRP_PPCF_OT!M257*PRP_Consolidated!$W29+PRP_Consolidated!$X29*PRP_PCE!M229+PRP_BF!M117*PRP_Consolidated!$Y29</f>
        <v>0</v>
      </c>
      <c r="N92" s="23">
        <f>$T29*PRP_BCL!N232+PRP_PPCI!N133*PRP_Consolidated!$U29+PRP_Consolidated!$V29*PRP_PPCF!N151+PRP_PPCF_OT!N257*PRP_Consolidated!$W29+PRP_Consolidated!$X29*PRP_PCE!N229+PRP_BF!N117*PRP_Consolidated!$Y29</f>
        <v>0</v>
      </c>
      <c r="O92" s="23">
        <f>$T29*PRP_BCL!O232+PRP_PPCI!O133*PRP_Consolidated!$U29+PRP_Consolidated!$V29*PRP_PPCF!O151+PRP_PPCF_OT!O257*PRP_Consolidated!$W29+PRP_Consolidated!$X29*PRP_PCE!O229+PRP_BF!O117*PRP_Consolidated!$Y29</f>
        <v>0</v>
      </c>
      <c r="P92" s="23">
        <f>$T29*PRP_BCL!P232+PRP_PPCI!P133*PRP_Consolidated!$U29+PRP_Consolidated!$V29*PRP_PPCF!P151+PRP_PPCF_OT!P257*PRP_Consolidated!$W29+PRP_Consolidated!$X29*PRP_PCE!P229+PRP_BF!P117*PRP_Consolidated!$Y29</f>
        <v>0</v>
      </c>
      <c r="Q92" s="27">
        <f>$T29*PRP_BCL!Q232+PRP_PPCI!Q133*PRP_Consolidated!$U29+PRP_Consolidated!$V29*PRP_PPCF!Q151+PRP_PPCF_OT!Q257*PRP_Consolidated!$W29+PRP_Consolidated!$X29*PRP_PCE!Q229+PRP_BF!Q117*PRP_Consolidated!$Y29</f>
        <v>0</v>
      </c>
      <c r="R92" s="3">
        <f t="shared" si="16"/>
        <v>0</v>
      </c>
      <c r="S92" s="3">
        <f>PRP_Data!R32</f>
        <v>14833629</v>
      </c>
    </row>
    <row r="93" spans="1:19">
      <c r="A93" s="8" t="s">
        <v>21</v>
      </c>
      <c r="B93" s="3"/>
      <c r="C93" s="3"/>
      <c r="D93" s="3"/>
      <c r="E93" s="3"/>
      <c r="F93" s="3"/>
      <c r="G93" s="3"/>
      <c r="H93" s="3"/>
      <c r="I93" s="3"/>
      <c r="J93" s="3"/>
      <c r="K93" s="10"/>
      <c r="L93" s="23">
        <f>$T30*PRP_BCL!L233+PRP_PPCI!L134*PRP_Consolidated!$U30+PRP_Consolidated!$V30*PRP_PPCF!L152+PRP_PPCF_OT!L258*PRP_Consolidated!$W30+PRP_Consolidated!$X30*PRP_PCE!L230+PRP_BF!L118*PRP_Consolidated!$Y30</f>
        <v>0</v>
      </c>
      <c r="M93" s="23">
        <f>$T30*PRP_BCL!M233+PRP_PPCI!M134*PRP_Consolidated!$U30+PRP_Consolidated!$V30*PRP_PPCF!M152+PRP_PPCF_OT!M258*PRP_Consolidated!$W30+PRP_Consolidated!$X30*PRP_PCE!M230+PRP_BF!M118*PRP_Consolidated!$Y30</f>
        <v>0</v>
      </c>
      <c r="N93" s="23">
        <f>$T30*PRP_BCL!N233+PRP_PPCI!N134*PRP_Consolidated!$U30+PRP_Consolidated!$V30*PRP_PPCF!N152+PRP_PPCF_OT!N258*PRP_Consolidated!$W30+PRP_Consolidated!$X30*PRP_PCE!N230+PRP_BF!N118*PRP_Consolidated!$Y30</f>
        <v>0</v>
      </c>
      <c r="O93" s="23">
        <f>$T30*PRP_BCL!O233+PRP_PPCI!O134*PRP_Consolidated!$U30+PRP_Consolidated!$V30*PRP_PPCF!O152+PRP_PPCF_OT!O258*PRP_Consolidated!$W30+PRP_Consolidated!$X30*PRP_PCE!O230+PRP_BF!O118*PRP_Consolidated!$Y30</f>
        <v>0</v>
      </c>
      <c r="P93" s="23">
        <f>$T30*PRP_BCL!P233+PRP_PPCI!P134*PRP_Consolidated!$U30+PRP_Consolidated!$V30*PRP_PPCF!P152+PRP_PPCF_OT!P258*PRP_Consolidated!$W30+PRP_Consolidated!$X30*PRP_PCE!P230+PRP_BF!P118*PRP_Consolidated!$Y30</f>
        <v>0</v>
      </c>
      <c r="Q93" s="27">
        <f>$T30*PRP_BCL!Q233+PRP_PPCI!Q134*PRP_Consolidated!$U30+PRP_Consolidated!$V30*PRP_PPCF!Q152+PRP_PPCF_OT!Q258*PRP_Consolidated!$W30+PRP_Consolidated!$X30*PRP_PCE!Q230+PRP_BF!Q118*PRP_Consolidated!$Y30</f>
        <v>0</v>
      </c>
      <c r="R93" s="3">
        <f t="shared" si="16"/>
        <v>0</v>
      </c>
      <c r="S93" s="3">
        <f>PRP_Data!R33</f>
        <v>29450549</v>
      </c>
    </row>
    <row r="94" spans="1:19">
      <c r="A94" s="8" t="s">
        <v>22</v>
      </c>
      <c r="B94" s="3"/>
      <c r="C94" s="3"/>
      <c r="D94" s="3"/>
      <c r="E94" s="3"/>
      <c r="F94" s="3"/>
      <c r="G94" s="3"/>
      <c r="H94" s="3"/>
      <c r="I94" s="3"/>
      <c r="J94" s="10"/>
      <c r="K94" s="23">
        <f>$T31*PRP_BCL!K234+PRP_PPCI!K135*PRP_Consolidated!$U31+PRP_Consolidated!$V31*PRP_PPCF!K153+PRP_PPCF_OT!K259*PRP_Consolidated!$W31+PRP_Consolidated!$X31*PRP_PCE!K231+PRP_BF!K119*PRP_Consolidated!$Y31</f>
        <v>0</v>
      </c>
      <c r="L94" s="23">
        <f>$T31*PRP_BCL!L234+PRP_PPCI!L135*PRP_Consolidated!$U31+PRP_Consolidated!$V31*PRP_PPCF!L153+PRP_PPCF_OT!L259*PRP_Consolidated!$W31+PRP_Consolidated!$X31*PRP_PCE!L231+PRP_BF!L119*PRP_Consolidated!$Y31</f>
        <v>0</v>
      </c>
      <c r="M94" s="23">
        <f>$T31*PRP_BCL!M234+PRP_PPCI!M135*PRP_Consolidated!$U31+PRP_Consolidated!$V31*PRP_PPCF!M153+PRP_PPCF_OT!M259*PRP_Consolidated!$W31+PRP_Consolidated!$X31*PRP_PCE!M231+PRP_BF!M119*PRP_Consolidated!$Y31</f>
        <v>0</v>
      </c>
      <c r="N94" s="23">
        <f>$T31*PRP_BCL!N234+PRP_PPCI!N135*PRP_Consolidated!$U31+PRP_Consolidated!$V31*PRP_PPCF!N153+PRP_PPCF_OT!N259*PRP_Consolidated!$W31+PRP_Consolidated!$X31*PRP_PCE!N231+PRP_BF!N119*PRP_Consolidated!$Y31</f>
        <v>0</v>
      </c>
      <c r="O94" s="23">
        <f>$T31*PRP_BCL!O234+PRP_PPCI!O135*PRP_Consolidated!$U31+PRP_Consolidated!$V31*PRP_PPCF!O153+PRP_PPCF_OT!O259*PRP_Consolidated!$W31+PRP_Consolidated!$X31*PRP_PCE!O231+PRP_BF!O119*PRP_Consolidated!$Y31</f>
        <v>0</v>
      </c>
      <c r="P94" s="23">
        <f>$T31*PRP_BCL!P234+PRP_PPCI!P135*PRP_Consolidated!$U31+PRP_Consolidated!$V31*PRP_PPCF!P153+PRP_PPCF_OT!P259*PRP_Consolidated!$W31+PRP_Consolidated!$X31*PRP_PCE!P231+PRP_BF!P119*PRP_Consolidated!$Y31</f>
        <v>0</v>
      </c>
      <c r="Q94" s="27">
        <f>$T31*PRP_BCL!Q234+PRP_PPCI!Q135*PRP_Consolidated!$U31+PRP_Consolidated!$V31*PRP_PPCF!Q153+PRP_PPCF_OT!Q259*PRP_Consolidated!$W31+PRP_Consolidated!$X31*PRP_PCE!Q231+PRP_BF!Q119*PRP_Consolidated!$Y31</f>
        <v>0</v>
      </c>
      <c r="R94" s="3">
        <f t="shared" si="16"/>
        <v>0</v>
      </c>
      <c r="S94" s="3">
        <f>PRP_Data!R34</f>
        <v>43699206</v>
      </c>
    </row>
    <row r="95" spans="1:19">
      <c r="A95" s="8" t="s">
        <v>23</v>
      </c>
      <c r="B95" s="3"/>
      <c r="C95" s="3"/>
      <c r="D95" s="3"/>
      <c r="E95" s="3"/>
      <c r="F95" s="3"/>
      <c r="G95" s="3"/>
      <c r="H95" s="3"/>
      <c r="I95" s="10"/>
      <c r="J95" s="23">
        <f>$T32*PRP_BCL!J235+PRP_PPCI!J136*PRP_Consolidated!$U32+PRP_Consolidated!$V32*PRP_PPCF!J154+PRP_PPCF_OT!J260*PRP_Consolidated!$W32+PRP_Consolidated!$X32*PRP_PCE!J232+PRP_BF!J120*PRP_Consolidated!$Y32</f>
        <v>0</v>
      </c>
      <c r="K95" s="23">
        <f>$T32*PRP_BCL!K235+PRP_PPCI!K136*PRP_Consolidated!$U32+PRP_Consolidated!$V32*PRP_PPCF!K154+PRP_PPCF_OT!K260*PRP_Consolidated!$W32+PRP_Consolidated!$X32*PRP_PCE!K232+PRP_BF!K120*PRP_Consolidated!$Y32</f>
        <v>0</v>
      </c>
      <c r="L95" s="23">
        <f>$T32*PRP_BCL!L235+PRP_PPCI!L136*PRP_Consolidated!$U32+PRP_Consolidated!$V32*PRP_PPCF!L154+PRP_PPCF_OT!L260*PRP_Consolidated!$W32+PRP_Consolidated!$X32*PRP_PCE!L232+PRP_BF!L120*PRP_Consolidated!$Y32</f>
        <v>0</v>
      </c>
      <c r="M95" s="23">
        <f>$T32*PRP_BCL!M235+PRP_PPCI!M136*PRP_Consolidated!$U32+PRP_Consolidated!$V32*PRP_PPCF!M154+PRP_PPCF_OT!M260*PRP_Consolidated!$W32+PRP_Consolidated!$X32*PRP_PCE!M232+PRP_BF!M120*PRP_Consolidated!$Y32</f>
        <v>0</v>
      </c>
      <c r="N95" s="23">
        <f>$T32*PRP_BCL!N235+PRP_PPCI!N136*PRP_Consolidated!$U32+PRP_Consolidated!$V32*PRP_PPCF!N154+PRP_PPCF_OT!N260*PRP_Consolidated!$W32+PRP_Consolidated!$X32*PRP_PCE!N232+PRP_BF!N120*PRP_Consolidated!$Y32</f>
        <v>0</v>
      </c>
      <c r="O95" s="23">
        <f>$T32*PRP_BCL!O235+PRP_PPCI!O136*PRP_Consolidated!$U32+PRP_Consolidated!$V32*PRP_PPCF!O154+PRP_PPCF_OT!O260*PRP_Consolidated!$W32+PRP_Consolidated!$X32*PRP_PCE!O232+PRP_BF!O120*PRP_Consolidated!$Y32</f>
        <v>0</v>
      </c>
      <c r="P95" s="23">
        <f>$T32*PRP_BCL!P235+PRP_PPCI!P136*PRP_Consolidated!$U32+PRP_Consolidated!$V32*PRP_PPCF!P154+PRP_PPCF_OT!P260*PRP_Consolidated!$W32+PRP_Consolidated!$X32*PRP_PCE!P232+PRP_BF!P120*PRP_Consolidated!$Y32</f>
        <v>0</v>
      </c>
      <c r="Q95" s="27">
        <f>$T32*PRP_BCL!Q235+PRP_PPCI!Q136*PRP_Consolidated!$U32+PRP_Consolidated!$V32*PRP_PPCF!Q154+PRP_PPCF_OT!Q260*PRP_Consolidated!$W32+PRP_Consolidated!$X32*PRP_PCE!Q232+PRP_BF!Q120*PRP_Consolidated!$Y32</f>
        <v>0</v>
      </c>
      <c r="R95" s="3">
        <f t="shared" si="16"/>
        <v>0</v>
      </c>
      <c r="S95" s="3">
        <f>PRP_Data!R35</f>
        <v>24493760</v>
      </c>
    </row>
    <row r="96" spans="1:19">
      <c r="A96" s="8" t="s">
        <v>24</v>
      </c>
      <c r="B96" s="3"/>
      <c r="C96" s="3"/>
      <c r="D96" s="3"/>
      <c r="E96" s="3"/>
      <c r="F96" s="3"/>
      <c r="G96" s="3"/>
      <c r="H96" s="10"/>
      <c r="I96" s="23">
        <f>$T33*PRP_BCL!I236+PRP_PPCI!I137*PRP_Consolidated!$U33+PRP_Consolidated!$V33*PRP_PPCF!I155+PRP_PPCF_OT!I261*PRP_Consolidated!$W33+PRP_Consolidated!$X33*PRP_PCE!I233+PRP_BF!I121*PRP_Consolidated!$Y33</f>
        <v>0</v>
      </c>
      <c r="J96" s="23">
        <f>$T33*PRP_BCL!J236+PRP_PPCI!J137*PRP_Consolidated!$U33+PRP_Consolidated!$V33*PRP_PPCF!J155+PRP_PPCF_OT!J261*PRP_Consolidated!$W33+PRP_Consolidated!$X33*PRP_PCE!J233+PRP_BF!J121*PRP_Consolidated!$Y33</f>
        <v>0</v>
      </c>
      <c r="K96" s="23">
        <f>$T33*PRP_BCL!K236+PRP_PPCI!K137*PRP_Consolidated!$U33+PRP_Consolidated!$V33*PRP_PPCF!K155+PRP_PPCF_OT!K261*PRP_Consolidated!$W33+PRP_Consolidated!$X33*PRP_PCE!K233+PRP_BF!K121*PRP_Consolidated!$Y33</f>
        <v>0</v>
      </c>
      <c r="L96" s="23">
        <f>$T33*PRP_BCL!L236+PRP_PPCI!L137*PRP_Consolidated!$U33+PRP_Consolidated!$V33*PRP_PPCF!L155+PRP_PPCF_OT!L261*PRP_Consolidated!$W33+PRP_Consolidated!$X33*PRP_PCE!L233+PRP_BF!L121*PRP_Consolidated!$Y33</f>
        <v>0</v>
      </c>
      <c r="M96" s="23">
        <f>$T33*PRP_BCL!M236+PRP_PPCI!M137*PRP_Consolidated!$U33+PRP_Consolidated!$V33*PRP_PPCF!M155+PRP_PPCF_OT!M261*PRP_Consolidated!$W33+PRP_Consolidated!$X33*PRP_PCE!M233+PRP_BF!M121*PRP_Consolidated!$Y33</f>
        <v>0</v>
      </c>
      <c r="N96" s="23">
        <f>$T33*PRP_BCL!N236+PRP_PPCI!N137*PRP_Consolidated!$U33+PRP_Consolidated!$V33*PRP_PPCF!N155+PRP_PPCF_OT!N261*PRP_Consolidated!$W33+PRP_Consolidated!$X33*PRP_PCE!N233+PRP_BF!N121*PRP_Consolidated!$Y33</f>
        <v>0</v>
      </c>
      <c r="O96" s="23">
        <f>$T33*PRP_BCL!O236+PRP_PPCI!O137*PRP_Consolidated!$U33+PRP_Consolidated!$V33*PRP_PPCF!O155+PRP_PPCF_OT!O261*PRP_Consolidated!$W33+PRP_Consolidated!$X33*PRP_PCE!O233+PRP_BF!O121*PRP_Consolidated!$Y33</f>
        <v>0</v>
      </c>
      <c r="P96" s="23">
        <f>$T33*PRP_BCL!P236+PRP_PPCI!P137*PRP_Consolidated!$U33+PRP_Consolidated!$V33*PRP_PPCF!P155+PRP_PPCF_OT!P261*PRP_Consolidated!$W33+PRP_Consolidated!$X33*PRP_PCE!P233+PRP_BF!P121*PRP_Consolidated!$Y33</f>
        <v>0</v>
      </c>
      <c r="Q96" s="27">
        <f>$T33*PRP_BCL!Q236+PRP_PPCI!Q137*PRP_Consolidated!$U33+PRP_Consolidated!$V33*PRP_PPCF!Q155+PRP_PPCF_OT!Q261*PRP_Consolidated!$W33+PRP_Consolidated!$X33*PRP_PCE!Q233+PRP_BF!Q121*PRP_Consolidated!$Y33</f>
        <v>0</v>
      </c>
      <c r="R96" s="3">
        <f t="shared" si="16"/>
        <v>0</v>
      </c>
      <c r="S96" s="3">
        <f>PRP_Data!R36</f>
        <v>20549804</v>
      </c>
    </row>
    <row r="97" spans="1:19">
      <c r="A97" s="8" t="s">
        <v>25</v>
      </c>
      <c r="B97" s="3"/>
      <c r="C97" s="3"/>
      <c r="D97" s="3"/>
      <c r="E97" s="3"/>
      <c r="F97" s="3"/>
      <c r="G97" s="10"/>
      <c r="H97" s="23">
        <f>$T34*PRP_BCL!H237+PRP_PPCI!H138*PRP_Consolidated!$U34+PRP_Consolidated!$V34*PRP_PPCF!H156+PRP_PPCF_OT!H262*PRP_Consolidated!$W34+PRP_Consolidated!$X34*PRP_PCE!H234+PRP_BF!H122*PRP_Consolidated!$Y34</f>
        <v>0</v>
      </c>
      <c r="I97" s="23">
        <f>$T34*PRP_BCL!I237+PRP_PPCI!I138*PRP_Consolidated!$U34+PRP_Consolidated!$V34*PRP_PPCF!I156+PRP_PPCF_OT!I262*PRP_Consolidated!$W34+PRP_Consolidated!$X34*PRP_PCE!I234+PRP_BF!I122*PRP_Consolidated!$Y34</f>
        <v>0</v>
      </c>
      <c r="J97" s="23">
        <f>$T34*PRP_BCL!J237+PRP_PPCI!J138*PRP_Consolidated!$U34+PRP_Consolidated!$V34*PRP_PPCF!J156+PRP_PPCF_OT!J262*PRP_Consolidated!$W34+PRP_Consolidated!$X34*PRP_PCE!J234+PRP_BF!J122*PRP_Consolidated!$Y34</f>
        <v>0</v>
      </c>
      <c r="K97" s="23">
        <f>$T34*PRP_BCL!K237+PRP_PPCI!K138*PRP_Consolidated!$U34+PRP_Consolidated!$V34*PRP_PPCF!K156+PRP_PPCF_OT!K262*PRP_Consolidated!$W34+PRP_Consolidated!$X34*PRP_PCE!K234+PRP_BF!K122*PRP_Consolidated!$Y34</f>
        <v>0</v>
      </c>
      <c r="L97" s="23">
        <f>$T34*PRP_BCL!L237+PRP_PPCI!L138*PRP_Consolidated!$U34+PRP_Consolidated!$V34*PRP_PPCF!L156+PRP_PPCF_OT!L262*PRP_Consolidated!$W34+PRP_Consolidated!$X34*PRP_PCE!L234+PRP_BF!L122*PRP_Consolidated!$Y34</f>
        <v>0</v>
      </c>
      <c r="M97" s="23">
        <f>$T34*PRP_BCL!M237+PRP_PPCI!M138*PRP_Consolidated!$U34+PRP_Consolidated!$V34*PRP_PPCF!M156+PRP_PPCF_OT!M262*PRP_Consolidated!$W34+PRP_Consolidated!$X34*PRP_PCE!M234+PRP_BF!M122*PRP_Consolidated!$Y34</f>
        <v>0</v>
      </c>
      <c r="N97" s="23">
        <f>$T34*PRP_BCL!N237+PRP_PPCI!N138*PRP_Consolidated!$U34+PRP_Consolidated!$V34*PRP_PPCF!N156+PRP_PPCF_OT!N262*PRP_Consolidated!$W34+PRP_Consolidated!$X34*PRP_PCE!N234+PRP_BF!N122*PRP_Consolidated!$Y34</f>
        <v>0</v>
      </c>
      <c r="O97" s="23">
        <f>$T34*PRP_BCL!O237+PRP_PPCI!O138*PRP_Consolidated!$U34+PRP_Consolidated!$V34*PRP_PPCF!O156+PRP_PPCF_OT!O262*PRP_Consolidated!$W34+PRP_Consolidated!$X34*PRP_PCE!O234+PRP_BF!O122*PRP_Consolidated!$Y34</f>
        <v>0</v>
      </c>
      <c r="P97" s="23">
        <f>$T34*PRP_BCL!P237+PRP_PPCI!P138*PRP_Consolidated!$U34+PRP_Consolidated!$V34*PRP_PPCF!P156+PRP_PPCF_OT!P262*PRP_Consolidated!$W34+PRP_Consolidated!$X34*PRP_PCE!P234+PRP_BF!P122*PRP_Consolidated!$Y34</f>
        <v>0</v>
      </c>
      <c r="Q97" s="27">
        <f>$T34*PRP_BCL!Q237+PRP_PPCI!Q138*PRP_Consolidated!$U34+PRP_Consolidated!$V34*PRP_PPCF!Q156+PRP_PPCF_OT!Q262*PRP_Consolidated!$W34+PRP_Consolidated!$X34*PRP_PCE!Q234+PRP_BF!Q122*PRP_Consolidated!$Y34</f>
        <v>0</v>
      </c>
      <c r="R97" s="3">
        <f t="shared" si="16"/>
        <v>0</v>
      </c>
      <c r="S97" s="3">
        <f>PRP_Data!R37</f>
        <v>39274691</v>
      </c>
    </row>
    <row r="98" spans="1:19">
      <c r="A98" s="8" t="s">
        <v>26</v>
      </c>
      <c r="B98" s="3"/>
      <c r="C98" s="3"/>
      <c r="D98" s="3"/>
      <c r="E98" s="3"/>
      <c r="F98" s="10"/>
      <c r="G98" s="23">
        <f>$T35*PRP_BCL!G238+PRP_PPCI!G139*PRP_Consolidated!$U35+PRP_Consolidated!$V35*PRP_PPCF!G157+PRP_PPCF_OT!G263*PRP_Consolidated!$W35+PRP_Consolidated!$X35*PRP_PCE!G235+PRP_BF!G123*PRP_Consolidated!$Y35</f>
        <v>32162.710630685411</v>
      </c>
      <c r="H98" s="23">
        <f>$T35*PRP_BCL!H238+PRP_PPCI!H139*PRP_Consolidated!$U35+PRP_Consolidated!$V35*PRP_PPCF!H157+PRP_PPCF_OT!H263*PRP_Consolidated!$W35+PRP_Consolidated!$X35*PRP_PCE!H235+PRP_BF!H123*PRP_Consolidated!$Y35</f>
        <v>0</v>
      </c>
      <c r="I98" s="23">
        <f>$T35*PRP_BCL!I238+PRP_PPCI!I139*PRP_Consolidated!$U35+PRP_Consolidated!$V35*PRP_PPCF!I157+PRP_PPCF_OT!I263*PRP_Consolidated!$W35+PRP_Consolidated!$X35*PRP_PCE!I235+PRP_BF!I123*PRP_Consolidated!$Y35</f>
        <v>0</v>
      </c>
      <c r="J98" s="23">
        <f>$T35*PRP_BCL!J238+PRP_PPCI!J139*PRP_Consolidated!$U35+PRP_Consolidated!$V35*PRP_PPCF!J157+PRP_PPCF_OT!J263*PRP_Consolidated!$W35+PRP_Consolidated!$X35*PRP_PCE!J235+PRP_BF!J123*PRP_Consolidated!$Y35</f>
        <v>0</v>
      </c>
      <c r="K98" s="23">
        <f>$T35*PRP_BCL!K238+PRP_PPCI!K139*PRP_Consolidated!$U35+PRP_Consolidated!$V35*PRP_PPCF!K157+PRP_PPCF_OT!K263*PRP_Consolidated!$W35+PRP_Consolidated!$X35*PRP_PCE!K235+PRP_BF!K123*PRP_Consolidated!$Y35</f>
        <v>0</v>
      </c>
      <c r="L98" s="23">
        <f>$T35*PRP_BCL!L238+PRP_PPCI!L139*PRP_Consolidated!$U35+PRP_Consolidated!$V35*PRP_PPCF!L157+PRP_PPCF_OT!L263*PRP_Consolidated!$W35+PRP_Consolidated!$X35*PRP_PCE!L235+PRP_BF!L123*PRP_Consolidated!$Y35</f>
        <v>0</v>
      </c>
      <c r="M98" s="23">
        <f>$T35*PRP_BCL!M238+PRP_PPCI!M139*PRP_Consolidated!$U35+PRP_Consolidated!$V35*PRP_PPCF!M157+PRP_PPCF_OT!M263*PRP_Consolidated!$W35+PRP_Consolidated!$X35*PRP_PCE!M235+PRP_BF!M123*PRP_Consolidated!$Y35</f>
        <v>0</v>
      </c>
      <c r="N98" s="23">
        <f>$T35*PRP_BCL!N238+PRP_PPCI!N139*PRP_Consolidated!$U35+PRP_Consolidated!$V35*PRP_PPCF!N157+PRP_PPCF_OT!N263*PRP_Consolidated!$W35+PRP_Consolidated!$X35*PRP_PCE!N235+PRP_BF!N123*PRP_Consolidated!$Y35</f>
        <v>0</v>
      </c>
      <c r="O98" s="23">
        <f>$T35*PRP_BCL!O238+PRP_PPCI!O139*PRP_Consolidated!$U35+PRP_Consolidated!$V35*PRP_PPCF!O157+PRP_PPCF_OT!O263*PRP_Consolidated!$W35+PRP_Consolidated!$X35*PRP_PCE!O235+PRP_BF!O123*PRP_Consolidated!$Y35</f>
        <v>0</v>
      </c>
      <c r="P98" s="23">
        <f>$T35*PRP_BCL!P238+PRP_PPCI!P139*PRP_Consolidated!$U35+PRP_Consolidated!$V35*PRP_PPCF!P157+PRP_PPCF_OT!P263*PRP_Consolidated!$W35+PRP_Consolidated!$X35*PRP_PCE!P235+PRP_BF!P123*PRP_Consolidated!$Y35</f>
        <v>0</v>
      </c>
      <c r="Q98" s="27">
        <f>$T35*PRP_BCL!Q238+PRP_PPCI!Q139*PRP_Consolidated!$U35+PRP_Consolidated!$V35*PRP_PPCF!Q157+PRP_PPCF_OT!Q263*PRP_Consolidated!$W35+PRP_Consolidated!$X35*PRP_PCE!Q235+PRP_BF!Q123*PRP_Consolidated!$Y35</f>
        <v>0</v>
      </c>
      <c r="R98" s="3">
        <f t="shared" si="16"/>
        <v>32162.710630685411</v>
      </c>
      <c r="S98" s="3">
        <f>PRP_Data!R38</f>
        <v>85467041</v>
      </c>
    </row>
    <row r="99" spans="1:19">
      <c r="A99" s="8" t="s">
        <v>27</v>
      </c>
      <c r="B99" s="3"/>
      <c r="C99" s="3"/>
      <c r="D99" s="3"/>
      <c r="E99" s="10"/>
      <c r="F99" s="23">
        <f>$T36*PRP_BCL!F239+PRP_PPCI!F140*PRP_Consolidated!$U36+PRP_Consolidated!$V36*PRP_PPCF!F158+PRP_PPCF_OT!F264*PRP_Consolidated!$W36+PRP_Consolidated!$X36*PRP_PCE!F236+PRP_BF!F124*PRP_Consolidated!$Y36</f>
        <v>51072.900769887434</v>
      </c>
      <c r="G99" s="23">
        <f>$T36*PRP_BCL!G239+PRP_PPCI!G140*PRP_Consolidated!$U36+PRP_Consolidated!$V36*PRP_PPCF!G158+PRP_PPCF_OT!G264*PRP_Consolidated!$W36+PRP_Consolidated!$X36*PRP_PCE!G236+PRP_BF!G124*PRP_Consolidated!$Y36</f>
        <v>52773.602050658432</v>
      </c>
      <c r="H99" s="23">
        <f>$T36*PRP_BCL!H239+PRP_PPCI!H140*PRP_Consolidated!$U36+PRP_Consolidated!$V36*PRP_PPCF!H158+PRP_PPCF_OT!H264*PRP_Consolidated!$W36+PRP_Consolidated!$X36*PRP_PCE!H236+PRP_BF!H124*PRP_Consolidated!$Y36</f>
        <v>0</v>
      </c>
      <c r="I99" s="23">
        <f>$T36*PRP_BCL!I239+PRP_PPCI!I140*PRP_Consolidated!$U36+PRP_Consolidated!$V36*PRP_PPCF!I158+PRP_PPCF_OT!I264*PRP_Consolidated!$W36+PRP_Consolidated!$X36*PRP_PCE!I236+PRP_BF!I124*PRP_Consolidated!$Y36</f>
        <v>0</v>
      </c>
      <c r="J99" s="23">
        <f>$T36*PRP_BCL!J239+PRP_PPCI!J140*PRP_Consolidated!$U36+PRP_Consolidated!$V36*PRP_PPCF!J158+PRP_PPCF_OT!J264*PRP_Consolidated!$W36+PRP_Consolidated!$X36*PRP_PCE!J236+PRP_BF!J124*PRP_Consolidated!$Y36</f>
        <v>0</v>
      </c>
      <c r="K99" s="23">
        <f>$T36*PRP_BCL!K239+PRP_PPCI!K140*PRP_Consolidated!$U36+PRP_Consolidated!$V36*PRP_PPCF!K158+PRP_PPCF_OT!K264*PRP_Consolidated!$W36+PRP_Consolidated!$X36*PRP_PCE!K236+PRP_BF!K124*PRP_Consolidated!$Y36</f>
        <v>0</v>
      </c>
      <c r="L99" s="23">
        <f>$T36*PRP_BCL!L239+PRP_PPCI!L140*PRP_Consolidated!$U36+PRP_Consolidated!$V36*PRP_PPCF!L158+PRP_PPCF_OT!L264*PRP_Consolidated!$W36+PRP_Consolidated!$X36*PRP_PCE!L236+PRP_BF!L124*PRP_Consolidated!$Y36</f>
        <v>0</v>
      </c>
      <c r="M99" s="23">
        <f>$T36*PRP_BCL!M239+PRP_PPCI!M140*PRP_Consolidated!$U36+PRP_Consolidated!$V36*PRP_PPCF!M158+PRP_PPCF_OT!M264*PRP_Consolidated!$W36+PRP_Consolidated!$X36*PRP_PCE!M236+PRP_BF!M124*PRP_Consolidated!$Y36</f>
        <v>0</v>
      </c>
      <c r="N99" s="23">
        <f>$T36*PRP_BCL!N239+PRP_PPCI!N140*PRP_Consolidated!$U36+PRP_Consolidated!$V36*PRP_PPCF!N158+PRP_PPCF_OT!N264*PRP_Consolidated!$W36+PRP_Consolidated!$X36*PRP_PCE!N236+PRP_BF!N124*PRP_Consolidated!$Y36</f>
        <v>0</v>
      </c>
      <c r="O99" s="23">
        <f>$T36*PRP_BCL!O239+PRP_PPCI!O140*PRP_Consolidated!$U36+PRP_Consolidated!$V36*PRP_PPCF!O158+PRP_PPCF_OT!O264*PRP_Consolidated!$W36+PRP_Consolidated!$X36*PRP_PCE!O236+PRP_BF!O124*PRP_Consolidated!$Y36</f>
        <v>0</v>
      </c>
      <c r="P99" s="23">
        <f>$T36*PRP_BCL!P239+PRP_PPCI!P140*PRP_Consolidated!$U36+PRP_Consolidated!$V36*PRP_PPCF!P158+PRP_PPCF_OT!P264*PRP_Consolidated!$W36+PRP_Consolidated!$X36*PRP_PCE!P236+PRP_BF!P124*PRP_Consolidated!$Y36</f>
        <v>0</v>
      </c>
      <c r="Q99" s="27">
        <f>$T36*PRP_BCL!Q239+PRP_PPCI!Q140*PRP_Consolidated!$U36+PRP_Consolidated!$V36*PRP_PPCF!Q158+PRP_PPCF_OT!Q264*PRP_Consolidated!$W36+PRP_Consolidated!$X36*PRP_PCE!Q236+PRP_BF!Q124*PRP_Consolidated!$Y36</f>
        <v>0</v>
      </c>
      <c r="R99" s="3">
        <f t="shared" si="16"/>
        <v>103846.50282054587</v>
      </c>
      <c r="S99" s="3">
        <f>PRP_Data!R39</f>
        <v>36171643</v>
      </c>
    </row>
    <row r="100" spans="1:19">
      <c r="A100" s="8" t="s">
        <v>28</v>
      </c>
      <c r="B100" s="3"/>
      <c r="C100" s="3"/>
      <c r="D100" s="10"/>
      <c r="E100" s="23">
        <f>$T37*PRP_BCL!E240+PRP_PPCI!E141*PRP_Consolidated!$U37+PRP_Consolidated!$V37*PRP_PPCF!E159+PRP_PPCF_OT!E265*PRP_Consolidated!$W37+PRP_Consolidated!$X37*PRP_PCE!E237+PRP_BF!E125*PRP_Consolidated!$Y37</f>
        <v>327380.15741688234</v>
      </c>
      <c r="F100" s="23">
        <f>$T37*PRP_BCL!F240+PRP_PPCI!F141*PRP_Consolidated!$U37+PRP_Consolidated!$V37*PRP_PPCF!F159+PRP_PPCF_OT!F265*PRP_Consolidated!$W37+PRP_Consolidated!$X37*PRP_PCE!F237+PRP_BF!F125*PRP_Consolidated!$Y37</f>
        <v>42285.218497401147</v>
      </c>
      <c r="G100" s="23">
        <f>$T37*PRP_BCL!G240+PRP_PPCI!G141*PRP_Consolidated!$U37+PRP_Consolidated!$V37*PRP_PPCF!G159+PRP_PPCF_OT!G265*PRP_Consolidated!$W37+PRP_Consolidated!$X37*PRP_PCE!G237+PRP_BF!G125*PRP_Consolidated!$Y37</f>
        <v>43693.294486274935</v>
      </c>
      <c r="H100" s="23">
        <f>$T37*PRP_BCL!H240+PRP_PPCI!H141*PRP_Consolidated!$U37+PRP_Consolidated!$V37*PRP_PPCF!H159+PRP_PPCF_OT!H265*PRP_Consolidated!$W37+PRP_Consolidated!$X37*PRP_PCE!H237+PRP_BF!H125*PRP_Consolidated!$Y37</f>
        <v>0</v>
      </c>
      <c r="I100" s="23">
        <f>$T37*PRP_BCL!I240+PRP_PPCI!I141*PRP_Consolidated!$U37+PRP_Consolidated!$V37*PRP_PPCF!I159+PRP_PPCF_OT!I265*PRP_Consolidated!$W37+PRP_Consolidated!$X37*PRP_PCE!I237+PRP_BF!I125*PRP_Consolidated!$Y37</f>
        <v>0</v>
      </c>
      <c r="J100" s="23">
        <f>$T37*PRP_BCL!J240+PRP_PPCI!J141*PRP_Consolidated!$U37+PRP_Consolidated!$V37*PRP_PPCF!J159+PRP_PPCF_OT!J265*PRP_Consolidated!$W37+PRP_Consolidated!$X37*PRP_PCE!J237+PRP_BF!J125*PRP_Consolidated!$Y37</f>
        <v>0</v>
      </c>
      <c r="K100" s="23">
        <f>$T37*PRP_BCL!K240+PRP_PPCI!K141*PRP_Consolidated!$U37+PRP_Consolidated!$V37*PRP_PPCF!K159+PRP_PPCF_OT!K265*PRP_Consolidated!$W37+PRP_Consolidated!$X37*PRP_PCE!K237+PRP_BF!K125*PRP_Consolidated!$Y37</f>
        <v>0</v>
      </c>
      <c r="L100" s="23">
        <f>$T37*PRP_BCL!L240+PRP_PPCI!L141*PRP_Consolidated!$U37+PRP_Consolidated!$V37*PRP_PPCF!L159+PRP_PPCF_OT!L265*PRP_Consolidated!$W37+PRP_Consolidated!$X37*PRP_PCE!L237+PRP_BF!L125*PRP_Consolidated!$Y37</f>
        <v>0</v>
      </c>
      <c r="M100" s="23">
        <f>$T37*PRP_BCL!M240+PRP_PPCI!M141*PRP_Consolidated!$U37+PRP_Consolidated!$V37*PRP_PPCF!M159+PRP_PPCF_OT!M265*PRP_Consolidated!$W37+PRP_Consolidated!$X37*PRP_PCE!M237+PRP_BF!M125*PRP_Consolidated!$Y37</f>
        <v>0</v>
      </c>
      <c r="N100" s="23">
        <f>$T37*PRP_BCL!N240+PRP_PPCI!N141*PRP_Consolidated!$U37+PRP_Consolidated!$V37*PRP_PPCF!N159+PRP_PPCF_OT!N265*PRP_Consolidated!$W37+PRP_Consolidated!$X37*PRP_PCE!N237+PRP_BF!N125*PRP_Consolidated!$Y37</f>
        <v>0</v>
      </c>
      <c r="O100" s="23">
        <f>$T37*PRP_BCL!O240+PRP_PPCI!O141*PRP_Consolidated!$U37+PRP_Consolidated!$V37*PRP_PPCF!O159+PRP_PPCF_OT!O265*PRP_Consolidated!$W37+PRP_Consolidated!$X37*PRP_PCE!O237+PRP_BF!O125*PRP_Consolidated!$Y37</f>
        <v>0</v>
      </c>
      <c r="P100" s="23">
        <f>$T37*PRP_BCL!P240+PRP_PPCI!P141*PRP_Consolidated!$U37+PRP_Consolidated!$V37*PRP_PPCF!P159+PRP_PPCF_OT!P265*PRP_Consolidated!$W37+PRP_Consolidated!$X37*PRP_PCE!P237+PRP_BF!P125*PRP_Consolidated!$Y37</f>
        <v>0</v>
      </c>
      <c r="Q100" s="27">
        <f>$T37*PRP_BCL!Q240+PRP_PPCI!Q141*PRP_Consolidated!$U37+PRP_Consolidated!$V37*PRP_PPCF!Q159+PRP_PPCF_OT!Q265*PRP_Consolidated!$W37+PRP_Consolidated!$X37*PRP_PCE!Q237+PRP_BF!Q125*PRP_Consolidated!$Y37</f>
        <v>0</v>
      </c>
      <c r="R100" s="3">
        <f t="shared" si="16"/>
        <v>413358.67040055845</v>
      </c>
      <c r="S100" s="3">
        <f>PRP_Data!R40</f>
        <v>40313375</v>
      </c>
    </row>
    <row r="101" spans="1:19">
      <c r="A101" s="8" t="s">
        <v>29</v>
      </c>
      <c r="B101" s="3"/>
      <c r="C101" s="10"/>
      <c r="D101" s="23">
        <f>$T38*PRP_BCL!D241+PRP_PPCI!D142*PRP_Consolidated!$U38+PRP_Consolidated!$V38*PRP_PPCF!D160+PRP_PPCF_OT!D266*PRP_Consolidated!$W38+PRP_Consolidated!$X38*PRP_PCE!D238+PRP_BF!D126*PRP_Consolidated!$Y38</f>
        <v>1972241.3342692368</v>
      </c>
      <c r="E101" s="23">
        <f>$T38*PRP_BCL!E241+PRP_PPCI!E142*PRP_Consolidated!$U38+PRP_Consolidated!$V38*PRP_PPCF!E160+PRP_PPCF_OT!E266*PRP_Consolidated!$W38+PRP_Consolidated!$X38*PRP_PCE!E238+PRP_BF!E126*PRP_Consolidated!$Y38</f>
        <v>-517387.20258008543</v>
      </c>
      <c r="F101" s="23">
        <f>$T38*PRP_BCL!F241+PRP_PPCI!F142*PRP_Consolidated!$U38+PRP_Consolidated!$V38*PRP_PPCF!F160+PRP_PPCF_OT!F266*PRP_Consolidated!$W38+PRP_Consolidated!$X38*PRP_PCE!F238+PRP_BF!F126*PRP_Consolidated!$Y38</f>
        <v>-64673.40032251786</v>
      </c>
      <c r="G101" s="23">
        <f>$T38*PRP_BCL!G241+PRP_PPCI!G142*PRP_Consolidated!$U38+PRP_Consolidated!$V38*PRP_PPCF!G160+PRP_PPCF_OT!G266*PRP_Consolidated!$W38+PRP_Consolidated!$X38*PRP_PCE!G238+PRP_BF!G126*PRP_Consolidated!$Y38</f>
        <v>-64673.400322503498</v>
      </c>
      <c r="H101" s="23">
        <f>$T38*PRP_BCL!H241+PRP_PPCI!H142*PRP_Consolidated!$U38+PRP_Consolidated!$V38*PRP_PPCF!H160+PRP_PPCF_OT!H266*PRP_Consolidated!$W38+PRP_Consolidated!$X38*PRP_PCE!H238+PRP_BF!H126*PRP_Consolidated!$Y38</f>
        <v>0</v>
      </c>
      <c r="I101" s="23">
        <f>$T38*PRP_BCL!I241+PRP_PPCI!I142*PRP_Consolidated!$U38+PRP_Consolidated!$V38*PRP_PPCF!I160+PRP_PPCF_OT!I266*PRP_Consolidated!$W38+PRP_Consolidated!$X38*PRP_PCE!I238+PRP_BF!I126*PRP_Consolidated!$Y38</f>
        <v>0</v>
      </c>
      <c r="J101" s="23">
        <f>$T38*PRP_BCL!J241+PRP_PPCI!J142*PRP_Consolidated!$U38+PRP_Consolidated!$V38*PRP_PPCF!J160+PRP_PPCF_OT!J266*PRP_Consolidated!$W38+PRP_Consolidated!$X38*PRP_PCE!J238+PRP_BF!J126*PRP_Consolidated!$Y38</f>
        <v>0</v>
      </c>
      <c r="K101" s="23">
        <f>$T38*PRP_BCL!K241+PRP_PPCI!K142*PRP_Consolidated!$U38+PRP_Consolidated!$V38*PRP_PPCF!K160+PRP_PPCF_OT!K266*PRP_Consolidated!$W38+PRP_Consolidated!$X38*PRP_PCE!K238+PRP_BF!K126*PRP_Consolidated!$Y38</f>
        <v>0</v>
      </c>
      <c r="L101" s="23">
        <f>$T38*PRP_BCL!L241+PRP_PPCI!L142*PRP_Consolidated!$U38+PRP_Consolidated!$V38*PRP_PPCF!L160+PRP_PPCF_OT!L266*PRP_Consolidated!$W38+PRP_Consolidated!$X38*PRP_PCE!L238+PRP_BF!L126*PRP_Consolidated!$Y38</f>
        <v>0</v>
      </c>
      <c r="M101" s="23">
        <f>$T38*PRP_BCL!M241+PRP_PPCI!M142*PRP_Consolidated!$U38+PRP_Consolidated!$V38*PRP_PPCF!M160+PRP_PPCF_OT!M266*PRP_Consolidated!$W38+PRP_Consolidated!$X38*PRP_PCE!M238+PRP_BF!M126*PRP_Consolidated!$Y38</f>
        <v>0</v>
      </c>
      <c r="N101" s="23">
        <f>$T38*PRP_BCL!N241+PRP_PPCI!N142*PRP_Consolidated!$U38+PRP_Consolidated!$V38*PRP_PPCF!N160+PRP_PPCF_OT!N266*PRP_Consolidated!$W38+PRP_Consolidated!$X38*PRP_PCE!N238+PRP_BF!N126*PRP_Consolidated!$Y38</f>
        <v>0</v>
      </c>
      <c r="O101" s="23">
        <f>$T38*PRP_BCL!O241+PRP_PPCI!O142*PRP_Consolidated!$U38+PRP_Consolidated!$V38*PRP_PPCF!O160+PRP_PPCF_OT!O266*PRP_Consolidated!$W38+PRP_Consolidated!$X38*PRP_PCE!O238+PRP_BF!O126*PRP_Consolidated!$Y38</f>
        <v>0</v>
      </c>
      <c r="P101" s="23">
        <f>$T38*PRP_BCL!P241+PRP_PPCI!P142*PRP_Consolidated!$U38+PRP_Consolidated!$V38*PRP_PPCF!P160+PRP_PPCF_OT!P266*PRP_Consolidated!$W38+PRP_Consolidated!$X38*PRP_PCE!P238+PRP_BF!P126*PRP_Consolidated!$Y38</f>
        <v>0</v>
      </c>
      <c r="Q101" s="27">
        <f>$T38*PRP_BCL!Q241+PRP_PPCI!Q142*PRP_Consolidated!$U38+PRP_Consolidated!$V38*PRP_PPCF!Q160+PRP_PPCF_OT!Q266*PRP_Consolidated!$W38+PRP_Consolidated!$X38*PRP_PCE!Q238+PRP_BF!Q126*PRP_Consolidated!$Y38</f>
        <v>0</v>
      </c>
      <c r="R101" s="3">
        <f t="shared" si="16"/>
        <v>1325507.33104413</v>
      </c>
      <c r="S101" s="3">
        <f>PRP_Data!R41</f>
        <v>48991331</v>
      </c>
    </row>
    <row r="102" spans="1:19">
      <c r="A102" s="9" t="s">
        <v>30</v>
      </c>
      <c r="B102" s="10"/>
      <c r="C102" s="24">
        <f>$T39*PRP_BCL!C242+PRP_PPCI!C143*PRP_Consolidated!$U39+PRP_Consolidated!$V39*PRP_PPCF!C161+PRP_PPCF_OT!C267*PRP_Consolidated!$W39+PRP_Consolidated!$X39*PRP_PCE!C239+PRP_BF!C127*PRP_Consolidated!$Y39</f>
        <v>44655965.609610297</v>
      </c>
      <c r="D102" s="25">
        <f>$T39*PRP_BCL!D242+PRP_PPCI!D143*PRP_Consolidated!$U39+PRP_Consolidated!$V39*PRP_PPCF!D161+PRP_PPCF_OT!D267*PRP_Consolidated!$W39+PRP_Consolidated!$X39*PRP_PCE!D239+PRP_BF!D127*PRP_Consolidated!$Y39</f>
        <v>3741323.2099316902</v>
      </c>
      <c r="E102" s="25">
        <f>$T39*PRP_BCL!E242+PRP_PPCI!E143*PRP_Consolidated!$U39+PRP_Consolidated!$V39*PRP_PPCF!E161+PRP_PPCF_OT!E267*PRP_Consolidated!$W39+PRP_Consolidated!$X39*PRP_PCE!E239+PRP_BF!E127*PRP_Consolidated!$Y39</f>
        <v>-949849.1560657816</v>
      </c>
      <c r="F102" s="25">
        <f>$T39*PRP_BCL!F242+PRP_PPCI!F143*PRP_Consolidated!$U39+PRP_Consolidated!$V39*PRP_PPCF!F161+PRP_PPCF_OT!F267*PRP_Consolidated!$W39+PRP_Consolidated!$X39*PRP_PCE!F239+PRP_BF!F127*PRP_Consolidated!$Y39</f>
        <v>-118731.14450823588</v>
      </c>
      <c r="G102" s="25">
        <f>$T39*PRP_BCL!G242+PRP_PPCI!G143*PRP_Consolidated!$U39+PRP_Consolidated!$V39*PRP_PPCF!G161+PRP_PPCF_OT!G267*PRP_Consolidated!$W39+PRP_Consolidated!$X39*PRP_PCE!G239+PRP_BF!G127*PRP_Consolidated!$Y39</f>
        <v>-118731.14450820953</v>
      </c>
      <c r="H102" s="25">
        <f>$T39*PRP_BCL!H242+PRP_PPCI!H143*PRP_Consolidated!$U39+PRP_Consolidated!$V39*PRP_PPCF!H161+PRP_PPCF_OT!H267*PRP_Consolidated!$W39+PRP_Consolidated!$X39*PRP_PCE!H239+PRP_BF!H127*PRP_Consolidated!$Y39</f>
        <v>0</v>
      </c>
      <c r="I102" s="25">
        <f>$T39*PRP_BCL!I242+PRP_PPCI!I143*PRP_Consolidated!$U39+PRP_Consolidated!$V39*PRP_PPCF!I161+PRP_PPCF_OT!I267*PRP_Consolidated!$W39+PRP_Consolidated!$X39*PRP_PCE!I239+PRP_BF!I127*PRP_Consolidated!$Y39</f>
        <v>0</v>
      </c>
      <c r="J102" s="25">
        <f>$T39*PRP_BCL!J242+PRP_PPCI!J143*PRP_Consolidated!$U39+PRP_Consolidated!$V39*PRP_PPCF!J161+PRP_PPCF_OT!J267*PRP_Consolidated!$W39+PRP_Consolidated!$X39*PRP_PCE!J239+PRP_BF!J127*PRP_Consolidated!$Y39</f>
        <v>0</v>
      </c>
      <c r="K102" s="25">
        <f>$T39*PRP_BCL!K242+PRP_PPCI!K143*PRP_Consolidated!$U39+PRP_Consolidated!$V39*PRP_PPCF!K161+PRP_PPCF_OT!K267*PRP_Consolidated!$W39+PRP_Consolidated!$X39*PRP_PCE!K239+PRP_BF!K127*PRP_Consolidated!$Y39</f>
        <v>0</v>
      </c>
      <c r="L102" s="25">
        <f>$T39*PRP_BCL!L242+PRP_PPCI!L143*PRP_Consolidated!$U39+PRP_Consolidated!$V39*PRP_PPCF!L161+PRP_PPCF_OT!L267*PRP_Consolidated!$W39+PRP_Consolidated!$X39*PRP_PCE!L239+PRP_BF!L127*PRP_Consolidated!$Y39</f>
        <v>0</v>
      </c>
      <c r="M102" s="25">
        <f>$T39*PRP_BCL!M242+PRP_PPCI!M143*PRP_Consolidated!$U39+PRP_Consolidated!$V39*PRP_PPCF!M161+PRP_PPCF_OT!M267*PRP_Consolidated!$W39+PRP_Consolidated!$X39*PRP_PCE!M239+PRP_BF!M127*PRP_Consolidated!$Y39</f>
        <v>0</v>
      </c>
      <c r="N102" s="25">
        <f>$T39*PRP_BCL!N242+PRP_PPCI!N143*PRP_Consolidated!$U39+PRP_Consolidated!$V39*PRP_PPCF!N161+PRP_PPCF_OT!N267*PRP_Consolidated!$W39+PRP_Consolidated!$X39*PRP_PCE!N239+PRP_BF!N127*PRP_Consolidated!$Y39</f>
        <v>0</v>
      </c>
      <c r="O102" s="25">
        <f>$T39*PRP_BCL!O242+PRP_PPCI!O143*PRP_Consolidated!$U39+PRP_Consolidated!$V39*PRP_PPCF!O161+PRP_PPCF_OT!O267*PRP_Consolidated!$W39+PRP_Consolidated!$X39*PRP_PCE!O239+PRP_BF!O127*PRP_Consolidated!$Y39</f>
        <v>0</v>
      </c>
      <c r="P102" s="25">
        <f>$T39*PRP_BCL!P242+PRP_PPCI!P143*PRP_Consolidated!$U39+PRP_Consolidated!$V39*PRP_PPCF!P161+PRP_PPCF_OT!P267*PRP_Consolidated!$W39+PRP_Consolidated!$X39*PRP_PCE!P239+PRP_BF!P127*PRP_Consolidated!$Y39</f>
        <v>0</v>
      </c>
      <c r="Q102" s="28">
        <f>$T39*PRP_BCL!Q242+PRP_PPCI!Q143*PRP_Consolidated!$U39+PRP_Consolidated!$V39*PRP_PPCF!Q161+PRP_PPCF_OT!Q267*PRP_Consolidated!$W39+PRP_Consolidated!$X39*PRP_PCE!Q239+PRP_BF!Q127*PRP_Consolidated!$Y39</f>
        <v>0</v>
      </c>
      <c r="R102" s="3">
        <f t="shared" si="16"/>
        <v>47209977.374459758</v>
      </c>
      <c r="S102" s="3">
        <f>PRP_Data!R42</f>
        <v>51793285</v>
      </c>
    </row>
    <row r="104" spans="1:19">
      <c r="A104" s="1" t="s">
        <v>293</v>
      </c>
    </row>
    <row r="106" spans="1:19">
      <c r="A106" s="1" t="s">
        <v>294</v>
      </c>
      <c r="B106" s="1" t="s">
        <v>295</v>
      </c>
      <c r="C106" s="1" t="s">
        <v>296</v>
      </c>
      <c r="D106" s="1" t="s">
        <v>38</v>
      </c>
      <c r="E106" s="1" t="s">
        <v>297</v>
      </c>
      <c r="G106" s="1" t="s">
        <v>230</v>
      </c>
      <c r="K106" s="77" t="s">
        <v>298</v>
      </c>
    </row>
    <row r="107" spans="1:19">
      <c r="A107" s="1" t="s">
        <v>59</v>
      </c>
      <c r="B107" s="130">
        <f>Q88+P89+O90+N91+M92+L93+K94+J95+I96+H97+G98+F99+E100+D101+C102</f>
        <v>47038822.712696992</v>
      </c>
      <c r="C107" s="130">
        <f>PRP_CHE!B12</f>
        <v>964602.95974464552</v>
      </c>
      <c r="D107" s="130">
        <f>SUM(B107:C107)</f>
        <v>48003425.672441639</v>
      </c>
      <c r="E107" s="21">
        <f>(1+Control!$B$9)^K107</f>
        <v>1.0000249978127733</v>
      </c>
      <c r="G107" s="130">
        <f>D107/E107</f>
        <v>48002225.721790344</v>
      </c>
      <c r="K107" s="77">
        <f>1/8</f>
        <v>0.125</v>
      </c>
    </row>
    <row r="108" spans="1:19">
      <c r="A108" s="1" t="s">
        <v>60</v>
      </c>
      <c r="B108" s="130">
        <f>Q89+P90+O91+N92+M93+L94+K95+J96+I97+H98+G99+F100+E101+D102</f>
        <v>3318994.8278996646</v>
      </c>
      <c r="C108" s="130">
        <f>PRP_CHE!C12</f>
        <v>77916.671162620783</v>
      </c>
      <c r="D108" s="130">
        <f t="shared" ref="D108:D121" si="17">SUM(B108:C108)</f>
        <v>3396911.4990622853</v>
      </c>
      <c r="E108" s="21">
        <f>(1+Control!$B$9)^K108</f>
        <v>1.0000749953130077</v>
      </c>
      <c r="G108" s="130">
        <f t="shared" ref="G108:G121" si="18">D108/E108</f>
        <v>3396656.7657249602</v>
      </c>
      <c r="K108" s="77">
        <f>K107+0.25</f>
        <v>0.375</v>
      </c>
    </row>
    <row r="109" spans="1:19">
      <c r="A109" s="1" t="s">
        <v>61</v>
      </c>
      <c r="B109" s="130">
        <f>Q90+P91+O92+N93+M94+L95+K96+J97+I98+H99+G100+F101+E102</f>
        <v>-970829.2619020245</v>
      </c>
      <c r="C109" s="130">
        <f>PRP_CHE!D12</f>
        <v>19416.58523804049</v>
      </c>
      <c r="D109" s="130">
        <f t="shared" si="17"/>
        <v>-951412.67666398396</v>
      </c>
      <c r="E109" s="21">
        <f>(1+Control!$B$9)^K109</f>
        <v>1.0001249953129296</v>
      </c>
      <c r="G109" s="130">
        <f t="shared" si="18"/>
        <v>-951293.76940158964</v>
      </c>
      <c r="K109" s="77">
        <f t="shared" ref="K109:K121" si="19">K108+0.25</f>
        <v>0.625</v>
      </c>
    </row>
    <row r="110" spans="1:19">
      <c r="A110" s="1" t="s">
        <v>62</v>
      </c>
      <c r="B110" s="130">
        <f>Q91+P92+O93+N94+M95+L96+K97+J98+I99+H100+G101+F102</f>
        <v>-183404.54483073938</v>
      </c>
      <c r="C110" s="130">
        <f>PRP_CHE!E12</f>
        <v>3668.0908966147877</v>
      </c>
      <c r="D110" s="130">
        <f t="shared" si="17"/>
        <v>-179736.45393412458</v>
      </c>
      <c r="E110" s="21">
        <f>(1+Control!$B$9)^K110</f>
        <v>1.0001749978126639</v>
      </c>
      <c r="G110" s="130">
        <f t="shared" si="18"/>
        <v>-179705.00595115838</v>
      </c>
      <c r="K110" s="77">
        <f t="shared" si="19"/>
        <v>0.875</v>
      </c>
    </row>
    <row r="111" spans="1:19">
      <c r="A111" s="1" t="s">
        <v>63</v>
      </c>
      <c r="B111" s="130">
        <f>Q92+P93+O94+N95+M96+L97+K98+J99+I100+H101+G102</f>
        <v>-118731.14450820953</v>
      </c>
      <c r="C111" s="130">
        <f>PRP_CHE!F12</f>
        <v>2374.6228901641907</v>
      </c>
      <c r="D111" s="130">
        <f t="shared" si="17"/>
        <v>-116356.52161804534</v>
      </c>
      <c r="E111" s="21">
        <f>(1+Control!$B$9)^K111</f>
        <v>1.0002250028123358</v>
      </c>
      <c r="G111" s="130">
        <f t="shared" si="18"/>
        <v>-116330.3469628187</v>
      </c>
      <c r="K111" s="77">
        <f t="shared" si="19"/>
        <v>1.125</v>
      </c>
    </row>
    <row r="112" spans="1:19">
      <c r="A112" s="1" t="s">
        <v>64</v>
      </c>
      <c r="B112" s="130">
        <f>Q93+P94+O95+N96+M97+L98+K99+J100+I101+H102</f>
        <v>0</v>
      </c>
      <c r="C112" s="130">
        <f>PRP_CHE!G12</f>
        <v>0</v>
      </c>
      <c r="D112" s="130">
        <f t="shared" si="17"/>
        <v>0</v>
      </c>
      <c r="E112" s="21">
        <f>(1+Control!$B$9)^K112</f>
        <v>1.0002750103120703</v>
      </c>
      <c r="G112" s="130">
        <f t="shared" si="18"/>
        <v>0</v>
      </c>
      <c r="K112" s="77">
        <f t="shared" si="19"/>
        <v>1.375</v>
      </c>
    </row>
    <row r="113" spans="1:11">
      <c r="A113" s="1" t="s">
        <v>65</v>
      </c>
      <c r="B113" s="130">
        <f>Q94+P95+O96+N97+M98+L99+K100+J101+I102</f>
        <v>0</v>
      </c>
      <c r="C113" s="130">
        <f>PRP_CHE!H12</f>
        <v>0</v>
      </c>
      <c r="D113" s="130">
        <f t="shared" si="17"/>
        <v>0</v>
      </c>
      <c r="E113" s="21">
        <f>(1+Control!$B$9)^K113</f>
        <v>1.0003250203119922</v>
      </c>
      <c r="G113" s="130">
        <f t="shared" si="18"/>
        <v>0</v>
      </c>
      <c r="K113" s="77">
        <f t="shared" si="19"/>
        <v>1.625</v>
      </c>
    </row>
    <row r="114" spans="1:11">
      <c r="A114" s="1" t="s">
        <v>66</v>
      </c>
      <c r="B114" s="130">
        <f>Q95+P96+O97+N98+M99+L100+K101+J102</f>
        <v>0</v>
      </c>
      <c r="C114" s="130">
        <f>PRP_CHE!I12</f>
        <v>0</v>
      </c>
      <c r="D114" s="130">
        <f t="shared" si="17"/>
        <v>0</v>
      </c>
      <c r="E114" s="21">
        <f>(1+Control!$B$9)^K114</f>
        <v>1.0003750328122265</v>
      </c>
      <c r="G114" s="130">
        <f t="shared" si="18"/>
        <v>0</v>
      </c>
      <c r="K114" s="77">
        <f t="shared" si="19"/>
        <v>1.875</v>
      </c>
    </row>
    <row r="115" spans="1:11">
      <c r="A115" s="1" t="s">
        <v>67</v>
      </c>
      <c r="B115" s="130">
        <f>Q96+P97+O98+N99+M100+L101+K102</f>
        <v>0</v>
      </c>
      <c r="C115" s="130">
        <f>PRP_CHE!J12</f>
        <v>0</v>
      </c>
      <c r="D115" s="130">
        <f t="shared" si="17"/>
        <v>0</v>
      </c>
      <c r="E115" s="21">
        <f>(1+Control!$B$9)^K115</f>
        <v>1.0004250478128984</v>
      </c>
      <c r="G115" s="130">
        <f t="shared" si="18"/>
        <v>0</v>
      </c>
      <c r="K115" s="77">
        <f t="shared" si="19"/>
        <v>2.125</v>
      </c>
    </row>
    <row r="116" spans="1:11">
      <c r="A116" s="1" t="s">
        <v>68</v>
      </c>
      <c r="B116" s="130">
        <f>Q97+P98+O99+N100+M101+L102</f>
        <v>0</v>
      </c>
      <c r="C116" s="130">
        <f>PRP_CHE!K12</f>
        <v>0</v>
      </c>
      <c r="D116" s="130">
        <f t="shared" si="17"/>
        <v>0</v>
      </c>
      <c r="E116" s="21">
        <f>(1+Control!$B$9)^K116</f>
        <v>1.0004750653141328</v>
      </c>
      <c r="G116" s="130">
        <f t="shared" si="18"/>
        <v>0</v>
      </c>
      <c r="K116" s="77">
        <f t="shared" si="19"/>
        <v>2.375</v>
      </c>
    </row>
    <row r="117" spans="1:11">
      <c r="A117" s="1" t="s">
        <v>69</v>
      </c>
      <c r="B117" s="130">
        <f>Q98+P99+O100+N101+M102</f>
        <v>0</v>
      </c>
      <c r="C117" s="130">
        <f>PRP_CHE!L12</f>
        <v>0</v>
      </c>
      <c r="D117" s="130">
        <f t="shared" si="17"/>
        <v>0</v>
      </c>
      <c r="E117" s="21">
        <f>(1+Control!$B$9)^K117</f>
        <v>1.0005250853160546</v>
      </c>
      <c r="G117" s="130">
        <f t="shared" si="18"/>
        <v>0</v>
      </c>
      <c r="K117" s="77">
        <f t="shared" si="19"/>
        <v>2.625</v>
      </c>
    </row>
    <row r="118" spans="1:11">
      <c r="A118" s="1" t="s">
        <v>70</v>
      </c>
      <c r="B118" s="130">
        <f>Q99+P100+O101+N102</f>
        <v>0</v>
      </c>
      <c r="C118" s="130">
        <f>PRP_CHE!M12</f>
        <v>0</v>
      </c>
      <c r="D118" s="130">
        <f t="shared" si="17"/>
        <v>0</v>
      </c>
      <c r="E118" s="21">
        <f>(1+Control!$B$9)^K118</f>
        <v>1.000575107818789</v>
      </c>
      <c r="G118" s="130">
        <f t="shared" si="18"/>
        <v>0</v>
      </c>
      <c r="K118" s="77">
        <f t="shared" si="19"/>
        <v>2.875</v>
      </c>
    </row>
    <row r="119" spans="1:11">
      <c r="A119" s="1" t="s">
        <v>71</v>
      </c>
      <c r="B119" s="130">
        <f>Q100+P101+O102</f>
        <v>0</v>
      </c>
      <c r="C119" s="130">
        <f>PRP_CHE!N12</f>
        <v>0</v>
      </c>
      <c r="D119" s="130">
        <f t="shared" si="17"/>
        <v>0</v>
      </c>
      <c r="E119" s="21">
        <f>(1+Control!$B$9)^K119</f>
        <v>1.0006251328224609</v>
      </c>
      <c r="G119" s="130">
        <f t="shared" si="18"/>
        <v>0</v>
      </c>
      <c r="K119" s="77">
        <f t="shared" si="19"/>
        <v>3.125</v>
      </c>
    </row>
    <row r="120" spans="1:11">
      <c r="A120" s="1" t="s">
        <v>72</v>
      </c>
      <c r="B120" s="130">
        <f>Q101+P102</f>
        <v>0</v>
      </c>
      <c r="C120" s="130">
        <f>PRP_CHE!O12</f>
        <v>0</v>
      </c>
      <c r="D120" s="130">
        <f t="shared" si="17"/>
        <v>0</v>
      </c>
      <c r="E120" s="21">
        <f>(1+Control!$B$9)^K120</f>
        <v>1.0006751603271955</v>
      </c>
      <c r="G120" s="130">
        <f t="shared" si="18"/>
        <v>0</v>
      </c>
      <c r="K120" s="77">
        <f t="shared" si="19"/>
        <v>3.375</v>
      </c>
    </row>
    <row r="121" spans="1:11">
      <c r="A121" s="1" t="s">
        <v>161</v>
      </c>
      <c r="B121" s="130">
        <f>Q102</f>
        <v>0</v>
      </c>
      <c r="C121" s="130">
        <f>PRP_CHE!P12</f>
        <v>0</v>
      </c>
      <c r="D121" s="130">
        <f t="shared" si="17"/>
        <v>0</v>
      </c>
      <c r="E121" s="21">
        <f>(1+Control!$B$9)^K121</f>
        <v>1.0007251903331178</v>
      </c>
      <c r="G121" s="130">
        <f t="shared" si="18"/>
        <v>0</v>
      </c>
      <c r="K121" s="77">
        <f t="shared" si="19"/>
        <v>3.625</v>
      </c>
    </row>
    <row r="122" spans="1:11">
      <c r="E122" s="21"/>
    </row>
    <row r="123" spans="1:11">
      <c r="A123" s="17" t="s">
        <v>38</v>
      </c>
      <c r="B123" s="160">
        <f>SUM(B107:B121)</f>
        <v>49084852.589355677</v>
      </c>
      <c r="C123" s="160">
        <f>SUM(C107:C121)</f>
        <v>1067978.9299320858</v>
      </c>
      <c r="D123" s="160">
        <f>SUM(D107:D121)</f>
        <v>50152831.519287765</v>
      </c>
      <c r="E123" s="161">
        <f>D123/G123</f>
        <v>1.0000254858324871</v>
      </c>
      <c r="F123" s="17"/>
      <c r="G123" s="160">
        <f>SUM(G107:G121)</f>
        <v>50151553.365199737</v>
      </c>
    </row>
    <row r="125" spans="1:11">
      <c r="A125" s="1" t="s">
        <v>239</v>
      </c>
      <c r="B125" s="64">
        <f>SUMPRODUCT(D107:D121,K107:K121)/D123</f>
        <v>0.12743979593291524</v>
      </c>
      <c r="C125" s="1" t="s">
        <v>299</v>
      </c>
    </row>
    <row r="128" spans="1:11">
      <c r="C128" s="45">
        <f>C123/D123</f>
        <v>2.1294489215855392E-2</v>
      </c>
    </row>
  </sheetData>
  <mergeCells count="14">
    <mergeCell ref="T22:Y22"/>
    <mergeCell ref="Z22:AB22"/>
    <mergeCell ref="N22:P22"/>
    <mergeCell ref="Q22:S22"/>
    <mergeCell ref="B22:D22"/>
    <mergeCell ref="E22:G22"/>
    <mergeCell ref="H22:J22"/>
    <mergeCell ref="K22:M22"/>
    <mergeCell ref="Q1:R1"/>
    <mergeCell ref="B1:C1"/>
    <mergeCell ref="E1:F1"/>
    <mergeCell ref="H1:I1"/>
    <mergeCell ref="K1:L1"/>
    <mergeCell ref="N1:O1"/>
  </mergeCells>
  <pageMargins left="0.7" right="0.7" top="0.75" bottom="0.75" header="0.3" footer="0.3"/>
  <pageSetup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9A94A-6E52-4381-AF3A-62C1DB792C1E}">
  <sheetPr>
    <tabColor theme="9" tint="-0.249977111117893"/>
  </sheetPr>
  <dimension ref="A1"/>
  <sheetViews>
    <sheetView workbookViewId="0"/>
  </sheetViews>
  <sheetFormatPr defaultRowHeight="15"/>
  <cols>
    <col min="1" max="16384" width="9.140625" style="131"/>
  </cols>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2F1BA-E1B7-40E0-8D0D-9EEC9A493A05}">
  <sheetPr>
    <tabColor theme="9" tint="0.59999389629810485"/>
  </sheetPr>
  <dimension ref="A1:AN109"/>
  <sheetViews>
    <sheetView showGridLines="0" zoomScale="70" zoomScaleNormal="70" workbookViewId="0"/>
  </sheetViews>
  <sheetFormatPr defaultRowHeight="15"/>
  <cols>
    <col min="1" max="1" width="19.5703125" style="1" customWidth="1"/>
    <col min="2" max="2" width="21.42578125" style="1" customWidth="1"/>
    <col min="3" max="3" width="12.85546875" style="1" bestFit="1" customWidth="1"/>
    <col min="4" max="5" width="12.5703125" style="1" bestFit="1" customWidth="1"/>
    <col min="6" max="11" width="11.140625" style="1" bestFit="1" customWidth="1"/>
    <col min="12" max="12" width="10.7109375" style="1" bestFit="1" customWidth="1"/>
    <col min="13" max="13" width="12" style="1" customWidth="1"/>
    <col min="14" max="17" width="9.42578125" style="1" bestFit="1" customWidth="1"/>
    <col min="18" max="19" width="13.7109375" style="1" customWidth="1"/>
    <col min="20" max="20" width="9.140625" style="1"/>
    <col min="21" max="22" width="9.28515625" style="1" bestFit="1" customWidth="1"/>
    <col min="23" max="24" width="9.140625" style="1"/>
    <col min="25" max="25" width="11.140625" style="1" bestFit="1" customWidth="1"/>
    <col min="26" max="28" width="11.5703125" style="1" bestFit="1" customWidth="1"/>
    <col min="29" max="30" width="12" style="1" bestFit="1" customWidth="1"/>
    <col min="31" max="31" width="11.5703125" style="1" bestFit="1" customWidth="1"/>
    <col min="32" max="32" width="12.140625" style="1" bestFit="1" customWidth="1"/>
    <col min="33" max="33" width="12.42578125" style="1" bestFit="1" customWidth="1"/>
    <col min="34" max="34" width="13.42578125" style="1" bestFit="1" customWidth="1"/>
    <col min="35" max="35" width="12.5703125" style="1" bestFit="1" customWidth="1"/>
    <col min="36" max="37" width="9.5703125" style="1" bestFit="1" customWidth="1"/>
    <col min="38" max="40" width="9.42578125" style="1" bestFit="1" customWidth="1"/>
    <col min="41" max="16384" width="9.140625" style="1"/>
  </cols>
  <sheetData>
    <row r="1" spans="1:2">
      <c r="A1" s="1" t="s">
        <v>10</v>
      </c>
    </row>
    <row r="3" spans="1:2">
      <c r="A3" s="1" t="s">
        <v>300</v>
      </c>
    </row>
    <row r="5" spans="1:2">
      <c r="A5" s="1" t="s">
        <v>12</v>
      </c>
    </row>
    <row r="6" spans="1:2">
      <c r="A6" s="4" t="s">
        <v>13</v>
      </c>
      <c r="B6" s="4" t="s">
        <v>14</v>
      </c>
    </row>
    <row r="7" spans="1:2">
      <c r="A7" s="11" t="s">
        <v>15</v>
      </c>
      <c r="B7" s="14">
        <v>13163248.019852996</v>
      </c>
    </row>
    <row r="8" spans="1:2">
      <c r="A8" s="12" t="s">
        <v>16</v>
      </c>
      <c r="B8" s="15">
        <v>15008486.564832207</v>
      </c>
    </row>
    <row r="9" spans="1:2">
      <c r="A9" s="12" t="s">
        <v>17</v>
      </c>
      <c r="B9" s="15">
        <v>16097278.235941175</v>
      </c>
    </row>
    <row r="10" spans="1:2">
      <c r="A10" s="12" t="s">
        <v>18</v>
      </c>
      <c r="B10" s="15">
        <v>18129729.087628346</v>
      </c>
    </row>
    <row r="11" spans="1:2">
      <c r="A11" s="12" t="s">
        <v>19</v>
      </c>
      <c r="B11" s="15">
        <v>20628460.635384977</v>
      </c>
    </row>
    <row r="12" spans="1:2">
      <c r="A12" s="12" t="s">
        <v>20</v>
      </c>
      <c r="B12" s="15">
        <v>22321825.147045888</v>
      </c>
    </row>
    <row r="13" spans="1:2">
      <c r="A13" s="12" t="s">
        <v>21</v>
      </c>
      <c r="B13" s="15">
        <v>24591852.003979638</v>
      </c>
    </row>
    <row r="14" spans="1:2">
      <c r="A14" s="12" t="s">
        <v>22</v>
      </c>
      <c r="B14" s="15">
        <v>27351425.083442848</v>
      </c>
    </row>
    <row r="15" spans="1:2">
      <c r="A15" s="12" t="s">
        <v>23</v>
      </c>
      <c r="B15" s="15">
        <v>30314632.657360643</v>
      </c>
    </row>
    <row r="16" spans="1:2">
      <c r="A16" s="12" t="s">
        <v>24</v>
      </c>
      <c r="B16" s="15">
        <v>32938585.652868968</v>
      </c>
    </row>
    <row r="17" spans="1:22">
      <c r="A17" s="12" t="s">
        <v>25</v>
      </c>
      <c r="B17" s="15">
        <v>36408644.879560776</v>
      </c>
    </row>
    <row r="18" spans="1:22">
      <c r="A18" s="12" t="s">
        <v>26</v>
      </c>
      <c r="B18" s="15">
        <v>40906011.305628411</v>
      </c>
    </row>
    <row r="19" spans="1:22">
      <c r="A19" s="12" t="s">
        <v>27</v>
      </c>
      <c r="B19" s="15">
        <v>44960049.975968055</v>
      </c>
    </row>
    <row r="20" spans="1:22">
      <c r="A20" s="12" t="s">
        <v>28</v>
      </c>
      <c r="B20" s="15">
        <v>50282540.883412108</v>
      </c>
    </row>
    <row r="21" spans="1:22">
      <c r="A21" s="12" t="s">
        <v>29</v>
      </c>
      <c r="B21" s="15">
        <v>55890623.918292344</v>
      </c>
    </row>
    <row r="22" spans="1:22">
      <c r="A22" s="13" t="s">
        <v>30</v>
      </c>
      <c r="B22" s="16">
        <v>61450757.473400563</v>
      </c>
    </row>
    <row r="24" spans="1:22">
      <c r="A24" s="1" t="s">
        <v>31</v>
      </c>
    </row>
    <row r="25" spans="1:22">
      <c r="B25" s="1" t="s">
        <v>32</v>
      </c>
      <c r="R25" s="18" t="s">
        <v>33</v>
      </c>
      <c r="S25" s="18"/>
    </row>
    <row r="26" spans="1:22">
      <c r="A26" s="4" t="s">
        <v>13</v>
      </c>
      <c r="B26" s="5">
        <v>0</v>
      </c>
      <c r="C26" s="5">
        <v>1</v>
      </c>
      <c r="D26" s="5">
        <v>2</v>
      </c>
      <c r="E26" s="5">
        <v>3</v>
      </c>
      <c r="F26" s="5">
        <v>4</v>
      </c>
      <c r="G26" s="5">
        <v>5</v>
      </c>
      <c r="H26" s="5">
        <v>6</v>
      </c>
      <c r="I26" s="5">
        <v>7</v>
      </c>
      <c r="J26" s="5">
        <v>8</v>
      </c>
      <c r="K26" s="5">
        <v>9</v>
      </c>
      <c r="L26" s="5">
        <v>10</v>
      </c>
      <c r="M26" s="5">
        <v>11</v>
      </c>
      <c r="N26" s="5">
        <v>12</v>
      </c>
      <c r="O26" s="5">
        <v>13</v>
      </c>
      <c r="P26" s="5">
        <v>14</v>
      </c>
      <c r="Q26" s="6">
        <v>15</v>
      </c>
      <c r="R26" s="1" t="s">
        <v>34</v>
      </c>
      <c r="S26" s="1" t="s">
        <v>35</v>
      </c>
      <c r="U26" s="1" t="s">
        <v>36</v>
      </c>
      <c r="V26" s="1" t="s">
        <v>37</v>
      </c>
    </row>
    <row r="27" spans="1:22">
      <c r="A27" s="7" t="s">
        <v>15</v>
      </c>
      <c r="B27" s="3">
        <v>101285</v>
      </c>
      <c r="C27" s="3">
        <v>254618</v>
      </c>
      <c r="D27" s="3">
        <v>685231</v>
      </c>
      <c r="E27" s="3">
        <v>0</v>
      </c>
      <c r="F27" s="3">
        <v>0</v>
      </c>
      <c r="G27" s="3">
        <v>2015326</v>
      </c>
      <c r="H27" s="3">
        <v>194526</v>
      </c>
      <c r="I27" s="3">
        <v>345618</v>
      </c>
      <c r="J27" s="3">
        <v>0</v>
      </c>
      <c r="K27" s="3">
        <v>235162</v>
      </c>
      <c r="L27" s="3">
        <v>207625</v>
      </c>
      <c r="M27" s="132">
        <v>6987612</v>
      </c>
      <c r="N27" s="3">
        <v>101532</v>
      </c>
      <c r="O27" s="3">
        <v>342158</v>
      </c>
      <c r="P27" s="3">
        <v>0</v>
      </c>
      <c r="Q27" s="10">
        <v>0</v>
      </c>
      <c r="R27" s="3">
        <f>SUM(B27:Q27)</f>
        <v>11470693</v>
      </c>
      <c r="S27" s="3">
        <f>B27</f>
        <v>101285</v>
      </c>
      <c r="U27" s="1">
        <f>LEFT(A27,4)*1</f>
        <v>2018</v>
      </c>
      <c r="V27" s="1">
        <f>RIGHT(A27,1)*3</f>
        <v>3</v>
      </c>
    </row>
    <row r="28" spans="1:22">
      <c r="A28" s="8" t="s">
        <v>16</v>
      </c>
      <c r="B28" s="3">
        <v>347852</v>
      </c>
      <c r="C28" s="3">
        <v>178462</v>
      </c>
      <c r="D28" s="3">
        <v>0</v>
      </c>
      <c r="E28" s="3">
        <v>3462846</v>
      </c>
      <c r="F28" s="3">
        <v>214823</v>
      </c>
      <c r="G28" s="3">
        <v>158721</v>
      </c>
      <c r="H28" s="3">
        <v>54128</v>
      </c>
      <c r="I28" s="3">
        <v>398715</v>
      </c>
      <c r="J28" s="3">
        <v>4078521</v>
      </c>
      <c r="K28" s="3">
        <v>204162</v>
      </c>
      <c r="L28" s="3">
        <v>4013825</v>
      </c>
      <c r="M28" s="3">
        <v>234512</v>
      </c>
      <c r="N28" s="3">
        <v>105782</v>
      </c>
      <c r="O28" s="3">
        <v>0</v>
      </c>
      <c r="P28" s="10">
        <v>0</v>
      </c>
      <c r="Q28" s="3"/>
      <c r="R28" s="3">
        <f t="shared" ref="R28:R42" si="0">SUM(B28:Q28)</f>
        <v>13452349</v>
      </c>
      <c r="S28" s="3">
        <f>C27+B28</f>
        <v>602470</v>
      </c>
      <c r="U28" s="1">
        <f t="shared" ref="U28:U42" si="1">LEFT(A28,4)*1</f>
        <v>2018</v>
      </c>
      <c r="V28" s="1">
        <f t="shared" ref="V28:V42" si="2">RIGHT(A28,1)*3</f>
        <v>6</v>
      </c>
    </row>
    <row r="29" spans="1:22">
      <c r="A29" s="8" t="s">
        <v>17</v>
      </c>
      <c r="B29" s="3">
        <v>47182</v>
      </c>
      <c r="C29" s="3">
        <v>0</v>
      </c>
      <c r="D29" s="3">
        <v>368246</v>
      </c>
      <c r="E29" s="3">
        <v>0</v>
      </c>
      <c r="F29" s="3">
        <v>371826</v>
      </c>
      <c r="G29" s="3">
        <v>0</v>
      </c>
      <c r="H29" s="3">
        <v>124785</v>
      </c>
      <c r="I29" s="3">
        <v>368726</v>
      </c>
      <c r="J29" s="3">
        <v>205423</v>
      </c>
      <c r="K29" s="3">
        <v>468245</v>
      </c>
      <c r="L29" s="3">
        <v>0</v>
      </c>
      <c r="M29" s="3">
        <v>0</v>
      </c>
      <c r="N29" s="3">
        <v>0</v>
      </c>
      <c r="O29" s="10">
        <v>0</v>
      </c>
      <c r="P29" s="3"/>
      <c r="Q29" s="3"/>
      <c r="R29" s="3">
        <f t="shared" si="0"/>
        <v>1954433</v>
      </c>
      <c r="S29" s="3">
        <f>D27+C28+B29</f>
        <v>910875</v>
      </c>
      <c r="U29" s="1">
        <f t="shared" si="1"/>
        <v>2018</v>
      </c>
      <c r="V29" s="1">
        <f t="shared" si="2"/>
        <v>9</v>
      </c>
    </row>
    <row r="30" spans="1:22">
      <c r="A30" s="8" t="s">
        <v>18</v>
      </c>
      <c r="B30" s="3">
        <v>564821</v>
      </c>
      <c r="C30" s="3">
        <v>0</v>
      </c>
      <c r="D30" s="3">
        <v>1982452</v>
      </c>
      <c r="E30" s="3">
        <v>3214782</v>
      </c>
      <c r="F30" s="3">
        <v>3687521</v>
      </c>
      <c r="G30" s="3">
        <v>2485239</v>
      </c>
      <c r="H30" s="3">
        <v>4052013</v>
      </c>
      <c r="I30" s="3">
        <v>20154</v>
      </c>
      <c r="J30" s="3">
        <v>23826</v>
      </c>
      <c r="K30" s="3">
        <v>4072135</v>
      </c>
      <c r="L30" s="3">
        <v>520163</v>
      </c>
      <c r="M30" s="3">
        <v>42513</v>
      </c>
      <c r="N30" s="10">
        <v>0</v>
      </c>
      <c r="O30" s="3"/>
      <c r="P30" s="3"/>
      <c r="Q30" s="3"/>
      <c r="R30" s="3">
        <f t="shared" si="0"/>
        <v>20665619</v>
      </c>
      <c r="S30" s="3">
        <f>E27+D28+C29+B30</f>
        <v>564821</v>
      </c>
      <c r="U30" s="1">
        <f t="shared" si="1"/>
        <v>2018</v>
      </c>
      <c r="V30" s="1">
        <f t="shared" si="2"/>
        <v>12</v>
      </c>
    </row>
    <row r="31" spans="1:22">
      <c r="A31" s="8" t="s">
        <v>19</v>
      </c>
      <c r="B31" s="3">
        <v>0</v>
      </c>
      <c r="C31" s="3">
        <v>258132</v>
      </c>
      <c r="D31" s="3">
        <v>362518</v>
      </c>
      <c r="E31" s="3">
        <v>1478213</v>
      </c>
      <c r="F31" s="3">
        <v>2684213</v>
      </c>
      <c r="G31" s="3">
        <v>52432</v>
      </c>
      <c r="H31" s="3">
        <v>239871</v>
      </c>
      <c r="I31" s="3">
        <v>2354123</v>
      </c>
      <c r="J31" s="3">
        <v>3852176</v>
      </c>
      <c r="K31" s="3">
        <v>3012584</v>
      </c>
      <c r="L31" s="3">
        <v>204523</v>
      </c>
      <c r="M31" s="10">
        <v>152304</v>
      </c>
      <c r="N31" s="3"/>
      <c r="O31" s="3"/>
      <c r="P31" s="3"/>
      <c r="Q31" s="3"/>
      <c r="R31" s="3">
        <f t="shared" si="0"/>
        <v>14651089</v>
      </c>
      <c r="S31" s="3">
        <f>F27+E28+D29+C30+B31</f>
        <v>3831092</v>
      </c>
      <c r="U31" s="1">
        <f t="shared" si="1"/>
        <v>2019</v>
      </c>
      <c r="V31" s="1">
        <f t="shared" si="2"/>
        <v>3</v>
      </c>
    </row>
    <row r="32" spans="1:22">
      <c r="A32" s="8" t="s">
        <v>20</v>
      </c>
      <c r="B32" s="3">
        <v>268750</v>
      </c>
      <c r="C32" s="3">
        <v>340532</v>
      </c>
      <c r="D32" s="3">
        <v>0</v>
      </c>
      <c r="E32" s="3">
        <v>401352</v>
      </c>
      <c r="F32" s="3">
        <v>541320</v>
      </c>
      <c r="G32" s="3">
        <v>2041328</v>
      </c>
      <c r="H32" s="3">
        <v>5420132</v>
      </c>
      <c r="I32" s="3">
        <v>201324</v>
      </c>
      <c r="J32" s="3">
        <v>257532</v>
      </c>
      <c r="K32" s="3">
        <v>301475</v>
      </c>
      <c r="L32" s="10">
        <v>0</v>
      </c>
      <c r="M32" s="3"/>
      <c r="N32" s="3"/>
      <c r="O32" s="3"/>
      <c r="P32" s="3"/>
      <c r="Q32" s="3"/>
      <c r="R32" s="3">
        <f t="shared" si="0"/>
        <v>9773745</v>
      </c>
      <c r="S32" s="3">
        <f>G27+F28+E29+D30+C31+B32</f>
        <v>4739483</v>
      </c>
      <c r="U32" s="1">
        <f t="shared" si="1"/>
        <v>2019</v>
      </c>
      <c r="V32" s="1">
        <f t="shared" si="2"/>
        <v>6</v>
      </c>
    </row>
    <row r="33" spans="1:25">
      <c r="A33" s="8" t="s">
        <v>21</v>
      </c>
      <c r="B33" s="3">
        <v>64253</v>
      </c>
      <c r="C33" s="3">
        <v>0</v>
      </c>
      <c r="D33" s="3">
        <v>371628</v>
      </c>
      <c r="E33" s="3">
        <v>284623</v>
      </c>
      <c r="F33" s="3">
        <v>3741623</v>
      </c>
      <c r="G33" s="3">
        <v>2387521</v>
      </c>
      <c r="H33" s="3">
        <v>234521</v>
      </c>
      <c r="I33" s="3">
        <v>187523</v>
      </c>
      <c r="J33" s="3">
        <v>341205</v>
      </c>
      <c r="K33" s="10">
        <v>369781</v>
      </c>
      <c r="L33" s="3"/>
      <c r="M33" s="3"/>
      <c r="N33" s="3"/>
      <c r="O33" s="3"/>
      <c r="P33" s="3"/>
      <c r="Q33" s="3"/>
      <c r="R33" s="3">
        <f t="shared" si="0"/>
        <v>7982678</v>
      </c>
      <c r="S33" s="3">
        <f>H27+G28+F29+E30+D31+C32+B33</f>
        <v>4707158</v>
      </c>
      <c r="U33" s="1">
        <f t="shared" si="1"/>
        <v>2019</v>
      </c>
      <c r="V33" s="1">
        <f t="shared" si="2"/>
        <v>9</v>
      </c>
    </row>
    <row r="34" spans="1:25">
      <c r="A34" s="8" t="s">
        <v>22</v>
      </c>
      <c r="B34" s="3">
        <v>0</v>
      </c>
      <c r="C34" s="3">
        <v>245012</v>
      </c>
      <c r="D34" s="3">
        <v>4236982</v>
      </c>
      <c r="E34" s="3">
        <v>82416</v>
      </c>
      <c r="F34" s="3">
        <v>3412078</v>
      </c>
      <c r="G34" s="3">
        <v>347821</v>
      </c>
      <c r="H34" s="3">
        <v>168725</v>
      </c>
      <c r="I34" s="3">
        <v>174201</v>
      </c>
      <c r="J34" s="10">
        <v>438721</v>
      </c>
      <c r="K34" s="3"/>
      <c r="L34" s="3"/>
      <c r="M34" s="3"/>
      <c r="N34" s="3"/>
      <c r="O34" s="3"/>
      <c r="P34" s="3"/>
      <c r="Q34" s="3"/>
      <c r="R34" s="3">
        <f t="shared" si="0"/>
        <v>9105956</v>
      </c>
      <c r="S34" s="3">
        <f>I27+H28+G29+F30+E31+D32+C33+B34</f>
        <v>5565480</v>
      </c>
      <c r="U34" s="1">
        <f t="shared" si="1"/>
        <v>2019</v>
      </c>
      <c r="V34" s="1">
        <f t="shared" si="2"/>
        <v>12</v>
      </c>
    </row>
    <row r="35" spans="1:25">
      <c r="A35" s="8" t="s">
        <v>23</v>
      </c>
      <c r="B35" s="3">
        <v>352816</v>
      </c>
      <c r="C35" s="3">
        <v>0</v>
      </c>
      <c r="D35" s="3">
        <v>217562</v>
      </c>
      <c r="E35" s="3">
        <v>2741623</v>
      </c>
      <c r="F35" s="3">
        <v>247132</v>
      </c>
      <c r="G35" s="3">
        <v>2384190</v>
      </c>
      <c r="H35" s="3">
        <v>168235</v>
      </c>
      <c r="I35" s="10">
        <v>3987132</v>
      </c>
      <c r="J35" s="3"/>
      <c r="K35" s="3"/>
      <c r="L35" s="3"/>
      <c r="M35" s="3"/>
      <c r="N35" s="3"/>
      <c r="O35" s="3"/>
      <c r="P35" s="3"/>
      <c r="Q35" s="3"/>
      <c r="R35" s="3">
        <f t="shared" si="0"/>
        <v>10098690</v>
      </c>
      <c r="S35" s="3">
        <f>J27+I28+H29+G30+F31+E32+D33+C34+B35</f>
        <v>7063760</v>
      </c>
      <c r="U35" s="1">
        <f t="shared" si="1"/>
        <v>2020</v>
      </c>
      <c r="V35" s="1">
        <f t="shared" si="2"/>
        <v>3</v>
      </c>
    </row>
    <row r="36" spans="1:25">
      <c r="A36" s="8" t="s">
        <v>24</v>
      </c>
      <c r="B36" s="3">
        <v>0</v>
      </c>
      <c r="C36" s="3">
        <v>385213</v>
      </c>
      <c r="D36" s="3">
        <v>386231</v>
      </c>
      <c r="E36" s="3">
        <v>3978132</v>
      </c>
      <c r="F36" s="3">
        <v>101523</v>
      </c>
      <c r="G36" s="3">
        <v>374261</v>
      </c>
      <c r="H36" s="10">
        <v>0</v>
      </c>
      <c r="I36" s="3"/>
      <c r="J36" s="3"/>
      <c r="K36" s="3"/>
      <c r="L36" s="3"/>
      <c r="M36" s="3"/>
      <c r="N36" s="3"/>
      <c r="O36" s="3"/>
      <c r="P36" s="3"/>
      <c r="Q36" s="3"/>
      <c r="R36" s="3">
        <f t="shared" si="0"/>
        <v>5225360</v>
      </c>
      <c r="S36" s="3">
        <f>K27+J28+I29+H30+G31+F32+E33+D34+C35+B36</f>
        <v>13849779</v>
      </c>
      <c r="U36" s="1">
        <f t="shared" si="1"/>
        <v>2020</v>
      </c>
      <c r="V36" s="1">
        <f t="shared" si="2"/>
        <v>6</v>
      </c>
    </row>
    <row r="37" spans="1:25">
      <c r="A37" s="8" t="s">
        <v>25</v>
      </c>
      <c r="B37" s="3">
        <v>1123794</v>
      </c>
      <c r="C37" s="3">
        <v>276813</v>
      </c>
      <c r="D37" s="3">
        <v>304183</v>
      </c>
      <c r="E37" s="3">
        <v>3042816</v>
      </c>
      <c r="F37" s="3">
        <v>152340</v>
      </c>
      <c r="G37" s="10">
        <v>4213082</v>
      </c>
      <c r="H37" s="3"/>
      <c r="I37" s="3"/>
      <c r="J37" s="3"/>
      <c r="K37" s="3"/>
      <c r="L37" s="3"/>
      <c r="M37" s="3"/>
      <c r="N37" s="3"/>
      <c r="O37" s="3"/>
      <c r="P37" s="3"/>
      <c r="Q37" s="3"/>
      <c r="R37" s="3">
        <f t="shared" si="0"/>
        <v>9113028</v>
      </c>
      <c r="S37" s="3">
        <f>L27+K28+J29+I30+H31+G32+F33+E34+D35+C36+B37</f>
        <v>8469171</v>
      </c>
      <c r="U37" s="1">
        <f t="shared" si="1"/>
        <v>2020</v>
      </c>
      <c r="V37" s="1">
        <f t="shared" si="2"/>
        <v>9</v>
      </c>
    </row>
    <row r="38" spans="1:25">
      <c r="A38" s="8" t="s">
        <v>26</v>
      </c>
      <c r="B38" s="3">
        <v>1608761</v>
      </c>
      <c r="C38" s="3">
        <v>345213</v>
      </c>
      <c r="D38" s="3">
        <v>3826132</v>
      </c>
      <c r="E38" s="3">
        <v>384261</v>
      </c>
      <c r="F38" s="10">
        <v>3879612</v>
      </c>
      <c r="G38" s="3"/>
      <c r="H38" s="3"/>
      <c r="I38" s="3"/>
      <c r="J38" s="3"/>
      <c r="K38" s="3"/>
      <c r="L38" s="3"/>
      <c r="M38" s="3"/>
      <c r="N38" s="3"/>
      <c r="O38" s="3"/>
      <c r="P38" s="3"/>
      <c r="Q38" s="3"/>
      <c r="R38" s="3">
        <f t="shared" si="0"/>
        <v>10043979</v>
      </c>
      <c r="S38" s="3">
        <f>M27+L28+K29+J30+I31+H32+G33+F34+E35+D36+C37+B38</f>
        <v>30080790</v>
      </c>
      <c r="U38" s="1">
        <f t="shared" si="1"/>
        <v>2020</v>
      </c>
      <c r="V38" s="1">
        <f t="shared" si="2"/>
        <v>12</v>
      </c>
    </row>
    <row r="39" spans="1:25">
      <c r="A39" s="8" t="s">
        <v>27</v>
      </c>
      <c r="B39" s="3">
        <v>1145231</v>
      </c>
      <c r="C39" s="3">
        <v>387412</v>
      </c>
      <c r="D39" s="3">
        <v>98526</v>
      </c>
      <c r="E39" s="10">
        <v>382413</v>
      </c>
      <c r="F39" s="3"/>
      <c r="G39" s="3"/>
      <c r="H39" s="3"/>
      <c r="I39" s="3"/>
      <c r="J39" s="3"/>
      <c r="K39" s="3"/>
      <c r="L39" s="3"/>
      <c r="M39" s="3"/>
      <c r="N39" s="3"/>
      <c r="O39" s="3"/>
      <c r="P39" s="3"/>
      <c r="Q39" s="3"/>
      <c r="R39" s="3">
        <f t="shared" si="0"/>
        <v>2013582</v>
      </c>
      <c r="S39" s="3">
        <f>N27+M28+L29+K30+J31+I32+H33+G34+F35+E36+D37+C38+B39</f>
        <v>15063912</v>
      </c>
      <c r="U39" s="1">
        <f t="shared" si="1"/>
        <v>2021</v>
      </c>
      <c r="V39" s="1">
        <f t="shared" si="2"/>
        <v>3</v>
      </c>
    </row>
    <row r="40" spans="1:25">
      <c r="A40" s="8" t="s">
        <v>28</v>
      </c>
      <c r="B40" s="3">
        <v>1874132</v>
      </c>
      <c r="C40" s="3">
        <v>201462</v>
      </c>
      <c r="D40" s="10">
        <v>382416</v>
      </c>
      <c r="E40" s="3"/>
      <c r="F40" s="3"/>
      <c r="G40" s="3"/>
      <c r="H40" s="3"/>
      <c r="I40" s="3"/>
      <c r="J40" s="3"/>
      <c r="K40" s="3"/>
      <c r="L40" s="3"/>
      <c r="M40" s="3"/>
      <c r="N40" s="3"/>
      <c r="O40" s="3"/>
      <c r="P40" s="3"/>
      <c r="Q40" s="3"/>
      <c r="R40" s="3">
        <f t="shared" si="0"/>
        <v>2458010</v>
      </c>
      <c r="S40" s="3">
        <f>O27+N28+M29+L30+K31+J32+I33+H34+G35+F36+E37+D38+C39+B40</f>
        <v>16210672</v>
      </c>
      <c r="U40" s="1">
        <f t="shared" si="1"/>
        <v>2021</v>
      </c>
      <c r="V40" s="1">
        <f t="shared" si="2"/>
        <v>6</v>
      </c>
    </row>
    <row r="41" spans="1:25">
      <c r="A41" s="8" t="s">
        <v>29</v>
      </c>
      <c r="B41" s="3">
        <v>2487135</v>
      </c>
      <c r="C41" s="10">
        <v>412382</v>
      </c>
      <c r="D41" s="3"/>
      <c r="E41" s="3"/>
      <c r="F41" s="3"/>
      <c r="G41" s="3"/>
      <c r="H41" s="3"/>
      <c r="I41" s="3"/>
      <c r="J41" s="3"/>
      <c r="K41" s="3"/>
      <c r="L41" s="3"/>
      <c r="M41" s="3"/>
      <c r="N41" s="3"/>
      <c r="O41" s="3"/>
      <c r="P41" s="3"/>
      <c r="Q41" s="3"/>
      <c r="R41" s="3">
        <f t="shared" si="0"/>
        <v>2899517</v>
      </c>
      <c r="S41" s="3">
        <f>P27+O28+N29+M30+L31+K32+J33+I34+H35+G36+F37+E38+D39+C40+B41</f>
        <v>4930137</v>
      </c>
      <c r="U41" s="1">
        <f t="shared" si="1"/>
        <v>2021</v>
      </c>
      <c r="V41" s="1">
        <f t="shared" si="2"/>
        <v>9</v>
      </c>
    </row>
    <row r="42" spans="1:25">
      <c r="A42" s="9" t="s">
        <v>30</v>
      </c>
      <c r="B42" s="10">
        <v>1784213</v>
      </c>
      <c r="C42" s="3"/>
      <c r="D42" s="3"/>
      <c r="E42" s="3"/>
      <c r="F42" s="3"/>
      <c r="G42" s="3"/>
      <c r="H42" s="3"/>
      <c r="I42" s="3"/>
      <c r="J42" s="3"/>
      <c r="K42" s="3"/>
      <c r="L42" s="3"/>
      <c r="M42" s="3"/>
      <c r="N42" s="3"/>
      <c r="O42" s="3"/>
      <c r="P42" s="3"/>
      <c r="Q42" s="3"/>
      <c r="R42" s="3">
        <f t="shared" si="0"/>
        <v>1784213</v>
      </c>
      <c r="S42" s="3">
        <f>Q27+P28+O29+N30+M31+L32+K33+J34+I35+H36+G37+F38+E39+D40+C41+B42</f>
        <v>16002056</v>
      </c>
      <c r="U42" s="1">
        <f t="shared" si="1"/>
        <v>2021</v>
      </c>
      <c r="V42" s="1">
        <f t="shared" si="2"/>
        <v>12</v>
      </c>
    </row>
    <row r="43" spans="1:25">
      <c r="Q43" s="1" t="s">
        <v>38</v>
      </c>
      <c r="R43" s="3">
        <f>SUM(R27:R42)</f>
        <v>132692941</v>
      </c>
      <c r="S43" s="3">
        <f>SUM(S27:S42)</f>
        <v>132692941</v>
      </c>
    </row>
    <row r="44" spans="1:25">
      <c r="R44" s="1" t="b">
        <f>R43=SUM(B27:Q42)</f>
        <v>1</v>
      </c>
      <c r="S44" s="1" t="b">
        <f>R43=S43</f>
        <v>1</v>
      </c>
      <c r="T44" s="1" t="s">
        <v>39</v>
      </c>
    </row>
    <row r="45" spans="1:25">
      <c r="R45" s="3"/>
      <c r="S45" s="3"/>
    </row>
    <row r="46" spans="1:25">
      <c r="A46" s="1" t="s">
        <v>40</v>
      </c>
    </row>
    <row r="47" spans="1:25">
      <c r="B47" s="1" t="s">
        <v>32</v>
      </c>
      <c r="Y47" s="1" t="s">
        <v>301</v>
      </c>
    </row>
    <row r="48" spans="1:25">
      <c r="A48" s="4" t="s">
        <v>13</v>
      </c>
      <c r="B48" s="5">
        <v>0</v>
      </c>
      <c r="C48" s="5">
        <v>1</v>
      </c>
      <c r="D48" s="5">
        <v>2</v>
      </c>
      <c r="E48" s="5">
        <v>3</v>
      </c>
      <c r="F48" s="5">
        <v>4</v>
      </c>
      <c r="G48" s="5">
        <v>5</v>
      </c>
      <c r="H48" s="5">
        <v>6</v>
      </c>
      <c r="I48" s="5">
        <v>7</v>
      </c>
      <c r="J48" s="5">
        <v>8</v>
      </c>
      <c r="K48" s="5">
        <v>9</v>
      </c>
      <c r="L48" s="5">
        <v>10</v>
      </c>
      <c r="M48" s="5">
        <v>11</v>
      </c>
      <c r="N48" s="5">
        <v>12</v>
      </c>
      <c r="O48" s="5">
        <v>13</v>
      </c>
      <c r="P48" s="5">
        <v>14</v>
      </c>
      <c r="Q48" s="6">
        <v>15</v>
      </c>
      <c r="R48" s="1" t="s">
        <v>41</v>
      </c>
      <c r="U48" s="1" t="s">
        <v>36</v>
      </c>
      <c r="V48" s="1" t="s">
        <v>37</v>
      </c>
    </row>
    <row r="49" spans="1:40">
      <c r="A49" s="7" t="s">
        <v>15</v>
      </c>
      <c r="B49" s="3">
        <v>3500</v>
      </c>
      <c r="C49" s="3">
        <v>34000</v>
      </c>
      <c r="D49" s="3">
        <v>390000</v>
      </c>
      <c r="E49" s="3">
        <v>600000</v>
      </c>
      <c r="F49" s="3">
        <v>600000</v>
      </c>
      <c r="G49" s="3">
        <v>600000</v>
      </c>
      <c r="H49" s="3">
        <v>600000</v>
      </c>
      <c r="I49" s="3">
        <v>600000</v>
      </c>
      <c r="J49" s="3">
        <v>600000</v>
      </c>
      <c r="K49" s="3">
        <v>600000</v>
      </c>
      <c r="L49" s="3">
        <v>600000</v>
      </c>
      <c r="M49" s="3">
        <v>0</v>
      </c>
      <c r="N49" s="3">
        <v>0</v>
      </c>
      <c r="O49" s="3">
        <v>0</v>
      </c>
      <c r="P49" s="3">
        <v>0</v>
      </c>
      <c r="Q49" s="10">
        <v>0</v>
      </c>
      <c r="R49" s="3">
        <f>Q49</f>
        <v>0</v>
      </c>
      <c r="U49" s="1">
        <f>LEFT(A49,4)*1</f>
        <v>2018</v>
      </c>
      <c r="V49" s="1">
        <f>RIGHT(A49,1)*3</f>
        <v>3</v>
      </c>
      <c r="Y49" s="3">
        <f t="shared" ref="Y49:AN49" si="3">B49/B71</f>
        <v>120.68965517241379</v>
      </c>
      <c r="Z49" s="3">
        <f t="shared" si="3"/>
        <v>723.40425531914889</v>
      </c>
      <c r="AA49" s="3">
        <f t="shared" si="3"/>
        <v>5735.2941176470586</v>
      </c>
      <c r="AB49" s="3">
        <f t="shared" si="3"/>
        <v>8823.5294117647063</v>
      </c>
      <c r="AC49" s="3">
        <f t="shared" si="3"/>
        <v>8823.5294117647063</v>
      </c>
      <c r="AD49" s="3">
        <f t="shared" si="3"/>
        <v>8823.5294117647063</v>
      </c>
      <c r="AE49" s="3">
        <f t="shared" si="3"/>
        <v>8823.5294117647063</v>
      </c>
      <c r="AF49" s="3">
        <f t="shared" si="3"/>
        <v>8823.5294117647063</v>
      </c>
      <c r="AG49" s="3">
        <f t="shared" si="3"/>
        <v>8823.5294117647063</v>
      </c>
      <c r="AH49" s="3">
        <f t="shared" si="3"/>
        <v>8823.5294117647063</v>
      </c>
      <c r="AI49" s="3">
        <f t="shared" si="3"/>
        <v>8823.5294117647063</v>
      </c>
      <c r="AJ49" s="3">
        <f t="shared" si="3"/>
        <v>0</v>
      </c>
      <c r="AK49" s="3">
        <f t="shared" si="3"/>
        <v>0</v>
      </c>
      <c r="AL49" s="3">
        <f t="shared" si="3"/>
        <v>0</v>
      </c>
      <c r="AM49" s="3">
        <f t="shared" si="3"/>
        <v>0</v>
      </c>
      <c r="AN49" s="3">
        <f t="shared" si="3"/>
        <v>0</v>
      </c>
    </row>
    <row r="50" spans="1:40">
      <c r="A50" s="8" t="s">
        <v>16</v>
      </c>
      <c r="B50" s="3">
        <v>16000</v>
      </c>
      <c r="C50" s="3">
        <v>220000</v>
      </c>
      <c r="D50" s="3">
        <v>220000</v>
      </c>
      <c r="E50" s="3">
        <v>337000</v>
      </c>
      <c r="F50" s="3">
        <v>337000</v>
      </c>
      <c r="G50" s="3">
        <v>650000</v>
      </c>
      <c r="H50" s="3">
        <v>650000</v>
      </c>
      <c r="I50" s="3">
        <v>650000</v>
      </c>
      <c r="J50" s="3">
        <v>350000</v>
      </c>
      <c r="K50" s="3">
        <v>350000</v>
      </c>
      <c r="L50" s="3">
        <v>0</v>
      </c>
      <c r="M50" s="3">
        <v>0</v>
      </c>
      <c r="N50" s="3">
        <v>0</v>
      </c>
      <c r="O50" s="3">
        <v>0</v>
      </c>
      <c r="P50" s="10">
        <v>0</v>
      </c>
      <c r="Q50" s="3"/>
      <c r="R50" s="3">
        <f>P50</f>
        <v>0</v>
      </c>
      <c r="U50" s="1">
        <f t="shared" ref="U50:U64" si="4">LEFT(A50,4)*1</f>
        <v>2018</v>
      </c>
      <c r="V50" s="1">
        <f t="shared" ref="V50:V64" si="5">RIGHT(A50,1)*3</f>
        <v>6</v>
      </c>
      <c r="Y50" s="3">
        <f t="shared" ref="Y50:AM50" si="6">B50/B72</f>
        <v>1230.7692307692307</v>
      </c>
      <c r="Z50" s="3">
        <f t="shared" si="6"/>
        <v>5238.0952380952385</v>
      </c>
      <c r="AA50" s="3">
        <f t="shared" si="6"/>
        <v>3384.6153846153848</v>
      </c>
      <c r="AB50" s="3">
        <f t="shared" si="6"/>
        <v>5184.6153846153848</v>
      </c>
      <c r="AC50" s="3">
        <f t="shared" si="6"/>
        <v>5184.6153846153848</v>
      </c>
      <c r="AD50" s="3">
        <f t="shared" si="6"/>
        <v>10000</v>
      </c>
      <c r="AE50" s="3">
        <f t="shared" si="6"/>
        <v>10000</v>
      </c>
      <c r="AF50" s="3">
        <f t="shared" si="6"/>
        <v>10000</v>
      </c>
      <c r="AG50" s="3">
        <f t="shared" si="6"/>
        <v>5384.6153846153848</v>
      </c>
      <c r="AH50" s="3">
        <f t="shared" si="6"/>
        <v>5384.6153846153848</v>
      </c>
      <c r="AI50" s="3">
        <f t="shared" si="6"/>
        <v>0</v>
      </c>
      <c r="AJ50" s="3">
        <f t="shared" si="6"/>
        <v>0</v>
      </c>
      <c r="AK50" s="3">
        <f t="shared" si="6"/>
        <v>0</v>
      </c>
      <c r="AL50" s="3">
        <f t="shared" si="6"/>
        <v>0</v>
      </c>
      <c r="AM50" s="3">
        <f t="shared" si="6"/>
        <v>0</v>
      </c>
      <c r="AN50" s="3"/>
    </row>
    <row r="51" spans="1:40">
      <c r="A51" s="8" t="s">
        <v>17</v>
      </c>
      <c r="B51" s="3">
        <v>0</v>
      </c>
      <c r="C51" s="3">
        <v>40000</v>
      </c>
      <c r="D51" s="3">
        <v>40000</v>
      </c>
      <c r="E51" s="3">
        <v>40000</v>
      </c>
      <c r="F51" s="3">
        <v>40000</v>
      </c>
      <c r="G51" s="3">
        <v>40000</v>
      </c>
      <c r="H51" s="3">
        <v>40000</v>
      </c>
      <c r="I51" s="3">
        <v>40000</v>
      </c>
      <c r="J51" s="3">
        <v>40000</v>
      </c>
      <c r="K51" s="3">
        <v>0</v>
      </c>
      <c r="L51" s="3">
        <v>0</v>
      </c>
      <c r="M51" s="3">
        <v>0</v>
      </c>
      <c r="N51" s="3">
        <v>0</v>
      </c>
      <c r="O51" s="10">
        <v>0</v>
      </c>
      <c r="P51" s="3"/>
      <c r="Q51" s="3"/>
      <c r="R51" s="3">
        <f>O51</f>
        <v>0</v>
      </c>
      <c r="U51" s="1">
        <f t="shared" si="4"/>
        <v>2018</v>
      </c>
      <c r="V51" s="1">
        <f t="shared" si="5"/>
        <v>9</v>
      </c>
      <c r="Y51" s="3">
        <f t="shared" ref="Y51:AL51" si="7">B51/B73</f>
        <v>0</v>
      </c>
      <c r="Z51" s="3">
        <f t="shared" si="7"/>
        <v>1142.8571428571429</v>
      </c>
      <c r="AA51" s="3">
        <f t="shared" si="7"/>
        <v>816.32653061224494</v>
      </c>
      <c r="AB51" s="3">
        <f t="shared" si="7"/>
        <v>816.32653061224494</v>
      </c>
      <c r="AC51" s="3">
        <f t="shared" si="7"/>
        <v>816.32653061224494</v>
      </c>
      <c r="AD51" s="3">
        <f t="shared" si="7"/>
        <v>816.32653061224494</v>
      </c>
      <c r="AE51" s="3">
        <f t="shared" si="7"/>
        <v>816.32653061224494</v>
      </c>
      <c r="AF51" s="3">
        <f t="shared" si="7"/>
        <v>816.32653061224494</v>
      </c>
      <c r="AG51" s="3">
        <f t="shared" si="7"/>
        <v>816.32653061224494</v>
      </c>
      <c r="AH51" s="3">
        <f t="shared" si="7"/>
        <v>0</v>
      </c>
      <c r="AI51" s="3">
        <f t="shared" si="7"/>
        <v>0</v>
      </c>
      <c r="AJ51" s="3">
        <f t="shared" si="7"/>
        <v>0</v>
      </c>
      <c r="AK51" s="3">
        <f t="shared" si="7"/>
        <v>0</v>
      </c>
      <c r="AL51" s="3">
        <f t="shared" si="7"/>
        <v>0</v>
      </c>
      <c r="AM51" s="3"/>
      <c r="AN51" s="3"/>
    </row>
    <row r="52" spans="1:40">
      <c r="A52" s="8" t="s">
        <v>18</v>
      </c>
      <c r="B52" s="3">
        <v>4000</v>
      </c>
      <c r="C52" s="3">
        <v>200000</v>
      </c>
      <c r="D52" s="3">
        <v>300000</v>
      </c>
      <c r="E52" s="3">
        <v>400000</v>
      </c>
      <c r="F52" s="3">
        <v>400000</v>
      </c>
      <c r="G52" s="3">
        <v>400000</v>
      </c>
      <c r="H52" s="3">
        <v>1300000</v>
      </c>
      <c r="I52" s="3">
        <v>2200000</v>
      </c>
      <c r="J52" s="3">
        <v>2200000</v>
      </c>
      <c r="K52" s="3">
        <v>2200000</v>
      </c>
      <c r="L52" s="3">
        <v>0</v>
      </c>
      <c r="M52" s="3">
        <v>0</v>
      </c>
      <c r="N52" s="10">
        <v>0</v>
      </c>
      <c r="O52" s="3"/>
      <c r="P52" s="3"/>
      <c r="Q52" s="3"/>
      <c r="R52" s="3">
        <f>N52</f>
        <v>0</v>
      </c>
      <c r="U52" s="1">
        <f t="shared" si="4"/>
        <v>2018</v>
      </c>
      <c r="V52" s="1">
        <f t="shared" si="5"/>
        <v>12</v>
      </c>
      <c r="Y52" s="3">
        <f t="shared" ref="Y52:AK52" si="8">B52/B74</f>
        <v>83.333333333333329</v>
      </c>
      <c r="Z52" s="3">
        <f t="shared" si="8"/>
        <v>2898.550724637681</v>
      </c>
      <c r="AA52" s="3">
        <f t="shared" si="8"/>
        <v>4054.0540540540542</v>
      </c>
      <c r="AB52" s="3">
        <f t="shared" si="8"/>
        <v>4494.3820224719102</v>
      </c>
      <c r="AC52" s="3">
        <f t="shared" si="8"/>
        <v>4494.3820224719102</v>
      </c>
      <c r="AD52" s="3">
        <f t="shared" si="8"/>
        <v>4494.3820224719102</v>
      </c>
      <c r="AE52" s="3">
        <f t="shared" si="8"/>
        <v>14606.741573033707</v>
      </c>
      <c r="AF52" s="3">
        <f t="shared" si="8"/>
        <v>24719.101123595505</v>
      </c>
      <c r="AG52" s="3">
        <f t="shared" si="8"/>
        <v>24719.101123595505</v>
      </c>
      <c r="AH52" s="3">
        <f t="shared" si="8"/>
        <v>24719.101123595505</v>
      </c>
      <c r="AI52" s="3">
        <f t="shared" si="8"/>
        <v>0</v>
      </c>
      <c r="AJ52" s="3">
        <f t="shared" si="8"/>
        <v>0</v>
      </c>
      <c r="AK52" s="3">
        <f t="shared" si="8"/>
        <v>0</v>
      </c>
      <c r="AL52" s="3"/>
      <c r="AM52" s="3"/>
      <c r="AN52" s="3"/>
    </row>
    <row r="53" spans="1:40">
      <c r="A53" s="8" t="s">
        <v>19</v>
      </c>
      <c r="B53" s="3">
        <v>0</v>
      </c>
      <c r="C53" s="3">
        <v>200000</v>
      </c>
      <c r="D53" s="3">
        <v>400000</v>
      </c>
      <c r="E53" s="3">
        <v>600000</v>
      </c>
      <c r="F53" s="3">
        <v>800000</v>
      </c>
      <c r="G53" s="3">
        <v>800000</v>
      </c>
      <c r="H53" s="3">
        <v>800000</v>
      </c>
      <c r="I53" s="3">
        <v>800000</v>
      </c>
      <c r="J53" s="3">
        <v>350000</v>
      </c>
      <c r="K53" s="3">
        <v>0</v>
      </c>
      <c r="L53" s="3">
        <v>0</v>
      </c>
      <c r="M53" s="10">
        <v>0</v>
      </c>
      <c r="N53" s="3"/>
      <c r="O53" s="3"/>
      <c r="P53" s="3"/>
      <c r="Q53" s="3"/>
      <c r="R53" s="3">
        <f>M53</f>
        <v>0</v>
      </c>
      <c r="U53" s="1">
        <f t="shared" si="4"/>
        <v>2019</v>
      </c>
      <c r="V53" s="1">
        <f t="shared" si="5"/>
        <v>3</v>
      </c>
      <c r="Y53" s="3">
        <f t="shared" ref="Y53:AJ53" si="9">B53/B75</f>
        <v>0</v>
      </c>
      <c r="Z53" s="3">
        <f t="shared" si="9"/>
        <v>3225.8064516129034</v>
      </c>
      <c r="AA53" s="3">
        <f t="shared" si="9"/>
        <v>5882.3529411764703</v>
      </c>
      <c r="AB53" s="3">
        <f t="shared" si="9"/>
        <v>8108.1081081081084</v>
      </c>
      <c r="AC53" s="3">
        <f t="shared" si="9"/>
        <v>7407.4074074074078</v>
      </c>
      <c r="AD53" s="3">
        <f t="shared" si="9"/>
        <v>7407.4074074074078</v>
      </c>
      <c r="AE53" s="3">
        <f t="shared" si="9"/>
        <v>7407.4074074074078</v>
      </c>
      <c r="AF53" s="3">
        <f t="shared" si="9"/>
        <v>7407.4074074074078</v>
      </c>
      <c r="AG53" s="3">
        <f t="shared" si="9"/>
        <v>3240.7407407407409</v>
      </c>
      <c r="AH53" s="3">
        <f t="shared" si="9"/>
        <v>0</v>
      </c>
      <c r="AI53" s="3">
        <f t="shared" si="9"/>
        <v>0</v>
      </c>
      <c r="AJ53" s="3">
        <f t="shared" si="9"/>
        <v>0</v>
      </c>
      <c r="AK53" s="3"/>
      <c r="AL53" s="3"/>
      <c r="AM53" s="3"/>
      <c r="AN53" s="3"/>
    </row>
    <row r="54" spans="1:40">
      <c r="A54" s="8" t="s">
        <v>20</v>
      </c>
      <c r="B54" s="3">
        <v>0</v>
      </c>
      <c r="C54" s="3">
        <v>400000</v>
      </c>
      <c r="D54" s="3">
        <v>2200000</v>
      </c>
      <c r="E54" s="3">
        <v>3500000</v>
      </c>
      <c r="F54" s="3">
        <v>3500000</v>
      </c>
      <c r="G54" s="3">
        <v>3500000</v>
      </c>
      <c r="H54" s="3">
        <v>1000000</v>
      </c>
      <c r="I54" s="3">
        <v>1000000</v>
      </c>
      <c r="J54" s="3">
        <v>1000000</v>
      </c>
      <c r="K54" s="3">
        <v>1000000</v>
      </c>
      <c r="L54" s="10">
        <v>1000000</v>
      </c>
      <c r="M54" s="3"/>
      <c r="N54" s="3"/>
      <c r="O54" s="3"/>
      <c r="P54" s="3"/>
      <c r="Q54" s="3"/>
      <c r="R54" s="3">
        <f>L54</f>
        <v>1000000</v>
      </c>
      <c r="U54" s="1">
        <f t="shared" si="4"/>
        <v>2019</v>
      </c>
      <c r="V54" s="1">
        <f t="shared" si="5"/>
        <v>6</v>
      </c>
      <c r="Y54" s="3">
        <f t="shared" ref="Y54:AI54" si="10">B54/B76</f>
        <v>0</v>
      </c>
      <c r="Z54" s="3">
        <f t="shared" si="10"/>
        <v>10526.315789473685</v>
      </c>
      <c r="AA54" s="3">
        <f t="shared" si="10"/>
        <v>40000</v>
      </c>
      <c r="AB54" s="3">
        <f t="shared" si="10"/>
        <v>56451.612903225803</v>
      </c>
      <c r="AC54" s="3">
        <f t="shared" si="10"/>
        <v>44871.794871794875</v>
      </c>
      <c r="AD54" s="3">
        <f t="shared" si="10"/>
        <v>44871.794871794875</v>
      </c>
      <c r="AE54" s="3">
        <f t="shared" si="10"/>
        <v>12820.51282051282</v>
      </c>
      <c r="AF54" s="3">
        <f t="shared" si="10"/>
        <v>12820.51282051282</v>
      </c>
      <c r="AG54" s="3">
        <f t="shared" si="10"/>
        <v>12820.51282051282</v>
      </c>
      <c r="AH54" s="3">
        <f t="shared" si="10"/>
        <v>12820.51282051282</v>
      </c>
      <c r="AI54" s="3">
        <f t="shared" si="10"/>
        <v>12820.51282051282</v>
      </c>
      <c r="AJ54" s="3"/>
      <c r="AK54" s="3"/>
      <c r="AL54" s="3"/>
      <c r="AM54" s="3"/>
      <c r="AN54" s="3"/>
    </row>
    <row r="55" spans="1:40">
      <c r="A55" s="8" t="s">
        <v>21</v>
      </c>
      <c r="B55" s="3">
        <v>250000</v>
      </c>
      <c r="C55" s="3">
        <v>500000</v>
      </c>
      <c r="D55" s="3">
        <v>700000</v>
      </c>
      <c r="E55" s="3">
        <v>700000</v>
      </c>
      <c r="F55" s="3">
        <v>900000</v>
      </c>
      <c r="G55" s="3">
        <v>2200000</v>
      </c>
      <c r="H55" s="3">
        <v>2200000</v>
      </c>
      <c r="I55" s="3">
        <v>2200000</v>
      </c>
      <c r="J55" s="3">
        <v>2200000</v>
      </c>
      <c r="K55" s="10">
        <v>2200000</v>
      </c>
      <c r="L55" s="3"/>
      <c r="M55" s="3"/>
      <c r="N55" s="3"/>
      <c r="O55" s="3"/>
      <c r="P55" s="3"/>
      <c r="Q55" s="3"/>
      <c r="R55" s="3">
        <f>K55</f>
        <v>2200000</v>
      </c>
      <c r="U55" s="1">
        <f t="shared" si="4"/>
        <v>2019</v>
      </c>
      <c r="V55" s="1">
        <f t="shared" si="5"/>
        <v>9</v>
      </c>
      <c r="Y55" s="3">
        <f t="shared" ref="Y55:AH55" si="11">B55/B77</f>
        <v>6578.9473684210525</v>
      </c>
      <c r="Z55" s="3">
        <f t="shared" si="11"/>
        <v>11627.906976744185</v>
      </c>
      <c r="AA55" s="3">
        <f t="shared" si="11"/>
        <v>10294.117647058823</v>
      </c>
      <c r="AB55" s="3">
        <f t="shared" si="11"/>
        <v>9459.45945945946</v>
      </c>
      <c r="AC55" s="3">
        <f t="shared" si="11"/>
        <v>9782.608695652174</v>
      </c>
      <c r="AD55" s="3">
        <f t="shared" si="11"/>
        <v>23913.043478260868</v>
      </c>
      <c r="AE55" s="3">
        <f t="shared" si="11"/>
        <v>23913.043478260868</v>
      </c>
      <c r="AF55" s="3">
        <f t="shared" si="11"/>
        <v>23913.043478260868</v>
      </c>
      <c r="AG55" s="3">
        <f t="shared" si="11"/>
        <v>23913.043478260868</v>
      </c>
      <c r="AH55" s="3">
        <f t="shared" si="11"/>
        <v>23913.043478260868</v>
      </c>
      <c r="AI55" s="3"/>
      <c r="AJ55" s="3"/>
      <c r="AK55" s="3"/>
      <c r="AL55" s="3"/>
      <c r="AM55" s="3"/>
      <c r="AN55" s="3"/>
    </row>
    <row r="56" spans="1:40">
      <c r="A56" s="8" t="s">
        <v>22</v>
      </c>
      <c r="B56" s="3">
        <v>500000</v>
      </c>
      <c r="C56" s="3">
        <v>1000000</v>
      </c>
      <c r="D56" s="3">
        <v>2200000</v>
      </c>
      <c r="E56" s="3">
        <v>3500000</v>
      </c>
      <c r="F56" s="3">
        <v>3500000</v>
      </c>
      <c r="G56" s="3">
        <v>0</v>
      </c>
      <c r="H56" s="3">
        <v>0</v>
      </c>
      <c r="I56" s="3">
        <v>0</v>
      </c>
      <c r="J56" s="10">
        <v>0</v>
      </c>
      <c r="K56" s="3"/>
      <c r="L56" s="3"/>
      <c r="M56" s="3"/>
      <c r="N56" s="3"/>
      <c r="O56" s="3"/>
      <c r="P56" s="3"/>
      <c r="Q56" s="3"/>
      <c r="R56" s="3">
        <f>J56</f>
        <v>0</v>
      </c>
      <c r="U56" s="1">
        <f t="shared" si="4"/>
        <v>2019</v>
      </c>
      <c r="V56" s="1">
        <f t="shared" si="5"/>
        <v>12</v>
      </c>
      <c r="Y56" s="3">
        <f t="shared" ref="Y56:AG56" si="12">B56/B78</f>
        <v>29411.764705882353</v>
      </c>
      <c r="Z56" s="3">
        <f t="shared" si="12"/>
        <v>17241.379310344826</v>
      </c>
      <c r="AA56" s="3">
        <f t="shared" si="12"/>
        <v>25287.356321839081</v>
      </c>
      <c r="AB56" s="3">
        <f t="shared" si="12"/>
        <v>32407.407407407409</v>
      </c>
      <c r="AC56" s="3">
        <f t="shared" si="12"/>
        <v>26515.151515151516</v>
      </c>
      <c r="AD56" s="3">
        <f t="shared" si="12"/>
        <v>0</v>
      </c>
      <c r="AE56" s="3">
        <f t="shared" si="12"/>
        <v>0</v>
      </c>
      <c r="AF56" s="3">
        <f t="shared" si="12"/>
        <v>0</v>
      </c>
      <c r="AG56" s="3">
        <f t="shared" si="12"/>
        <v>0</v>
      </c>
      <c r="AH56" s="3"/>
      <c r="AI56" s="3"/>
      <c r="AJ56" s="3"/>
      <c r="AK56" s="3"/>
      <c r="AL56" s="3"/>
      <c r="AM56" s="3"/>
      <c r="AN56" s="3"/>
    </row>
    <row r="57" spans="1:40">
      <c r="A57" s="8" t="s">
        <v>23</v>
      </c>
      <c r="B57" s="3">
        <v>200000</v>
      </c>
      <c r="C57" s="3">
        <v>2200000</v>
      </c>
      <c r="D57" s="3">
        <v>4500000</v>
      </c>
      <c r="E57" s="3">
        <v>6500000</v>
      </c>
      <c r="F57" s="3">
        <v>8000000</v>
      </c>
      <c r="G57" s="3">
        <v>8000000</v>
      </c>
      <c r="H57" s="3">
        <v>8000000</v>
      </c>
      <c r="I57" s="10">
        <v>1500000</v>
      </c>
      <c r="J57" s="3"/>
      <c r="K57" s="3"/>
      <c r="L57" s="3"/>
      <c r="M57" s="3"/>
      <c r="N57" s="3"/>
      <c r="O57" s="3"/>
      <c r="P57" s="3"/>
      <c r="Q57" s="3"/>
      <c r="R57" s="3">
        <f>I57</f>
        <v>1500000</v>
      </c>
      <c r="U57" s="1">
        <f t="shared" si="4"/>
        <v>2020</v>
      </c>
      <c r="V57" s="1">
        <f t="shared" si="5"/>
        <v>3</v>
      </c>
      <c r="Y57" s="3">
        <f t="shared" ref="Y57:AF57" si="13">B57/B79</f>
        <v>14285.714285714286</v>
      </c>
      <c r="Z57" s="3">
        <f t="shared" si="13"/>
        <v>44897.959183673469</v>
      </c>
      <c r="AA57" s="3">
        <f t="shared" si="13"/>
        <v>66176.470588235301</v>
      </c>
      <c r="AB57" s="3">
        <f t="shared" si="13"/>
        <v>60747.663551401871</v>
      </c>
      <c r="AC57" s="3">
        <f t="shared" si="13"/>
        <v>75471.698113207545</v>
      </c>
      <c r="AD57" s="3">
        <f t="shared" si="13"/>
        <v>75471.698113207545</v>
      </c>
      <c r="AE57" s="3">
        <f t="shared" si="13"/>
        <v>75471.698113207545</v>
      </c>
      <c r="AF57" s="3">
        <f t="shared" si="13"/>
        <v>14150.943396226416</v>
      </c>
      <c r="AG57" s="3"/>
      <c r="AH57" s="3"/>
      <c r="AI57" s="3"/>
      <c r="AJ57" s="3"/>
      <c r="AK57" s="3"/>
      <c r="AL57" s="3"/>
      <c r="AM57" s="3"/>
      <c r="AN57" s="3"/>
    </row>
    <row r="58" spans="1:40">
      <c r="A58" s="8" t="s">
        <v>24</v>
      </c>
      <c r="B58" s="3">
        <v>40000</v>
      </c>
      <c r="C58" s="3">
        <v>200000</v>
      </c>
      <c r="D58" s="3">
        <v>200000</v>
      </c>
      <c r="E58" s="3">
        <v>200000</v>
      </c>
      <c r="F58" s="3">
        <v>450000</v>
      </c>
      <c r="G58" s="3">
        <v>450000</v>
      </c>
      <c r="H58" s="10">
        <v>450000</v>
      </c>
      <c r="I58" s="3"/>
      <c r="J58" s="3"/>
      <c r="K58" s="3"/>
      <c r="L58" s="3"/>
      <c r="M58" s="3"/>
      <c r="N58" s="3"/>
      <c r="O58" s="3"/>
      <c r="P58" s="3"/>
      <c r="Q58" s="3"/>
      <c r="R58" s="3">
        <f>H58</f>
        <v>450000</v>
      </c>
      <c r="U58" s="1">
        <f t="shared" si="4"/>
        <v>2020</v>
      </c>
      <c r="V58" s="1">
        <f t="shared" si="5"/>
        <v>6</v>
      </c>
      <c r="Y58" s="3">
        <f t="shared" ref="Y58:AE58" si="14">B58/B80</f>
        <v>851.063829787234</v>
      </c>
      <c r="Z58" s="3">
        <f t="shared" si="14"/>
        <v>3571.4285714285716</v>
      </c>
      <c r="AA58" s="3">
        <f t="shared" si="14"/>
        <v>2564.102564102564</v>
      </c>
      <c r="AB58" s="3">
        <f t="shared" si="14"/>
        <v>2040.8163265306123</v>
      </c>
      <c r="AC58" s="3">
        <f t="shared" si="14"/>
        <v>3846.1538461538462</v>
      </c>
      <c r="AD58" s="3">
        <f t="shared" si="14"/>
        <v>3846.1538461538462</v>
      </c>
      <c r="AE58" s="3">
        <f t="shared" si="14"/>
        <v>3846.1538461538462</v>
      </c>
      <c r="AF58" s="3"/>
      <c r="AG58" s="3"/>
      <c r="AH58" s="3"/>
      <c r="AI58" s="3"/>
      <c r="AJ58" s="3"/>
      <c r="AK58" s="3"/>
      <c r="AL58" s="3"/>
      <c r="AM58" s="3"/>
      <c r="AN58" s="3"/>
    </row>
    <row r="59" spans="1:40">
      <c r="A59" s="8" t="s">
        <v>25</v>
      </c>
      <c r="B59" s="3">
        <v>40000</v>
      </c>
      <c r="C59" s="3">
        <v>200000</v>
      </c>
      <c r="D59" s="3">
        <v>500000</v>
      </c>
      <c r="E59" s="3">
        <v>1000000</v>
      </c>
      <c r="F59" s="3">
        <v>1000000</v>
      </c>
      <c r="G59" s="10">
        <v>1000000</v>
      </c>
      <c r="H59" s="3"/>
      <c r="I59" s="3"/>
      <c r="J59" s="3"/>
      <c r="K59" s="3"/>
      <c r="L59" s="3"/>
      <c r="M59" s="3"/>
      <c r="N59" s="3"/>
      <c r="O59" s="3"/>
      <c r="P59" s="3"/>
      <c r="Q59" s="3"/>
      <c r="R59" s="3">
        <f>G59</f>
        <v>1000000</v>
      </c>
      <c r="U59" s="1">
        <f t="shared" si="4"/>
        <v>2020</v>
      </c>
      <c r="V59" s="1">
        <f t="shared" si="5"/>
        <v>9</v>
      </c>
      <c r="Y59" s="3">
        <f t="shared" ref="Y59:AD59" si="15">B59/B81</f>
        <v>1025.6410256410256</v>
      </c>
      <c r="Z59" s="3">
        <f t="shared" si="15"/>
        <v>2439.0243902439024</v>
      </c>
      <c r="AA59" s="3">
        <f t="shared" si="15"/>
        <v>3787.878787878788</v>
      </c>
      <c r="AB59" s="3">
        <f t="shared" si="15"/>
        <v>5952.3809523809523</v>
      </c>
      <c r="AC59" s="3">
        <f t="shared" si="15"/>
        <v>5952.3809523809523</v>
      </c>
      <c r="AD59" s="3">
        <f t="shared" si="15"/>
        <v>5952.3809523809523</v>
      </c>
      <c r="AE59" s="3"/>
      <c r="AF59" s="3"/>
      <c r="AG59" s="3"/>
      <c r="AH59" s="3"/>
      <c r="AI59" s="3"/>
      <c r="AJ59" s="3"/>
      <c r="AK59" s="3"/>
      <c r="AL59" s="3"/>
      <c r="AM59" s="3"/>
      <c r="AN59" s="3"/>
    </row>
    <row r="60" spans="1:40">
      <c r="A60" s="8" t="s">
        <v>26</v>
      </c>
      <c r="B60" s="3">
        <v>14000</v>
      </c>
      <c r="C60" s="3">
        <v>250000</v>
      </c>
      <c r="D60" s="3">
        <v>950000</v>
      </c>
      <c r="E60" s="3">
        <v>2200000</v>
      </c>
      <c r="F60" s="10">
        <v>2200000</v>
      </c>
      <c r="G60" s="3"/>
      <c r="H60" s="3"/>
      <c r="I60" s="3"/>
      <c r="J60" s="3"/>
      <c r="K60" s="3"/>
      <c r="L60" s="3"/>
      <c r="M60" s="3"/>
      <c r="N60" s="3"/>
      <c r="O60" s="3"/>
      <c r="P60" s="3"/>
      <c r="Q60" s="3"/>
      <c r="R60" s="3">
        <f>F60</f>
        <v>2200000</v>
      </c>
      <c r="U60" s="1">
        <f t="shared" si="4"/>
        <v>2020</v>
      </c>
      <c r="V60" s="1">
        <f t="shared" si="5"/>
        <v>12</v>
      </c>
      <c r="Y60" s="3">
        <f t="shared" ref="Y60:AC60" si="16">B60/B82</f>
        <v>875</v>
      </c>
      <c r="Z60" s="3">
        <f t="shared" si="16"/>
        <v>2873.5632183908046</v>
      </c>
      <c r="AA60" s="3">
        <f t="shared" si="16"/>
        <v>8796.2962962962956</v>
      </c>
      <c r="AB60" s="3">
        <f t="shared" si="16"/>
        <v>17322.834645669293</v>
      </c>
      <c r="AC60" s="3">
        <f t="shared" si="16"/>
        <v>15068.493150684932</v>
      </c>
      <c r="AD60" s="3"/>
      <c r="AE60" s="3"/>
      <c r="AF60" s="3"/>
      <c r="AG60" s="3"/>
      <c r="AH60" s="3"/>
      <c r="AI60" s="3"/>
      <c r="AJ60" s="3"/>
      <c r="AK60" s="3"/>
      <c r="AL60" s="3"/>
      <c r="AM60" s="3"/>
      <c r="AN60" s="3"/>
    </row>
    <row r="61" spans="1:40">
      <c r="A61" s="8" t="s">
        <v>27</v>
      </c>
      <c r="B61" s="3">
        <v>20000</v>
      </c>
      <c r="C61" s="3">
        <v>350000</v>
      </c>
      <c r="D61" s="3">
        <v>650000</v>
      </c>
      <c r="E61" s="10">
        <v>650000</v>
      </c>
      <c r="F61" s="3"/>
      <c r="G61" s="3"/>
      <c r="H61" s="3"/>
      <c r="I61" s="3"/>
      <c r="J61" s="3"/>
      <c r="K61" s="3"/>
      <c r="L61" s="3"/>
      <c r="M61" s="3"/>
      <c r="N61" s="3"/>
      <c r="O61" s="3"/>
      <c r="P61" s="3"/>
      <c r="Q61" s="3"/>
      <c r="R61" s="3">
        <f>E61</f>
        <v>650000</v>
      </c>
      <c r="U61" s="1">
        <f t="shared" si="4"/>
        <v>2021</v>
      </c>
      <c r="V61" s="1">
        <f t="shared" si="5"/>
        <v>3</v>
      </c>
      <c r="Y61" s="3">
        <f t="shared" ref="Y61:AB61" si="17">B61/B83</f>
        <v>740.74074074074076</v>
      </c>
      <c r="Z61" s="3">
        <f t="shared" si="17"/>
        <v>5645.1612903225805</v>
      </c>
      <c r="AA61" s="3">
        <f t="shared" si="17"/>
        <v>7471.2643678160921</v>
      </c>
      <c r="AB61" s="3">
        <f t="shared" si="17"/>
        <v>4545.454545454545</v>
      </c>
      <c r="AC61" s="3"/>
      <c r="AD61" s="3"/>
      <c r="AE61" s="3"/>
      <c r="AF61" s="3"/>
      <c r="AG61" s="3"/>
      <c r="AH61" s="3"/>
      <c r="AI61" s="3"/>
      <c r="AJ61" s="3"/>
      <c r="AK61" s="3"/>
      <c r="AL61" s="3"/>
      <c r="AM61" s="3"/>
      <c r="AN61" s="3"/>
    </row>
    <row r="62" spans="1:40">
      <c r="A62" s="8" t="s">
        <v>28</v>
      </c>
      <c r="B62" s="3">
        <v>45000</v>
      </c>
      <c r="C62" s="3">
        <v>500000</v>
      </c>
      <c r="D62" s="10">
        <v>1750000</v>
      </c>
      <c r="E62" s="3"/>
      <c r="F62" s="3"/>
      <c r="G62" s="3"/>
      <c r="H62" s="3"/>
      <c r="I62" s="3"/>
      <c r="J62" s="3"/>
      <c r="K62" s="3"/>
      <c r="L62" s="3"/>
      <c r="M62" s="3"/>
      <c r="N62" s="3"/>
      <c r="O62" s="3"/>
      <c r="P62" s="3"/>
      <c r="Q62" s="3"/>
      <c r="R62" s="3">
        <f>D62</f>
        <v>1750000</v>
      </c>
      <c r="U62" s="1">
        <f t="shared" si="4"/>
        <v>2021</v>
      </c>
      <c r="V62" s="1">
        <f t="shared" si="5"/>
        <v>6</v>
      </c>
      <c r="Y62" s="3">
        <f t="shared" ref="Y62:AA62" si="18">B62/B84</f>
        <v>818.18181818181813</v>
      </c>
      <c r="Z62" s="3">
        <f t="shared" si="18"/>
        <v>5747.1264367816093</v>
      </c>
      <c r="AA62" s="3">
        <f t="shared" si="18"/>
        <v>16203.703703703704</v>
      </c>
      <c r="AB62" s="3"/>
      <c r="AC62" s="3"/>
      <c r="AD62" s="3"/>
      <c r="AE62" s="3"/>
      <c r="AF62" s="3"/>
      <c r="AG62" s="3"/>
      <c r="AH62" s="3"/>
      <c r="AI62" s="3"/>
      <c r="AJ62" s="3"/>
      <c r="AK62" s="3"/>
      <c r="AL62" s="3"/>
      <c r="AM62" s="3"/>
      <c r="AN62" s="3"/>
    </row>
    <row r="63" spans="1:40">
      <c r="A63" s="8" t="s">
        <v>29</v>
      </c>
      <c r="B63" s="3">
        <v>250000</v>
      </c>
      <c r="C63" s="10">
        <v>1400000</v>
      </c>
      <c r="D63" s="3"/>
      <c r="E63" s="3"/>
      <c r="F63" s="3"/>
      <c r="G63" s="3"/>
      <c r="H63" s="3"/>
      <c r="I63" s="3"/>
      <c r="J63" s="3"/>
      <c r="K63" s="3"/>
      <c r="L63" s="3"/>
      <c r="M63" s="3"/>
      <c r="N63" s="3"/>
      <c r="O63" s="3"/>
      <c r="P63" s="3"/>
      <c r="Q63" s="3"/>
      <c r="R63" s="3">
        <f>C63</f>
        <v>1400000</v>
      </c>
      <c r="U63" s="1">
        <f t="shared" si="4"/>
        <v>2021</v>
      </c>
      <c r="V63" s="1">
        <f t="shared" si="5"/>
        <v>9</v>
      </c>
      <c r="Y63" s="3">
        <f t="shared" ref="Y63:Z63" si="19">B63/B85</f>
        <v>10869.565217391304</v>
      </c>
      <c r="Z63" s="3">
        <f t="shared" si="19"/>
        <v>25454.545454545456</v>
      </c>
      <c r="AA63" s="3"/>
      <c r="AB63" s="3"/>
      <c r="AC63" s="3"/>
      <c r="AD63" s="3"/>
      <c r="AE63" s="3"/>
      <c r="AF63" s="3"/>
      <c r="AG63" s="3"/>
      <c r="AH63" s="3"/>
      <c r="AI63" s="3"/>
      <c r="AJ63" s="3"/>
      <c r="AK63" s="3"/>
      <c r="AL63" s="3"/>
      <c r="AM63" s="3"/>
      <c r="AN63" s="3"/>
    </row>
    <row r="64" spans="1:40">
      <c r="A64" s="9" t="s">
        <v>30</v>
      </c>
      <c r="B64" s="10">
        <v>200000</v>
      </c>
      <c r="C64" s="3"/>
      <c r="D64" s="3"/>
      <c r="E64" s="3"/>
      <c r="F64" s="3"/>
      <c r="G64" s="3"/>
      <c r="H64" s="3"/>
      <c r="I64" s="3"/>
      <c r="J64" s="3"/>
      <c r="K64" s="3"/>
      <c r="L64" s="3"/>
      <c r="M64" s="3"/>
      <c r="N64" s="3"/>
      <c r="O64" s="3"/>
      <c r="P64" s="3"/>
      <c r="Q64" s="3"/>
      <c r="R64" s="3">
        <f>B64</f>
        <v>200000</v>
      </c>
      <c r="U64" s="1">
        <f t="shared" si="4"/>
        <v>2021</v>
      </c>
      <c r="V64" s="1">
        <f t="shared" si="5"/>
        <v>12</v>
      </c>
      <c r="Y64" s="3">
        <f>B64/B86</f>
        <v>4166.666666666667</v>
      </c>
      <c r="Z64" s="3"/>
      <c r="AA64" s="3"/>
      <c r="AB64" s="3"/>
      <c r="AC64" s="3"/>
      <c r="AD64" s="3"/>
      <c r="AE64" s="3"/>
      <c r="AF64" s="3"/>
      <c r="AG64" s="3"/>
      <c r="AH64" s="3"/>
      <c r="AI64" s="3"/>
      <c r="AJ64" s="3"/>
      <c r="AK64" s="3"/>
      <c r="AL64" s="3"/>
      <c r="AM64" s="3"/>
      <c r="AN64" s="3"/>
    </row>
    <row r="65" spans="1:40">
      <c r="Q65" s="1" t="s">
        <v>38</v>
      </c>
      <c r="R65" s="3">
        <f>SUM(R49:R64)</f>
        <v>12350000</v>
      </c>
    </row>
    <row r="68" spans="1:40">
      <c r="A68" s="1" t="s">
        <v>42</v>
      </c>
    </row>
    <row r="69" spans="1:40">
      <c r="B69" s="1" t="s">
        <v>32</v>
      </c>
      <c r="R69" s="18"/>
      <c r="S69" s="18"/>
      <c r="Y69" s="1" t="s">
        <v>302</v>
      </c>
    </row>
    <row r="70" spans="1:40">
      <c r="A70" s="4" t="s">
        <v>13</v>
      </c>
      <c r="B70" s="5">
        <v>0</v>
      </c>
      <c r="C70" s="5">
        <v>1</v>
      </c>
      <c r="D70" s="5">
        <v>2</v>
      </c>
      <c r="E70" s="5">
        <v>3</v>
      </c>
      <c r="F70" s="5">
        <v>4</v>
      </c>
      <c r="G70" s="5">
        <v>5</v>
      </c>
      <c r="H70" s="5">
        <v>6</v>
      </c>
      <c r="I70" s="5">
        <v>7</v>
      </c>
      <c r="J70" s="5">
        <v>8</v>
      </c>
      <c r="K70" s="5">
        <v>9</v>
      </c>
      <c r="L70" s="5">
        <v>10</v>
      </c>
      <c r="M70" s="5">
        <v>11</v>
      </c>
      <c r="N70" s="5">
        <v>12</v>
      </c>
      <c r="O70" s="5">
        <v>13</v>
      </c>
      <c r="P70" s="5">
        <v>14</v>
      </c>
      <c r="Q70" s="6">
        <v>15</v>
      </c>
      <c r="R70" s="1" t="s">
        <v>41</v>
      </c>
      <c r="U70" s="1" t="s">
        <v>36</v>
      </c>
      <c r="V70" s="1" t="s">
        <v>37</v>
      </c>
    </row>
    <row r="71" spans="1:40">
      <c r="A71" s="7" t="s">
        <v>15</v>
      </c>
      <c r="B71" s="3">
        <v>29</v>
      </c>
      <c r="C71" s="3">
        <v>47</v>
      </c>
      <c r="D71" s="3">
        <v>68</v>
      </c>
      <c r="E71" s="3">
        <v>68</v>
      </c>
      <c r="F71" s="3">
        <v>68</v>
      </c>
      <c r="G71" s="3">
        <v>68</v>
      </c>
      <c r="H71" s="3">
        <v>68</v>
      </c>
      <c r="I71" s="3">
        <v>68</v>
      </c>
      <c r="J71" s="3">
        <v>68</v>
      </c>
      <c r="K71" s="3">
        <v>68</v>
      </c>
      <c r="L71" s="3">
        <v>68</v>
      </c>
      <c r="M71" s="3">
        <v>68</v>
      </c>
      <c r="N71" s="3">
        <v>68</v>
      </c>
      <c r="O71" s="3">
        <v>68</v>
      </c>
      <c r="P71" s="3">
        <v>68</v>
      </c>
      <c r="Q71" s="10">
        <v>68</v>
      </c>
      <c r="R71" s="3">
        <f>Q71</f>
        <v>68</v>
      </c>
      <c r="S71" s="3"/>
      <c r="U71" s="1">
        <f>LEFT(A71,4)*1</f>
        <v>2018</v>
      </c>
      <c r="V71" s="1">
        <f>RIGHT(A71,1)*3</f>
        <v>3</v>
      </c>
      <c r="Y71" s="3">
        <f t="shared" ref="Y71:AN71" si="20">B49/(B71-B93)</f>
        <v>120.68965517241379</v>
      </c>
      <c r="Z71" s="3">
        <f t="shared" si="20"/>
        <v>1133.3333333333333</v>
      </c>
      <c r="AA71" s="3">
        <f t="shared" si="20"/>
        <v>8666.6666666666661</v>
      </c>
      <c r="AB71" s="3">
        <f t="shared" si="20"/>
        <v>15384.615384615385</v>
      </c>
      <c r="AC71" s="3">
        <f t="shared" si="20"/>
        <v>23076.923076923078</v>
      </c>
      <c r="AD71" s="3">
        <f t="shared" si="20"/>
        <v>28571.428571428572</v>
      </c>
      <c r="AE71" s="3">
        <f t="shared" si="20"/>
        <v>40000</v>
      </c>
      <c r="AF71" s="3">
        <f t="shared" si="20"/>
        <v>60000</v>
      </c>
      <c r="AG71" s="3">
        <f t="shared" si="20"/>
        <v>100000</v>
      </c>
      <c r="AH71" s="3">
        <f t="shared" si="20"/>
        <v>200000</v>
      </c>
      <c r="AI71" s="3">
        <f t="shared" si="20"/>
        <v>200000</v>
      </c>
      <c r="AJ71" s="3">
        <f t="shared" si="20"/>
        <v>0</v>
      </c>
      <c r="AK71" s="3">
        <f t="shared" si="20"/>
        <v>0</v>
      </c>
      <c r="AL71" s="3" t="e">
        <f t="shared" si="20"/>
        <v>#DIV/0!</v>
      </c>
      <c r="AM71" s="3" t="e">
        <f t="shared" si="20"/>
        <v>#DIV/0!</v>
      </c>
      <c r="AN71" s="3" t="e">
        <f t="shared" si="20"/>
        <v>#DIV/0!</v>
      </c>
    </row>
    <row r="72" spans="1:40">
      <c r="A72" s="8" t="s">
        <v>16</v>
      </c>
      <c r="B72" s="3">
        <v>13</v>
      </c>
      <c r="C72" s="3">
        <v>42</v>
      </c>
      <c r="D72" s="3">
        <v>65</v>
      </c>
      <c r="E72" s="3">
        <v>65</v>
      </c>
      <c r="F72" s="3">
        <v>65</v>
      </c>
      <c r="G72" s="3">
        <v>65</v>
      </c>
      <c r="H72" s="3">
        <v>65</v>
      </c>
      <c r="I72" s="3">
        <v>65</v>
      </c>
      <c r="J72" s="3">
        <v>65</v>
      </c>
      <c r="K72" s="3">
        <v>65</v>
      </c>
      <c r="L72" s="3">
        <v>65</v>
      </c>
      <c r="M72" s="3">
        <v>65</v>
      </c>
      <c r="N72" s="3">
        <v>65</v>
      </c>
      <c r="O72" s="3">
        <v>65</v>
      </c>
      <c r="P72" s="10">
        <v>65</v>
      </c>
      <c r="Q72" s="3"/>
      <c r="R72" s="3">
        <f>P72</f>
        <v>65</v>
      </c>
      <c r="S72" s="3"/>
      <c r="U72" s="1">
        <f t="shared" ref="U72:U86" si="21">LEFT(A72,4)*1</f>
        <v>2018</v>
      </c>
      <c r="V72" s="1">
        <f t="shared" ref="V72:V86" si="22">RIGHT(A72,1)*3</f>
        <v>6</v>
      </c>
      <c r="Y72" s="3">
        <f t="shared" ref="Y72:AM72" si="23">B50/(B72-B94)</f>
        <v>1230.7692307692307</v>
      </c>
      <c r="Z72" s="3">
        <f t="shared" si="23"/>
        <v>5238.0952380952385</v>
      </c>
      <c r="AA72" s="3">
        <f t="shared" si="23"/>
        <v>3384.6153846153848</v>
      </c>
      <c r="AB72" s="3">
        <f t="shared" si="23"/>
        <v>6358.4905660377362</v>
      </c>
      <c r="AC72" s="3">
        <f t="shared" si="23"/>
        <v>9361.1111111111113</v>
      </c>
      <c r="AD72" s="3">
        <f t="shared" si="23"/>
        <v>23214.285714285714</v>
      </c>
      <c r="AE72" s="3">
        <f t="shared" si="23"/>
        <v>25000</v>
      </c>
      <c r="AF72" s="3">
        <f t="shared" si="23"/>
        <v>34210.526315789473</v>
      </c>
      <c r="AG72" s="3">
        <f t="shared" si="23"/>
        <v>35000</v>
      </c>
      <c r="AH72" s="3">
        <f t="shared" si="23"/>
        <v>58333.333333333336</v>
      </c>
      <c r="AI72" s="3">
        <f t="shared" si="23"/>
        <v>0</v>
      </c>
      <c r="AJ72" s="3">
        <f t="shared" si="23"/>
        <v>0</v>
      </c>
      <c r="AK72" s="3" t="e">
        <f t="shared" si="23"/>
        <v>#DIV/0!</v>
      </c>
      <c r="AL72" s="3" t="e">
        <f t="shared" si="23"/>
        <v>#DIV/0!</v>
      </c>
      <c r="AM72" s="3" t="e">
        <f t="shared" si="23"/>
        <v>#DIV/0!</v>
      </c>
    </row>
    <row r="73" spans="1:40">
      <c r="A73" s="8" t="s">
        <v>17</v>
      </c>
      <c r="B73" s="3">
        <v>21</v>
      </c>
      <c r="C73" s="3">
        <v>35</v>
      </c>
      <c r="D73" s="3">
        <v>49</v>
      </c>
      <c r="E73" s="3">
        <v>49</v>
      </c>
      <c r="F73" s="3">
        <v>49</v>
      </c>
      <c r="G73" s="3">
        <v>49</v>
      </c>
      <c r="H73" s="3">
        <v>49</v>
      </c>
      <c r="I73" s="3">
        <v>49</v>
      </c>
      <c r="J73" s="3">
        <v>49</v>
      </c>
      <c r="K73" s="3">
        <v>49</v>
      </c>
      <c r="L73" s="3">
        <v>49</v>
      </c>
      <c r="M73" s="3">
        <v>49</v>
      </c>
      <c r="N73" s="3">
        <v>49</v>
      </c>
      <c r="O73" s="10">
        <v>49</v>
      </c>
      <c r="P73" s="3"/>
      <c r="Q73" s="3"/>
      <c r="R73" s="3">
        <f>O73</f>
        <v>49</v>
      </c>
      <c r="S73" s="3"/>
      <c r="U73" s="1">
        <f t="shared" si="21"/>
        <v>2018</v>
      </c>
      <c r="V73" s="1">
        <f t="shared" si="22"/>
        <v>9</v>
      </c>
      <c r="Y73" s="3">
        <f t="shared" ref="Y73:AL73" si="24">B51/(B73-B95)</f>
        <v>0</v>
      </c>
      <c r="Z73" s="3">
        <f t="shared" si="24"/>
        <v>1142.8571428571429</v>
      </c>
      <c r="AA73" s="3">
        <f t="shared" si="24"/>
        <v>1250</v>
      </c>
      <c r="AB73" s="3">
        <f t="shared" si="24"/>
        <v>1904.7619047619048</v>
      </c>
      <c r="AC73" s="3">
        <f t="shared" si="24"/>
        <v>2857.1428571428573</v>
      </c>
      <c r="AD73" s="3">
        <f t="shared" si="24"/>
        <v>5714.2857142857147</v>
      </c>
      <c r="AE73" s="3">
        <f t="shared" si="24"/>
        <v>13333.333333333334</v>
      </c>
      <c r="AF73" s="3" t="e">
        <f t="shared" si="24"/>
        <v>#DIV/0!</v>
      </c>
      <c r="AG73" s="3" t="e">
        <f t="shared" si="24"/>
        <v>#DIV/0!</v>
      </c>
      <c r="AH73" s="3" t="e">
        <f t="shared" si="24"/>
        <v>#DIV/0!</v>
      </c>
      <c r="AI73" s="3" t="e">
        <f t="shared" si="24"/>
        <v>#DIV/0!</v>
      </c>
      <c r="AJ73" s="3" t="e">
        <f t="shared" si="24"/>
        <v>#DIV/0!</v>
      </c>
      <c r="AK73" s="3" t="e">
        <f t="shared" si="24"/>
        <v>#DIV/0!</v>
      </c>
      <c r="AL73" s="3" t="e">
        <f t="shared" si="24"/>
        <v>#DIV/0!</v>
      </c>
    </row>
    <row r="74" spans="1:40">
      <c r="A74" s="8" t="s">
        <v>18</v>
      </c>
      <c r="B74" s="3">
        <v>48</v>
      </c>
      <c r="C74" s="3">
        <v>69</v>
      </c>
      <c r="D74" s="3">
        <v>74</v>
      </c>
      <c r="E74" s="3">
        <v>89</v>
      </c>
      <c r="F74" s="3">
        <v>89</v>
      </c>
      <c r="G74" s="3">
        <v>89</v>
      </c>
      <c r="H74" s="3">
        <v>89</v>
      </c>
      <c r="I74" s="3">
        <v>89</v>
      </c>
      <c r="J74" s="3">
        <v>89</v>
      </c>
      <c r="K74" s="3">
        <v>89</v>
      </c>
      <c r="L74" s="3">
        <v>89</v>
      </c>
      <c r="M74" s="3">
        <v>89</v>
      </c>
      <c r="N74" s="10">
        <v>89</v>
      </c>
      <c r="O74" s="3"/>
      <c r="P74" s="3"/>
      <c r="Q74" s="3"/>
      <c r="R74" s="3">
        <f>N74</f>
        <v>89</v>
      </c>
      <c r="S74" s="3"/>
      <c r="U74" s="1">
        <f t="shared" si="21"/>
        <v>2018</v>
      </c>
      <c r="V74" s="1">
        <f t="shared" si="22"/>
        <v>12</v>
      </c>
      <c r="Y74" s="3">
        <f t="shared" ref="Y74:AK74" si="25">B52/(B74-B96)</f>
        <v>83.333333333333329</v>
      </c>
      <c r="Z74" s="3">
        <f t="shared" si="25"/>
        <v>3703.7037037037039</v>
      </c>
      <c r="AA74" s="3">
        <f t="shared" si="25"/>
        <v>6250</v>
      </c>
      <c r="AB74" s="3">
        <f t="shared" si="25"/>
        <v>8000</v>
      </c>
      <c r="AC74" s="3">
        <f t="shared" si="25"/>
        <v>9090.9090909090901</v>
      </c>
      <c r="AD74" s="3">
        <f t="shared" si="25"/>
        <v>11764.705882352941</v>
      </c>
      <c r="AE74" s="3">
        <f t="shared" si="25"/>
        <v>48148.148148148146</v>
      </c>
      <c r="AF74" s="3">
        <f t="shared" si="25"/>
        <v>146666.66666666666</v>
      </c>
      <c r="AG74" s="3">
        <f t="shared" si="25"/>
        <v>550000</v>
      </c>
      <c r="AH74" s="3">
        <f t="shared" si="25"/>
        <v>1100000</v>
      </c>
      <c r="AI74" s="3">
        <f t="shared" si="25"/>
        <v>0</v>
      </c>
      <c r="AJ74" s="3" t="e">
        <f t="shared" si="25"/>
        <v>#DIV/0!</v>
      </c>
      <c r="AK74" s="3" t="e">
        <f t="shared" si="25"/>
        <v>#DIV/0!</v>
      </c>
    </row>
    <row r="75" spans="1:40">
      <c r="A75" s="8" t="s">
        <v>19</v>
      </c>
      <c r="B75" s="3">
        <v>38</v>
      </c>
      <c r="C75" s="3">
        <v>62</v>
      </c>
      <c r="D75" s="3">
        <v>68</v>
      </c>
      <c r="E75" s="3">
        <v>74</v>
      </c>
      <c r="F75" s="3">
        <v>108</v>
      </c>
      <c r="G75" s="3">
        <v>108</v>
      </c>
      <c r="H75" s="3">
        <v>108</v>
      </c>
      <c r="I75" s="3">
        <v>108</v>
      </c>
      <c r="J75" s="3">
        <v>108</v>
      </c>
      <c r="K75" s="3">
        <v>108</v>
      </c>
      <c r="L75" s="3">
        <v>108</v>
      </c>
      <c r="M75" s="10">
        <v>108</v>
      </c>
      <c r="N75" s="3"/>
      <c r="O75" s="3"/>
      <c r="P75" s="3"/>
      <c r="Q75" s="3"/>
      <c r="R75" s="3">
        <f>M75</f>
        <v>108</v>
      </c>
      <c r="S75" s="3"/>
      <c r="U75" s="1">
        <f t="shared" si="21"/>
        <v>2019</v>
      </c>
      <c r="V75" s="1">
        <f t="shared" si="22"/>
        <v>3</v>
      </c>
      <c r="Y75" s="3">
        <f t="shared" ref="Y75:AJ75" si="26">B53/(B75-B97)</f>
        <v>0</v>
      </c>
      <c r="Z75" s="3">
        <f t="shared" si="26"/>
        <v>3225.8064516129034</v>
      </c>
      <c r="AA75" s="3">
        <f t="shared" si="26"/>
        <v>8163.2653061224491</v>
      </c>
      <c r="AB75" s="3">
        <f t="shared" si="26"/>
        <v>12765.95744680851</v>
      </c>
      <c r="AC75" s="3">
        <f t="shared" si="26"/>
        <v>10958.904109589041</v>
      </c>
      <c r="AD75" s="3">
        <f t="shared" si="26"/>
        <v>13333.333333333334</v>
      </c>
      <c r="AE75" s="3">
        <f t="shared" si="26"/>
        <v>17391.304347826088</v>
      </c>
      <c r="AF75" s="3">
        <f t="shared" si="26"/>
        <v>20512.820512820512</v>
      </c>
      <c r="AG75" s="3">
        <f t="shared" si="26"/>
        <v>11666.666666666666</v>
      </c>
      <c r="AH75" s="3">
        <f t="shared" si="26"/>
        <v>0</v>
      </c>
      <c r="AI75" s="3" t="e">
        <f t="shared" si="26"/>
        <v>#DIV/0!</v>
      </c>
      <c r="AJ75" s="3" t="e">
        <f t="shared" si="26"/>
        <v>#DIV/0!</v>
      </c>
    </row>
    <row r="76" spans="1:40">
      <c r="A76" s="8" t="s">
        <v>20</v>
      </c>
      <c r="B76" s="3">
        <v>12</v>
      </c>
      <c r="C76" s="3">
        <v>38</v>
      </c>
      <c r="D76" s="3">
        <v>55</v>
      </c>
      <c r="E76" s="3">
        <v>62</v>
      </c>
      <c r="F76" s="3">
        <v>78</v>
      </c>
      <c r="G76" s="3">
        <v>78</v>
      </c>
      <c r="H76" s="3">
        <v>78</v>
      </c>
      <c r="I76" s="3">
        <v>78</v>
      </c>
      <c r="J76" s="3">
        <v>78</v>
      </c>
      <c r="K76" s="3">
        <v>78</v>
      </c>
      <c r="L76" s="10">
        <v>78</v>
      </c>
      <c r="M76" s="3"/>
      <c r="N76" s="3"/>
      <c r="O76" s="3"/>
      <c r="P76" s="3"/>
      <c r="Q76" s="3"/>
      <c r="R76" s="3">
        <f>L76</f>
        <v>78</v>
      </c>
      <c r="S76" s="3"/>
      <c r="U76" s="1">
        <f t="shared" si="21"/>
        <v>2019</v>
      </c>
      <c r="V76" s="1">
        <f t="shared" si="22"/>
        <v>6</v>
      </c>
      <c r="Y76" s="3">
        <f t="shared" ref="Y76:AI76" si="27">B54/(B76-B98)</f>
        <v>0</v>
      </c>
      <c r="Z76" s="3">
        <f t="shared" si="27"/>
        <v>10526.315789473685</v>
      </c>
      <c r="AA76" s="3">
        <f t="shared" si="27"/>
        <v>51162.79069767442</v>
      </c>
      <c r="AB76" s="3">
        <f t="shared" si="27"/>
        <v>97222.222222222219</v>
      </c>
      <c r="AC76" s="3">
        <f t="shared" si="27"/>
        <v>76086.956521739135</v>
      </c>
      <c r="AD76" s="3">
        <f t="shared" si="27"/>
        <v>87500</v>
      </c>
      <c r="AE76" s="3">
        <f t="shared" si="27"/>
        <v>27777.777777777777</v>
      </c>
      <c r="AF76" s="3">
        <f t="shared" si="27"/>
        <v>33333.333333333336</v>
      </c>
      <c r="AG76" s="3">
        <f t="shared" si="27"/>
        <v>62500</v>
      </c>
      <c r="AH76" s="3">
        <f t="shared" si="27"/>
        <v>166666.66666666666</v>
      </c>
      <c r="AI76" s="3" t="e">
        <f t="shared" si="27"/>
        <v>#DIV/0!</v>
      </c>
    </row>
    <row r="77" spans="1:40">
      <c r="A77" s="8" t="s">
        <v>21</v>
      </c>
      <c r="B77" s="3">
        <v>38</v>
      </c>
      <c r="C77" s="3">
        <v>43</v>
      </c>
      <c r="D77" s="3">
        <v>68</v>
      </c>
      <c r="E77" s="3">
        <v>74</v>
      </c>
      <c r="F77" s="3">
        <v>92</v>
      </c>
      <c r="G77" s="3">
        <v>92</v>
      </c>
      <c r="H77" s="3">
        <v>92</v>
      </c>
      <c r="I77" s="3">
        <v>92</v>
      </c>
      <c r="J77" s="3">
        <v>92</v>
      </c>
      <c r="K77" s="10">
        <v>92</v>
      </c>
      <c r="L77" s="3"/>
      <c r="M77" s="3"/>
      <c r="N77" s="3"/>
      <c r="O77" s="3"/>
      <c r="P77" s="3"/>
      <c r="Q77" s="3"/>
      <c r="R77" s="3">
        <f>K77</f>
        <v>92</v>
      </c>
      <c r="S77" s="3"/>
      <c r="U77" s="1">
        <f t="shared" si="21"/>
        <v>2019</v>
      </c>
      <c r="V77" s="1">
        <f t="shared" si="22"/>
        <v>9</v>
      </c>
      <c r="Y77" s="3">
        <f t="shared" ref="Y77:AH77" si="28">B55/(B77-B99)</f>
        <v>6578.9473684210525</v>
      </c>
      <c r="Z77" s="3">
        <f t="shared" si="28"/>
        <v>16666.666666666668</v>
      </c>
      <c r="AA77" s="3">
        <f t="shared" si="28"/>
        <v>14285.714285714286</v>
      </c>
      <c r="AB77" s="3">
        <f t="shared" si="28"/>
        <v>15217.391304347826</v>
      </c>
      <c r="AC77" s="3">
        <f t="shared" si="28"/>
        <v>15789.473684210527</v>
      </c>
      <c r="AD77" s="3">
        <f t="shared" si="28"/>
        <v>59459.45945945946</v>
      </c>
      <c r="AE77" s="3">
        <f t="shared" si="28"/>
        <v>73333.333333333328</v>
      </c>
      <c r="AF77" s="3">
        <f t="shared" si="28"/>
        <v>157142.85714285713</v>
      </c>
      <c r="AG77" s="3">
        <f t="shared" si="28"/>
        <v>220000</v>
      </c>
      <c r="AH77" s="3">
        <f t="shared" si="28"/>
        <v>550000</v>
      </c>
    </row>
    <row r="78" spans="1:40">
      <c r="A78" s="8" t="s">
        <v>22</v>
      </c>
      <c r="B78" s="3">
        <v>17</v>
      </c>
      <c r="C78" s="3">
        <v>58</v>
      </c>
      <c r="D78" s="3">
        <v>87</v>
      </c>
      <c r="E78" s="3">
        <v>108</v>
      </c>
      <c r="F78" s="3">
        <v>132</v>
      </c>
      <c r="G78" s="3">
        <v>132</v>
      </c>
      <c r="H78" s="3">
        <v>132</v>
      </c>
      <c r="I78" s="3">
        <v>132</v>
      </c>
      <c r="J78" s="10">
        <v>132</v>
      </c>
      <c r="K78" s="3"/>
      <c r="L78" s="3"/>
      <c r="M78" s="3"/>
      <c r="N78" s="3"/>
      <c r="O78" s="3"/>
      <c r="P78" s="3"/>
      <c r="Q78" s="3"/>
      <c r="R78" s="3">
        <f>J78</f>
        <v>132</v>
      </c>
      <c r="S78" s="3"/>
      <c r="U78" s="1">
        <f t="shared" si="21"/>
        <v>2019</v>
      </c>
      <c r="V78" s="1">
        <f t="shared" si="22"/>
        <v>12</v>
      </c>
      <c r="Y78" s="3">
        <f t="shared" ref="Y78:AG78" si="29">B56/(B78-B100)</f>
        <v>29411.764705882353</v>
      </c>
      <c r="Z78" s="3">
        <f t="shared" si="29"/>
        <v>17241.379310344826</v>
      </c>
      <c r="AA78" s="3">
        <f t="shared" si="29"/>
        <v>29333.333333333332</v>
      </c>
      <c r="AB78" s="3">
        <f t="shared" si="29"/>
        <v>42168.674698795177</v>
      </c>
      <c r="AC78" s="3">
        <f t="shared" si="29"/>
        <v>36082.474226804123</v>
      </c>
      <c r="AD78" s="3">
        <f t="shared" si="29"/>
        <v>0</v>
      </c>
      <c r="AE78" s="3">
        <f t="shared" si="29"/>
        <v>0</v>
      </c>
      <c r="AF78" s="3">
        <f t="shared" si="29"/>
        <v>0</v>
      </c>
      <c r="AG78" s="3">
        <f t="shared" si="29"/>
        <v>0</v>
      </c>
    </row>
    <row r="79" spans="1:40">
      <c r="A79" s="8" t="s">
        <v>23</v>
      </c>
      <c r="B79" s="3">
        <v>14</v>
      </c>
      <c r="C79" s="3">
        <v>49</v>
      </c>
      <c r="D79" s="3">
        <v>68</v>
      </c>
      <c r="E79" s="3">
        <v>107</v>
      </c>
      <c r="F79" s="3">
        <v>106</v>
      </c>
      <c r="G79" s="3">
        <v>106</v>
      </c>
      <c r="H79" s="3">
        <v>106</v>
      </c>
      <c r="I79" s="10">
        <v>106</v>
      </c>
      <c r="J79" s="3"/>
      <c r="K79" s="3"/>
      <c r="L79" s="3"/>
      <c r="M79" s="3"/>
      <c r="N79" s="3"/>
      <c r="O79" s="3"/>
      <c r="P79" s="3"/>
      <c r="Q79" s="3"/>
      <c r="R79" s="3">
        <f>I79</f>
        <v>106</v>
      </c>
      <c r="S79" s="3"/>
      <c r="U79" s="1">
        <f t="shared" si="21"/>
        <v>2020</v>
      </c>
      <c r="V79" s="1">
        <f t="shared" si="22"/>
        <v>3</v>
      </c>
      <c r="Y79" s="3">
        <f t="shared" ref="Y79:AF79" si="30">B57/(B79-B101)</f>
        <v>14285.714285714286</v>
      </c>
      <c r="Z79" s="3">
        <f t="shared" si="30"/>
        <v>59459.45945945946</v>
      </c>
      <c r="AA79" s="3">
        <f t="shared" si="30"/>
        <v>104651.16279069768</v>
      </c>
      <c r="AB79" s="3">
        <f t="shared" si="30"/>
        <v>92857.142857142855</v>
      </c>
      <c r="AC79" s="3">
        <f t="shared" si="30"/>
        <v>133333.33333333334</v>
      </c>
      <c r="AD79" s="3">
        <f t="shared" si="30"/>
        <v>166666.66666666666</v>
      </c>
      <c r="AE79" s="3">
        <f t="shared" si="30"/>
        <v>216216.21621621621</v>
      </c>
      <c r="AF79" s="3">
        <f t="shared" si="30"/>
        <v>53571.428571428572</v>
      </c>
    </row>
    <row r="80" spans="1:40">
      <c r="A80" s="8" t="s">
        <v>24</v>
      </c>
      <c r="B80" s="3">
        <v>47</v>
      </c>
      <c r="C80" s="3">
        <v>56</v>
      </c>
      <c r="D80" s="3">
        <v>78</v>
      </c>
      <c r="E80" s="3">
        <v>98</v>
      </c>
      <c r="F80" s="3">
        <v>117</v>
      </c>
      <c r="G80" s="3">
        <v>117</v>
      </c>
      <c r="H80" s="10">
        <v>117</v>
      </c>
      <c r="I80" s="3"/>
      <c r="J80" s="3"/>
      <c r="K80" s="3"/>
      <c r="L80" s="3"/>
      <c r="M80" s="3"/>
      <c r="N80" s="3"/>
      <c r="O80" s="3"/>
      <c r="P80" s="3"/>
      <c r="Q80" s="3"/>
      <c r="R80" s="3">
        <f>H80</f>
        <v>117</v>
      </c>
      <c r="S80" s="3"/>
      <c r="U80" s="1">
        <f t="shared" si="21"/>
        <v>2020</v>
      </c>
      <c r="V80" s="1">
        <f t="shared" si="22"/>
        <v>6</v>
      </c>
      <c r="Y80" s="3">
        <f t="shared" ref="Y80:AE80" si="31">B58/(B80-B102)</f>
        <v>851.063829787234</v>
      </c>
      <c r="Z80" s="3">
        <f t="shared" si="31"/>
        <v>4761.9047619047615</v>
      </c>
      <c r="AA80" s="3">
        <f t="shared" si="31"/>
        <v>3921.5686274509803</v>
      </c>
      <c r="AB80" s="3">
        <f t="shared" si="31"/>
        <v>3846.1538461538462</v>
      </c>
      <c r="AC80" s="3">
        <f t="shared" si="31"/>
        <v>7500</v>
      </c>
      <c r="AD80" s="3">
        <f t="shared" si="31"/>
        <v>11842.105263157895</v>
      </c>
      <c r="AE80" s="3">
        <f t="shared" si="31"/>
        <v>13636.363636363636</v>
      </c>
    </row>
    <row r="81" spans="1:30">
      <c r="A81" s="8" t="s">
        <v>25</v>
      </c>
      <c r="B81" s="3">
        <v>39</v>
      </c>
      <c r="C81" s="3">
        <v>82</v>
      </c>
      <c r="D81" s="3">
        <v>132</v>
      </c>
      <c r="E81" s="3">
        <v>168</v>
      </c>
      <c r="F81" s="3">
        <v>168</v>
      </c>
      <c r="G81" s="10">
        <v>168</v>
      </c>
      <c r="H81" s="3"/>
      <c r="I81" s="3"/>
      <c r="J81" s="3"/>
      <c r="K81" s="3"/>
      <c r="L81" s="3"/>
      <c r="M81" s="3"/>
      <c r="N81" s="3"/>
      <c r="O81" s="3"/>
      <c r="P81" s="3"/>
      <c r="Q81" s="3"/>
      <c r="R81" s="3">
        <f>G81</f>
        <v>168</v>
      </c>
      <c r="S81" s="3"/>
      <c r="U81" s="1">
        <f t="shared" si="21"/>
        <v>2020</v>
      </c>
      <c r="V81" s="1">
        <f t="shared" si="22"/>
        <v>9</v>
      </c>
      <c r="Y81" s="3">
        <f t="shared" ref="Y81:AD81" si="32">B59/(B81-B103)</f>
        <v>1025.6410256410256</v>
      </c>
      <c r="Z81" s="3">
        <f t="shared" si="32"/>
        <v>3174.6031746031745</v>
      </c>
      <c r="AA81" s="3">
        <f t="shared" si="32"/>
        <v>4761.9047619047615</v>
      </c>
      <c r="AB81" s="3">
        <f t="shared" si="32"/>
        <v>8130.0813008130081</v>
      </c>
      <c r="AC81" s="3">
        <f t="shared" si="32"/>
        <v>10869.565217391304</v>
      </c>
      <c r="AD81" s="3">
        <f t="shared" si="32"/>
        <v>25000</v>
      </c>
    </row>
    <row r="82" spans="1:30">
      <c r="A82" s="8" t="s">
        <v>26</v>
      </c>
      <c r="B82" s="3">
        <v>16</v>
      </c>
      <c r="C82" s="3">
        <v>87</v>
      </c>
      <c r="D82" s="3">
        <v>108</v>
      </c>
      <c r="E82" s="3">
        <v>127</v>
      </c>
      <c r="F82" s="10">
        <v>146</v>
      </c>
      <c r="G82" s="3"/>
      <c r="H82" s="3"/>
      <c r="I82" s="3"/>
      <c r="J82" s="3"/>
      <c r="K82" s="3"/>
      <c r="L82" s="3"/>
      <c r="M82" s="3"/>
      <c r="N82" s="3"/>
      <c r="O82" s="3"/>
      <c r="P82" s="3"/>
      <c r="Q82" s="3"/>
      <c r="R82" s="3">
        <f>F82</f>
        <v>146</v>
      </c>
      <c r="S82" s="3"/>
      <c r="U82" s="1">
        <f t="shared" si="21"/>
        <v>2020</v>
      </c>
      <c r="V82" s="1">
        <f t="shared" si="22"/>
        <v>12</v>
      </c>
      <c r="Y82" s="3">
        <f t="shared" ref="Y82:AC82" si="33">B60/(B82-B104)</f>
        <v>875</v>
      </c>
      <c r="Z82" s="3">
        <f t="shared" si="33"/>
        <v>3968.2539682539682</v>
      </c>
      <c r="AA82" s="3">
        <f t="shared" si="33"/>
        <v>13013.698630136987</v>
      </c>
      <c r="AB82" s="3">
        <f t="shared" si="33"/>
        <v>31428.571428571428</v>
      </c>
      <c r="AC82" s="3">
        <f t="shared" si="33"/>
        <v>50000</v>
      </c>
    </row>
    <row r="83" spans="1:30">
      <c r="A83" s="8" t="s">
        <v>27</v>
      </c>
      <c r="B83" s="3">
        <v>27</v>
      </c>
      <c r="C83" s="3">
        <v>62</v>
      </c>
      <c r="D83" s="3">
        <v>87</v>
      </c>
      <c r="E83" s="10">
        <v>143</v>
      </c>
      <c r="F83" s="3"/>
      <c r="G83" s="3"/>
      <c r="H83" s="3"/>
      <c r="I83" s="3"/>
      <c r="J83" s="3"/>
      <c r="K83" s="3"/>
      <c r="L83" s="3"/>
      <c r="M83" s="3"/>
      <c r="N83" s="3"/>
      <c r="O83" s="3"/>
      <c r="P83" s="3"/>
      <c r="Q83" s="3"/>
      <c r="R83" s="3">
        <f>E83</f>
        <v>143</v>
      </c>
      <c r="S83" s="3"/>
      <c r="U83" s="1">
        <f t="shared" si="21"/>
        <v>2021</v>
      </c>
      <c r="V83" s="1">
        <f t="shared" si="22"/>
        <v>3</v>
      </c>
      <c r="Y83" s="3">
        <f t="shared" ref="Y83:AB83" si="34">B61/(B83-B105)</f>
        <v>2500</v>
      </c>
      <c r="Z83" s="3">
        <f t="shared" si="34"/>
        <v>12962.962962962964</v>
      </c>
      <c r="AA83" s="3">
        <f t="shared" si="34"/>
        <v>32500</v>
      </c>
      <c r="AB83" s="3">
        <f t="shared" si="34"/>
        <v>16666.666666666668</v>
      </c>
    </row>
    <row r="84" spans="1:30">
      <c r="A84" s="8" t="s">
        <v>28</v>
      </c>
      <c r="B84" s="3">
        <v>55</v>
      </c>
      <c r="C84" s="3">
        <v>87</v>
      </c>
      <c r="D84" s="10">
        <v>108</v>
      </c>
      <c r="E84" s="3"/>
      <c r="F84" s="3"/>
      <c r="G84" s="3"/>
      <c r="H84" s="3"/>
      <c r="I84" s="3"/>
      <c r="J84" s="3"/>
      <c r="K84" s="3"/>
      <c r="L84" s="3"/>
      <c r="M84" s="3"/>
      <c r="N84" s="3"/>
      <c r="O84" s="3"/>
      <c r="P84" s="3"/>
      <c r="Q84" s="3"/>
      <c r="R84" s="3">
        <f>D84</f>
        <v>108</v>
      </c>
      <c r="S84" s="3"/>
      <c r="U84" s="1">
        <f t="shared" si="21"/>
        <v>2021</v>
      </c>
      <c r="V84" s="1">
        <f t="shared" si="22"/>
        <v>6</v>
      </c>
      <c r="Y84" s="3">
        <f t="shared" ref="Y84:AA84" si="35">B62/(B84-B106)</f>
        <v>818.18181818181813</v>
      </c>
      <c r="Z84" s="3">
        <f t="shared" si="35"/>
        <v>8620.689655172413</v>
      </c>
      <c r="AA84" s="3">
        <f t="shared" si="35"/>
        <v>58333.333333333336</v>
      </c>
    </row>
    <row r="85" spans="1:30">
      <c r="A85" s="8" t="s">
        <v>29</v>
      </c>
      <c r="B85" s="3">
        <v>23</v>
      </c>
      <c r="C85" s="10">
        <v>55</v>
      </c>
      <c r="D85" s="3"/>
      <c r="E85" s="3"/>
      <c r="F85" s="3"/>
      <c r="G85" s="3"/>
      <c r="H85" s="3"/>
      <c r="I85" s="3"/>
      <c r="J85" s="3"/>
      <c r="K85" s="3"/>
      <c r="L85" s="3"/>
      <c r="M85" s="3"/>
      <c r="N85" s="3"/>
      <c r="O85" s="3"/>
      <c r="P85" s="3"/>
      <c r="Q85" s="3"/>
      <c r="R85" s="3">
        <f>C85</f>
        <v>55</v>
      </c>
      <c r="S85" s="3"/>
      <c r="U85" s="1">
        <f t="shared" si="21"/>
        <v>2021</v>
      </c>
      <c r="V85" s="1">
        <f t="shared" si="22"/>
        <v>9</v>
      </c>
      <c r="Y85" s="3">
        <f t="shared" ref="Y85:Z85" si="36">B63/(B85-B107)</f>
        <v>10869.565217391304</v>
      </c>
      <c r="Z85" s="3">
        <f t="shared" si="36"/>
        <v>77777.777777777781</v>
      </c>
    </row>
    <row r="86" spans="1:30">
      <c r="A86" s="9" t="s">
        <v>30</v>
      </c>
      <c r="B86" s="10">
        <v>48</v>
      </c>
      <c r="C86" s="3"/>
      <c r="D86" s="3"/>
      <c r="E86" s="3"/>
      <c r="F86" s="3"/>
      <c r="G86" s="3"/>
      <c r="H86" s="3"/>
      <c r="I86" s="3"/>
      <c r="J86" s="3"/>
      <c r="K86" s="3"/>
      <c r="L86" s="3"/>
      <c r="M86" s="3"/>
      <c r="N86" s="3"/>
      <c r="O86" s="3"/>
      <c r="P86" s="3"/>
      <c r="Q86" s="3"/>
      <c r="R86" s="3">
        <f>B86</f>
        <v>48</v>
      </c>
      <c r="S86" s="3"/>
      <c r="U86" s="1">
        <f t="shared" si="21"/>
        <v>2021</v>
      </c>
      <c r="V86" s="1">
        <f t="shared" si="22"/>
        <v>12</v>
      </c>
      <c r="Y86" s="3">
        <f>B64/(B86-B108)</f>
        <v>4166.666666666667</v>
      </c>
    </row>
    <row r="87" spans="1:30">
      <c r="R87" s="3">
        <f>SUM(R71:R86)</f>
        <v>1572</v>
      </c>
      <c r="S87" s="3"/>
    </row>
    <row r="90" spans="1:30">
      <c r="A90" s="1" t="s">
        <v>43</v>
      </c>
    </row>
    <row r="91" spans="1:30">
      <c r="B91" s="1" t="s">
        <v>32</v>
      </c>
    </row>
    <row r="92" spans="1:30">
      <c r="A92" s="4" t="s">
        <v>13</v>
      </c>
      <c r="B92" s="5">
        <v>0</v>
      </c>
      <c r="C92" s="5">
        <v>1</v>
      </c>
      <c r="D92" s="5">
        <v>2</v>
      </c>
      <c r="E92" s="5">
        <v>3</v>
      </c>
      <c r="F92" s="5">
        <v>4</v>
      </c>
      <c r="G92" s="5">
        <v>5</v>
      </c>
      <c r="H92" s="5">
        <v>6</v>
      </c>
      <c r="I92" s="5">
        <v>7</v>
      </c>
      <c r="J92" s="5">
        <v>8</v>
      </c>
      <c r="K92" s="5">
        <v>9</v>
      </c>
      <c r="L92" s="5">
        <v>10</v>
      </c>
      <c r="M92" s="5">
        <v>11</v>
      </c>
      <c r="N92" s="5">
        <v>12</v>
      </c>
      <c r="O92" s="5">
        <v>13</v>
      </c>
      <c r="P92" s="5">
        <v>14</v>
      </c>
      <c r="Q92" s="6">
        <v>15</v>
      </c>
      <c r="R92" s="1" t="s">
        <v>41</v>
      </c>
      <c r="U92" s="1" t="s">
        <v>36</v>
      </c>
      <c r="V92" s="1" t="s">
        <v>37</v>
      </c>
    </row>
    <row r="93" spans="1:30">
      <c r="A93" s="7" t="s">
        <v>15</v>
      </c>
      <c r="B93" s="3">
        <v>0</v>
      </c>
      <c r="C93" s="3">
        <v>17</v>
      </c>
      <c r="D93" s="3">
        <v>23</v>
      </c>
      <c r="E93" s="3">
        <v>29</v>
      </c>
      <c r="F93" s="3">
        <v>42</v>
      </c>
      <c r="G93" s="3">
        <v>47</v>
      </c>
      <c r="H93" s="3">
        <v>53</v>
      </c>
      <c r="I93" s="3">
        <v>58</v>
      </c>
      <c r="J93" s="3">
        <v>62</v>
      </c>
      <c r="K93" s="3">
        <v>65</v>
      </c>
      <c r="L93" s="3">
        <v>65</v>
      </c>
      <c r="M93" s="3">
        <v>65</v>
      </c>
      <c r="N93" s="3">
        <v>65</v>
      </c>
      <c r="O93" s="3">
        <v>68</v>
      </c>
      <c r="P93" s="3">
        <v>68</v>
      </c>
      <c r="Q93" s="10">
        <v>68</v>
      </c>
      <c r="R93" s="3">
        <f>Q93</f>
        <v>68</v>
      </c>
      <c r="U93" s="1">
        <f>LEFT(A93,4)*1</f>
        <v>2018</v>
      </c>
      <c r="V93" s="1">
        <f>RIGHT(A93,1)*3</f>
        <v>3</v>
      </c>
    </row>
    <row r="94" spans="1:30">
      <c r="A94" s="8" t="s">
        <v>16</v>
      </c>
      <c r="B94" s="3">
        <v>0</v>
      </c>
      <c r="C94" s="3">
        <v>0</v>
      </c>
      <c r="D94" s="3">
        <v>0</v>
      </c>
      <c r="E94" s="3">
        <v>12</v>
      </c>
      <c r="F94" s="3">
        <v>29</v>
      </c>
      <c r="G94" s="3">
        <v>37</v>
      </c>
      <c r="H94" s="3">
        <v>39</v>
      </c>
      <c r="I94" s="3">
        <v>46</v>
      </c>
      <c r="J94" s="3">
        <v>55</v>
      </c>
      <c r="K94" s="3">
        <v>59</v>
      </c>
      <c r="L94" s="3">
        <v>62</v>
      </c>
      <c r="M94" s="3">
        <v>64</v>
      </c>
      <c r="N94" s="3">
        <v>65</v>
      </c>
      <c r="O94" s="3">
        <v>65</v>
      </c>
      <c r="P94" s="10">
        <v>65</v>
      </c>
      <c r="Q94" s="3"/>
      <c r="R94" s="3">
        <f>P94</f>
        <v>65</v>
      </c>
      <c r="U94" s="1">
        <f t="shared" ref="U94:U108" si="37">LEFT(A94,4)*1</f>
        <v>2018</v>
      </c>
      <c r="V94" s="1">
        <f t="shared" ref="V94:V108" si="38">RIGHT(A94,1)*3</f>
        <v>6</v>
      </c>
    </row>
    <row r="95" spans="1:30">
      <c r="A95" s="8" t="s">
        <v>17</v>
      </c>
      <c r="B95" s="3">
        <v>0</v>
      </c>
      <c r="C95" s="3">
        <v>0</v>
      </c>
      <c r="D95" s="3">
        <v>17</v>
      </c>
      <c r="E95" s="3">
        <v>28</v>
      </c>
      <c r="F95" s="3">
        <v>35</v>
      </c>
      <c r="G95" s="3">
        <v>42</v>
      </c>
      <c r="H95" s="3">
        <v>46</v>
      </c>
      <c r="I95" s="3">
        <v>49</v>
      </c>
      <c r="J95" s="3">
        <v>49</v>
      </c>
      <c r="K95" s="3">
        <v>49</v>
      </c>
      <c r="L95" s="3">
        <v>49</v>
      </c>
      <c r="M95" s="3">
        <v>49</v>
      </c>
      <c r="N95" s="3">
        <v>49</v>
      </c>
      <c r="O95" s="10">
        <v>49</v>
      </c>
      <c r="P95" s="3"/>
      <c r="Q95" s="3"/>
      <c r="R95" s="3">
        <f>O95</f>
        <v>49</v>
      </c>
      <c r="U95" s="1">
        <f t="shared" si="37"/>
        <v>2018</v>
      </c>
      <c r="V95" s="1">
        <f t="shared" si="38"/>
        <v>9</v>
      </c>
    </row>
    <row r="96" spans="1:30">
      <c r="A96" s="8" t="s">
        <v>18</v>
      </c>
      <c r="B96" s="3">
        <v>0</v>
      </c>
      <c r="C96" s="3">
        <v>15</v>
      </c>
      <c r="D96" s="3">
        <v>26</v>
      </c>
      <c r="E96" s="3">
        <v>39</v>
      </c>
      <c r="F96" s="3">
        <v>45</v>
      </c>
      <c r="G96" s="3">
        <v>55</v>
      </c>
      <c r="H96" s="3">
        <v>62</v>
      </c>
      <c r="I96" s="3">
        <v>74</v>
      </c>
      <c r="J96" s="3">
        <v>85</v>
      </c>
      <c r="K96" s="3">
        <v>87</v>
      </c>
      <c r="L96" s="3">
        <v>88</v>
      </c>
      <c r="M96" s="3">
        <v>89</v>
      </c>
      <c r="N96" s="10">
        <v>89</v>
      </c>
      <c r="O96" s="3"/>
      <c r="P96" s="3"/>
      <c r="Q96" s="3"/>
      <c r="R96" s="3">
        <f>N96</f>
        <v>89</v>
      </c>
      <c r="U96" s="1">
        <f t="shared" si="37"/>
        <v>2018</v>
      </c>
      <c r="V96" s="1">
        <f t="shared" si="38"/>
        <v>12</v>
      </c>
    </row>
    <row r="97" spans="1:22">
      <c r="A97" s="8" t="s">
        <v>19</v>
      </c>
      <c r="B97" s="3">
        <v>0</v>
      </c>
      <c r="C97" s="3">
        <v>0</v>
      </c>
      <c r="D97" s="3">
        <v>19</v>
      </c>
      <c r="E97" s="3">
        <v>27</v>
      </c>
      <c r="F97" s="3">
        <v>35</v>
      </c>
      <c r="G97" s="3">
        <v>48</v>
      </c>
      <c r="H97" s="3">
        <v>62</v>
      </c>
      <c r="I97" s="3">
        <v>69</v>
      </c>
      <c r="J97" s="3">
        <v>78</v>
      </c>
      <c r="K97" s="3">
        <v>98</v>
      </c>
      <c r="L97" s="3">
        <v>108</v>
      </c>
      <c r="M97" s="10">
        <v>108</v>
      </c>
      <c r="N97" s="3"/>
      <c r="O97" s="3"/>
      <c r="P97" s="3"/>
      <c r="Q97" s="3"/>
      <c r="R97" s="3">
        <f>M97</f>
        <v>108</v>
      </c>
      <c r="U97" s="1">
        <f t="shared" si="37"/>
        <v>2019</v>
      </c>
      <c r="V97" s="1">
        <f t="shared" si="38"/>
        <v>3</v>
      </c>
    </row>
    <row r="98" spans="1:22">
      <c r="A98" s="8" t="s">
        <v>20</v>
      </c>
      <c r="B98" s="3">
        <v>0</v>
      </c>
      <c r="C98" s="3">
        <v>0</v>
      </c>
      <c r="D98" s="3">
        <v>12</v>
      </c>
      <c r="E98" s="3">
        <v>26</v>
      </c>
      <c r="F98" s="3">
        <v>32</v>
      </c>
      <c r="G98" s="3">
        <v>38</v>
      </c>
      <c r="H98" s="3">
        <v>42</v>
      </c>
      <c r="I98" s="3">
        <v>48</v>
      </c>
      <c r="J98" s="3">
        <v>62</v>
      </c>
      <c r="K98" s="3">
        <v>72</v>
      </c>
      <c r="L98" s="10">
        <v>78</v>
      </c>
      <c r="M98" s="3"/>
      <c r="N98" s="3"/>
      <c r="O98" s="3"/>
      <c r="P98" s="3"/>
      <c r="Q98" s="3"/>
      <c r="R98" s="3">
        <f>L98</f>
        <v>78</v>
      </c>
      <c r="U98" s="1">
        <f t="shared" si="37"/>
        <v>2019</v>
      </c>
      <c r="V98" s="1">
        <f t="shared" si="38"/>
        <v>6</v>
      </c>
    </row>
    <row r="99" spans="1:22">
      <c r="A99" s="8" t="s">
        <v>21</v>
      </c>
      <c r="B99" s="3">
        <v>0</v>
      </c>
      <c r="C99" s="3">
        <v>13</v>
      </c>
      <c r="D99" s="3">
        <v>19</v>
      </c>
      <c r="E99" s="3">
        <v>28</v>
      </c>
      <c r="F99" s="3">
        <v>35</v>
      </c>
      <c r="G99" s="3">
        <v>55</v>
      </c>
      <c r="H99" s="3">
        <v>62</v>
      </c>
      <c r="I99" s="3">
        <v>78</v>
      </c>
      <c r="J99" s="3">
        <v>82</v>
      </c>
      <c r="K99" s="10">
        <v>88</v>
      </c>
      <c r="L99" s="3"/>
      <c r="M99" s="3"/>
      <c r="N99" s="3"/>
      <c r="O99" s="3"/>
      <c r="P99" s="3"/>
      <c r="Q99" s="3"/>
      <c r="R99" s="3">
        <f>K99</f>
        <v>88</v>
      </c>
      <c r="U99" s="1">
        <f t="shared" si="37"/>
        <v>2019</v>
      </c>
      <c r="V99" s="1">
        <f t="shared" si="38"/>
        <v>9</v>
      </c>
    </row>
    <row r="100" spans="1:22">
      <c r="A100" s="8" t="s">
        <v>22</v>
      </c>
      <c r="B100" s="3">
        <v>0</v>
      </c>
      <c r="C100" s="3">
        <v>0</v>
      </c>
      <c r="D100" s="3">
        <v>12</v>
      </c>
      <c r="E100" s="3">
        <v>25</v>
      </c>
      <c r="F100" s="3">
        <v>35</v>
      </c>
      <c r="G100" s="3">
        <v>57</v>
      </c>
      <c r="H100" s="3">
        <v>72</v>
      </c>
      <c r="I100" s="3">
        <v>92</v>
      </c>
      <c r="J100" s="10">
        <v>108</v>
      </c>
      <c r="K100" s="3"/>
      <c r="L100" s="3"/>
      <c r="M100" s="3"/>
      <c r="N100" s="3"/>
      <c r="O100" s="3"/>
      <c r="P100" s="3"/>
      <c r="Q100" s="3"/>
      <c r="R100" s="3">
        <f>J100</f>
        <v>108</v>
      </c>
      <c r="U100" s="1">
        <f t="shared" si="37"/>
        <v>2019</v>
      </c>
      <c r="V100" s="1">
        <f t="shared" si="38"/>
        <v>12</v>
      </c>
    </row>
    <row r="101" spans="1:22">
      <c r="A101" s="8" t="s">
        <v>23</v>
      </c>
      <c r="B101" s="3">
        <v>0</v>
      </c>
      <c r="C101" s="3">
        <v>12</v>
      </c>
      <c r="D101" s="3">
        <v>25</v>
      </c>
      <c r="E101" s="3">
        <v>37</v>
      </c>
      <c r="F101" s="3">
        <v>46</v>
      </c>
      <c r="G101" s="3">
        <v>58</v>
      </c>
      <c r="H101" s="3">
        <v>69</v>
      </c>
      <c r="I101" s="10">
        <v>78</v>
      </c>
      <c r="J101" s="3"/>
      <c r="K101" s="3"/>
      <c r="L101" s="3"/>
      <c r="M101" s="3"/>
      <c r="N101" s="3"/>
      <c r="O101" s="3"/>
      <c r="P101" s="3"/>
      <c r="Q101" s="3"/>
      <c r="R101" s="3">
        <f>I101</f>
        <v>78</v>
      </c>
      <c r="U101" s="1">
        <f t="shared" si="37"/>
        <v>2020</v>
      </c>
      <c r="V101" s="1">
        <f t="shared" si="38"/>
        <v>3</v>
      </c>
    </row>
    <row r="102" spans="1:22">
      <c r="A102" s="8" t="s">
        <v>24</v>
      </c>
      <c r="B102" s="3">
        <v>0</v>
      </c>
      <c r="C102" s="3">
        <v>14</v>
      </c>
      <c r="D102" s="3">
        <v>27</v>
      </c>
      <c r="E102" s="3">
        <v>46</v>
      </c>
      <c r="F102" s="3">
        <v>57</v>
      </c>
      <c r="G102" s="3">
        <v>79</v>
      </c>
      <c r="H102" s="10">
        <v>84</v>
      </c>
      <c r="I102" s="3"/>
      <c r="J102" s="3"/>
      <c r="K102" s="3"/>
      <c r="L102" s="3"/>
      <c r="M102" s="3"/>
      <c r="N102" s="3"/>
      <c r="O102" s="3"/>
      <c r="P102" s="3"/>
      <c r="Q102" s="3"/>
      <c r="R102" s="3">
        <f>H102</f>
        <v>84</v>
      </c>
      <c r="U102" s="1">
        <f t="shared" si="37"/>
        <v>2020</v>
      </c>
      <c r="V102" s="1">
        <f t="shared" si="38"/>
        <v>6</v>
      </c>
    </row>
    <row r="103" spans="1:22">
      <c r="A103" s="8" t="s">
        <v>25</v>
      </c>
      <c r="B103" s="3">
        <v>0</v>
      </c>
      <c r="C103" s="3">
        <v>19</v>
      </c>
      <c r="D103" s="3">
        <v>27</v>
      </c>
      <c r="E103" s="3">
        <v>45</v>
      </c>
      <c r="F103" s="3">
        <v>76</v>
      </c>
      <c r="G103" s="10">
        <v>128</v>
      </c>
      <c r="H103" s="3"/>
      <c r="I103" s="3"/>
      <c r="J103" s="3"/>
      <c r="K103" s="3"/>
      <c r="L103" s="3"/>
      <c r="M103" s="3"/>
      <c r="N103" s="3"/>
      <c r="O103" s="3"/>
      <c r="P103" s="3"/>
      <c r="Q103" s="3"/>
      <c r="R103" s="3">
        <f>G103</f>
        <v>128</v>
      </c>
      <c r="U103" s="1">
        <f t="shared" si="37"/>
        <v>2020</v>
      </c>
      <c r="V103" s="1">
        <f t="shared" si="38"/>
        <v>9</v>
      </c>
    </row>
    <row r="104" spans="1:22">
      <c r="A104" s="8" t="s">
        <v>26</v>
      </c>
      <c r="B104" s="3">
        <v>0</v>
      </c>
      <c r="C104" s="3">
        <v>24</v>
      </c>
      <c r="D104" s="3">
        <v>35</v>
      </c>
      <c r="E104" s="3">
        <v>57</v>
      </c>
      <c r="F104" s="10">
        <v>102</v>
      </c>
      <c r="G104" s="3"/>
      <c r="H104" s="3"/>
      <c r="I104" s="3"/>
      <c r="J104" s="3"/>
      <c r="K104" s="3"/>
      <c r="L104" s="3"/>
      <c r="M104" s="3"/>
      <c r="N104" s="3"/>
      <c r="O104" s="3"/>
      <c r="P104" s="3"/>
      <c r="Q104" s="3"/>
      <c r="R104" s="3">
        <f>F104</f>
        <v>102</v>
      </c>
      <c r="U104" s="1">
        <f t="shared" si="37"/>
        <v>2020</v>
      </c>
      <c r="V104" s="1">
        <f t="shared" si="38"/>
        <v>12</v>
      </c>
    </row>
    <row r="105" spans="1:22">
      <c r="A105" s="8" t="s">
        <v>27</v>
      </c>
      <c r="B105" s="3">
        <v>19</v>
      </c>
      <c r="C105" s="3">
        <v>35</v>
      </c>
      <c r="D105" s="3">
        <v>67</v>
      </c>
      <c r="E105" s="10">
        <v>104</v>
      </c>
      <c r="F105" s="3"/>
      <c r="G105" s="3"/>
      <c r="H105" s="3"/>
      <c r="I105" s="3"/>
      <c r="J105" s="3"/>
      <c r="K105" s="3"/>
      <c r="L105" s="3"/>
      <c r="M105" s="3"/>
      <c r="N105" s="3"/>
      <c r="O105" s="3"/>
      <c r="P105" s="3"/>
      <c r="Q105" s="3"/>
      <c r="R105" s="3">
        <f>E105</f>
        <v>104</v>
      </c>
      <c r="U105" s="1">
        <f t="shared" si="37"/>
        <v>2021</v>
      </c>
      <c r="V105" s="1">
        <f t="shared" si="38"/>
        <v>3</v>
      </c>
    </row>
    <row r="106" spans="1:22">
      <c r="A106" s="8" t="s">
        <v>28</v>
      </c>
      <c r="B106" s="3">
        <v>0</v>
      </c>
      <c r="C106" s="3">
        <v>29</v>
      </c>
      <c r="D106" s="10">
        <v>78</v>
      </c>
      <c r="E106" s="3"/>
      <c r="F106" s="3"/>
      <c r="G106" s="3"/>
      <c r="H106" s="3"/>
      <c r="I106" s="3"/>
      <c r="J106" s="3"/>
      <c r="K106" s="3"/>
      <c r="L106" s="3"/>
      <c r="M106" s="3"/>
      <c r="N106" s="3"/>
      <c r="O106" s="3"/>
      <c r="P106" s="3"/>
      <c r="Q106" s="3"/>
      <c r="R106" s="3">
        <f>D106</f>
        <v>78</v>
      </c>
      <c r="U106" s="1">
        <f t="shared" si="37"/>
        <v>2021</v>
      </c>
      <c r="V106" s="1">
        <f t="shared" si="38"/>
        <v>6</v>
      </c>
    </row>
    <row r="107" spans="1:22">
      <c r="A107" s="8" t="s">
        <v>29</v>
      </c>
      <c r="B107" s="3">
        <v>0</v>
      </c>
      <c r="C107" s="10">
        <v>37</v>
      </c>
      <c r="D107" s="3"/>
      <c r="E107" s="3"/>
      <c r="F107" s="3"/>
      <c r="G107" s="3"/>
      <c r="H107" s="3"/>
      <c r="I107" s="3"/>
      <c r="J107" s="3"/>
      <c r="K107" s="3"/>
      <c r="L107" s="3"/>
      <c r="M107" s="3"/>
      <c r="N107" s="3"/>
      <c r="O107" s="3"/>
      <c r="P107" s="3"/>
      <c r="Q107" s="3"/>
      <c r="R107" s="3">
        <f>C107</f>
        <v>37</v>
      </c>
      <c r="U107" s="1">
        <f t="shared" si="37"/>
        <v>2021</v>
      </c>
      <c r="V107" s="1">
        <f t="shared" si="38"/>
        <v>9</v>
      </c>
    </row>
    <row r="108" spans="1:22">
      <c r="A108" s="9" t="s">
        <v>30</v>
      </c>
      <c r="B108" s="10">
        <v>0</v>
      </c>
      <c r="C108" s="3"/>
      <c r="D108" s="3"/>
      <c r="E108" s="3"/>
      <c r="F108" s="3"/>
      <c r="G108" s="3"/>
      <c r="H108" s="3"/>
      <c r="I108" s="3"/>
      <c r="J108" s="3"/>
      <c r="K108" s="3"/>
      <c r="L108" s="3"/>
      <c r="M108" s="3"/>
      <c r="N108" s="3"/>
      <c r="O108" s="3"/>
      <c r="P108" s="3"/>
      <c r="Q108" s="3"/>
      <c r="R108" s="3">
        <f>B108</f>
        <v>0</v>
      </c>
      <c r="U108" s="1">
        <f t="shared" si="37"/>
        <v>2021</v>
      </c>
      <c r="V108" s="1">
        <f t="shared" si="38"/>
        <v>12</v>
      </c>
    </row>
    <row r="109" spans="1:22">
      <c r="R109" s="3">
        <f>SUM(R93:R108)</f>
        <v>1264</v>
      </c>
    </row>
  </sheetData>
  <conditionalFormatting sqref="R44:S44">
    <cfRule type="expression" dxfId="16" priority="1">
      <formula>TRUE</formula>
    </cfRule>
  </conditionalFormatting>
  <conditionalFormatting sqref="Y49:AN49 Y50:AM50 Y51:AL51 Y52:AK52 Y53:AJ53 Y54:AI54 Y55:AH55 Y56:AG56 Y57:AF57 Y58:AE58 Y59:AD59 Y60:AC60 Y61:AB61 Y62:AA62 Y63:Z63 Y64">
    <cfRule type="colorScale" priority="3">
      <colorScale>
        <cfvo type="min"/>
        <cfvo type="percentile" val="50"/>
        <cfvo type="max"/>
        <color rgb="FF63BE7B"/>
        <color rgb="FFFFEB84"/>
        <color rgb="FFF8696B"/>
      </colorScale>
    </cfRule>
  </conditionalFormatting>
  <conditionalFormatting sqref="Y71:AN71 Y72:AM72 Y73:AL73 Y74:AK74 Y75:AJ75 Y76:AI76 Y77:AH77 Y78:AG78 Y79:AF79 Y80:AE80 Y81:AD81 Y82:AC82 Y83:AB83 Y84:AA84 Y85:Z85 Y86">
    <cfRule type="colorScale" priority="2">
      <colorScale>
        <cfvo type="min"/>
        <cfvo type="percentile" val="50"/>
        <cfvo type="max"/>
        <color rgb="FF63BE7B"/>
        <color rgb="FFFFEB84"/>
        <color rgb="FFF8696B"/>
      </colorScale>
    </cfRule>
  </conditionalFormatting>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02AE8-2427-409A-A74B-6DC050108316}">
  <sheetPr>
    <tabColor theme="9" tint="0.59999389629810485"/>
  </sheetPr>
  <dimension ref="A2:V145"/>
  <sheetViews>
    <sheetView showGridLines="0" zoomScale="85" zoomScaleNormal="85" workbookViewId="0"/>
  </sheetViews>
  <sheetFormatPr defaultRowHeight="15"/>
  <cols>
    <col min="1" max="1" width="17.140625" style="1" customWidth="1"/>
    <col min="2" max="3" width="14.42578125" style="1" bestFit="1" customWidth="1"/>
    <col min="4" max="5" width="14" style="1" bestFit="1" customWidth="1"/>
    <col min="6" max="7" width="12.140625" style="1" bestFit="1" customWidth="1"/>
    <col min="8" max="16" width="11.28515625" style="1" bestFit="1" customWidth="1"/>
    <col min="17" max="17" width="12.42578125" style="1" bestFit="1" customWidth="1"/>
    <col min="18" max="18" width="11.140625" style="1" customWidth="1"/>
    <col min="19" max="16384" width="9.140625" style="1"/>
  </cols>
  <sheetData>
    <row r="2" spans="1:18">
      <c r="A2" s="17" t="s">
        <v>44</v>
      </c>
    </row>
    <row r="3" spans="1:18">
      <c r="B3" s="1" t="str">
        <f>LIA_Data!B25</f>
        <v>Development quarter</v>
      </c>
    </row>
    <row r="4" spans="1:18">
      <c r="A4" s="4" t="str">
        <f>LIA_Data!A26</f>
        <v>Accident quarter</v>
      </c>
      <c r="B4" s="5">
        <f>LIA_Data!B26</f>
        <v>0</v>
      </c>
      <c r="C4" s="5">
        <f>LIA_Data!C26</f>
        <v>1</v>
      </c>
      <c r="D4" s="5">
        <f>LIA_Data!D26</f>
        <v>2</v>
      </c>
      <c r="E4" s="5">
        <f>LIA_Data!E26</f>
        <v>3</v>
      </c>
      <c r="F4" s="5">
        <f>LIA_Data!F26</f>
        <v>4</v>
      </c>
      <c r="G4" s="5">
        <f>LIA_Data!G26</f>
        <v>5</v>
      </c>
      <c r="H4" s="5">
        <f>LIA_Data!H26</f>
        <v>6</v>
      </c>
      <c r="I4" s="5">
        <f>LIA_Data!I26</f>
        <v>7</v>
      </c>
      <c r="J4" s="5">
        <f>LIA_Data!J26</f>
        <v>8</v>
      </c>
      <c r="K4" s="5">
        <f>LIA_Data!K26</f>
        <v>9</v>
      </c>
      <c r="L4" s="5">
        <f>LIA_Data!L26</f>
        <v>10</v>
      </c>
      <c r="M4" s="5">
        <f>LIA_Data!M26</f>
        <v>11</v>
      </c>
      <c r="N4" s="5">
        <f>LIA_Data!N26</f>
        <v>12</v>
      </c>
      <c r="O4" s="5">
        <f>LIA_Data!O26</f>
        <v>13</v>
      </c>
      <c r="P4" s="5">
        <f>LIA_Data!P26</f>
        <v>14</v>
      </c>
      <c r="Q4" s="6">
        <f>LIA_Data!Q26</f>
        <v>15</v>
      </c>
      <c r="R4" s="1" t="s">
        <v>41</v>
      </c>
    </row>
    <row r="5" spans="1:18">
      <c r="A5" s="7" t="str">
        <f>LIA_Data!A27</f>
        <v>2018Q1</v>
      </c>
      <c r="B5" s="3">
        <f>LIA_Data!B71</f>
        <v>29</v>
      </c>
      <c r="C5" s="3">
        <f>LIA_Data!C71</f>
        <v>47</v>
      </c>
      <c r="D5" s="3">
        <f>LIA_Data!D71</f>
        <v>68</v>
      </c>
      <c r="E5" s="3">
        <f>LIA_Data!E71</f>
        <v>68</v>
      </c>
      <c r="F5" s="3">
        <f>LIA_Data!F71</f>
        <v>68</v>
      </c>
      <c r="G5" s="3">
        <f>LIA_Data!G71</f>
        <v>68</v>
      </c>
      <c r="H5" s="3">
        <f>LIA_Data!H71</f>
        <v>68</v>
      </c>
      <c r="I5" s="3">
        <f>LIA_Data!I71</f>
        <v>68</v>
      </c>
      <c r="J5" s="3">
        <f>LIA_Data!J71</f>
        <v>68</v>
      </c>
      <c r="K5" s="3">
        <f>LIA_Data!K71</f>
        <v>68</v>
      </c>
      <c r="L5" s="3">
        <f>LIA_Data!L71</f>
        <v>68</v>
      </c>
      <c r="M5" s="3">
        <f>LIA_Data!M71</f>
        <v>68</v>
      </c>
      <c r="N5" s="3">
        <f>LIA_Data!N71</f>
        <v>68</v>
      </c>
      <c r="O5" s="3">
        <f>LIA_Data!O71</f>
        <v>68</v>
      </c>
      <c r="P5" s="3">
        <f>LIA_Data!P71</f>
        <v>68</v>
      </c>
      <c r="Q5" s="10">
        <f>LIA_Data!Q71</f>
        <v>68</v>
      </c>
      <c r="R5" s="3">
        <f>Q5</f>
        <v>68</v>
      </c>
    </row>
    <row r="6" spans="1:18">
      <c r="A6" s="8" t="str">
        <f>LIA_Data!A28</f>
        <v>2018Q2</v>
      </c>
      <c r="B6" s="3">
        <f>LIA_Data!B72</f>
        <v>13</v>
      </c>
      <c r="C6" s="3">
        <f>LIA_Data!C72</f>
        <v>42</v>
      </c>
      <c r="D6" s="3">
        <f>LIA_Data!D72</f>
        <v>65</v>
      </c>
      <c r="E6" s="3">
        <f>LIA_Data!E72</f>
        <v>65</v>
      </c>
      <c r="F6" s="3">
        <f>LIA_Data!F72</f>
        <v>65</v>
      </c>
      <c r="G6" s="3">
        <f>LIA_Data!G72</f>
        <v>65</v>
      </c>
      <c r="H6" s="3">
        <f>LIA_Data!H72</f>
        <v>65</v>
      </c>
      <c r="I6" s="3">
        <f>LIA_Data!I72</f>
        <v>65</v>
      </c>
      <c r="J6" s="3">
        <f>LIA_Data!J72</f>
        <v>65</v>
      </c>
      <c r="K6" s="3">
        <f>LIA_Data!K72</f>
        <v>65</v>
      </c>
      <c r="L6" s="3">
        <f>LIA_Data!L72</f>
        <v>65</v>
      </c>
      <c r="M6" s="3">
        <f>LIA_Data!M72</f>
        <v>65</v>
      </c>
      <c r="N6" s="3">
        <f>LIA_Data!N72</f>
        <v>65</v>
      </c>
      <c r="O6" s="3">
        <f>LIA_Data!O72</f>
        <v>65</v>
      </c>
      <c r="P6" s="10">
        <f>LIA_Data!P72</f>
        <v>65</v>
      </c>
      <c r="Q6" s="3"/>
      <c r="R6" s="3">
        <f>P6</f>
        <v>65</v>
      </c>
    </row>
    <row r="7" spans="1:18">
      <c r="A7" s="8" t="str">
        <f>LIA_Data!A29</f>
        <v>2018Q3</v>
      </c>
      <c r="B7" s="3">
        <f>LIA_Data!B73</f>
        <v>21</v>
      </c>
      <c r="C7" s="3">
        <f>LIA_Data!C73</f>
        <v>35</v>
      </c>
      <c r="D7" s="3">
        <f>LIA_Data!D73</f>
        <v>49</v>
      </c>
      <c r="E7" s="3">
        <f>LIA_Data!E73</f>
        <v>49</v>
      </c>
      <c r="F7" s="3">
        <f>LIA_Data!F73</f>
        <v>49</v>
      </c>
      <c r="G7" s="3">
        <f>LIA_Data!G73</f>
        <v>49</v>
      </c>
      <c r="H7" s="3">
        <f>LIA_Data!H73</f>
        <v>49</v>
      </c>
      <c r="I7" s="3">
        <f>LIA_Data!I73</f>
        <v>49</v>
      </c>
      <c r="J7" s="3">
        <f>LIA_Data!J73</f>
        <v>49</v>
      </c>
      <c r="K7" s="3">
        <f>LIA_Data!K73</f>
        <v>49</v>
      </c>
      <c r="L7" s="3">
        <f>LIA_Data!L73</f>
        <v>49</v>
      </c>
      <c r="M7" s="3">
        <f>LIA_Data!M73</f>
        <v>49</v>
      </c>
      <c r="N7" s="3">
        <f>LIA_Data!N73</f>
        <v>49</v>
      </c>
      <c r="O7" s="10">
        <f>LIA_Data!O73</f>
        <v>49</v>
      </c>
      <c r="P7" s="3"/>
      <c r="Q7" s="3"/>
      <c r="R7" s="3">
        <f>O7</f>
        <v>49</v>
      </c>
    </row>
    <row r="8" spans="1:18">
      <c r="A8" s="8" t="str">
        <f>LIA_Data!A30</f>
        <v>2018Q4</v>
      </c>
      <c r="B8" s="3">
        <f>LIA_Data!B74</f>
        <v>48</v>
      </c>
      <c r="C8" s="3">
        <f>LIA_Data!C74</f>
        <v>69</v>
      </c>
      <c r="D8" s="3">
        <f>LIA_Data!D74</f>
        <v>74</v>
      </c>
      <c r="E8" s="3">
        <f>LIA_Data!E74</f>
        <v>89</v>
      </c>
      <c r="F8" s="3">
        <f>LIA_Data!F74</f>
        <v>89</v>
      </c>
      <c r="G8" s="3">
        <f>LIA_Data!G74</f>
        <v>89</v>
      </c>
      <c r="H8" s="3">
        <f>LIA_Data!H74</f>
        <v>89</v>
      </c>
      <c r="I8" s="3">
        <f>LIA_Data!I74</f>
        <v>89</v>
      </c>
      <c r="J8" s="3">
        <f>LIA_Data!J74</f>
        <v>89</v>
      </c>
      <c r="K8" s="3">
        <f>LIA_Data!K74</f>
        <v>89</v>
      </c>
      <c r="L8" s="3">
        <f>LIA_Data!L74</f>
        <v>89</v>
      </c>
      <c r="M8" s="3">
        <f>LIA_Data!M74</f>
        <v>89</v>
      </c>
      <c r="N8" s="10">
        <f>LIA_Data!N74</f>
        <v>89</v>
      </c>
      <c r="O8" s="3"/>
      <c r="P8" s="3"/>
      <c r="Q8" s="3"/>
      <c r="R8" s="3">
        <f>N8</f>
        <v>89</v>
      </c>
    </row>
    <row r="9" spans="1:18">
      <c r="A9" s="8" t="str">
        <f>LIA_Data!A31</f>
        <v>2019Q1</v>
      </c>
      <c r="B9" s="3">
        <f>LIA_Data!B75</f>
        <v>38</v>
      </c>
      <c r="C9" s="3">
        <f>LIA_Data!C75</f>
        <v>62</v>
      </c>
      <c r="D9" s="3">
        <f>LIA_Data!D75</f>
        <v>68</v>
      </c>
      <c r="E9" s="3">
        <f>LIA_Data!E75</f>
        <v>74</v>
      </c>
      <c r="F9" s="3">
        <f>LIA_Data!F75</f>
        <v>108</v>
      </c>
      <c r="G9" s="3">
        <f>LIA_Data!G75</f>
        <v>108</v>
      </c>
      <c r="H9" s="3">
        <f>LIA_Data!H75</f>
        <v>108</v>
      </c>
      <c r="I9" s="3">
        <f>LIA_Data!I75</f>
        <v>108</v>
      </c>
      <c r="J9" s="3">
        <f>LIA_Data!J75</f>
        <v>108</v>
      </c>
      <c r="K9" s="3">
        <f>LIA_Data!K75</f>
        <v>108</v>
      </c>
      <c r="L9" s="3">
        <f>LIA_Data!L75</f>
        <v>108</v>
      </c>
      <c r="M9" s="10">
        <f>LIA_Data!M75</f>
        <v>108</v>
      </c>
      <c r="N9" s="3"/>
      <c r="O9" s="3"/>
      <c r="P9" s="3"/>
      <c r="Q9" s="3"/>
      <c r="R9" s="3">
        <f>M9</f>
        <v>108</v>
      </c>
    </row>
    <row r="10" spans="1:18">
      <c r="A10" s="8" t="str">
        <f>LIA_Data!A32</f>
        <v>2019Q2</v>
      </c>
      <c r="B10" s="3">
        <f>LIA_Data!B76</f>
        <v>12</v>
      </c>
      <c r="C10" s="3">
        <f>LIA_Data!C76</f>
        <v>38</v>
      </c>
      <c r="D10" s="3">
        <f>LIA_Data!D76</f>
        <v>55</v>
      </c>
      <c r="E10" s="3">
        <f>LIA_Data!E76</f>
        <v>62</v>
      </c>
      <c r="F10" s="3">
        <f>LIA_Data!F76</f>
        <v>78</v>
      </c>
      <c r="G10" s="3">
        <f>LIA_Data!G76</f>
        <v>78</v>
      </c>
      <c r="H10" s="3">
        <f>LIA_Data!H76</f>
        <v>78</v>
      </c>
      <c r="I10" s="3">
        <f>LIA_Data!I76</f>
        <v>78</v>
      </c>
      <c r="J10" s="3">
        <f>LIA_Data!J76</f>
        <v>78</v>
      </c>
      <c r="K10" s="3">
        <f>LIA_Data!K76</f>
        <v>78</v>
      </c>
      <c r="L10" s="10">
        <f>LIA_Data!L76</f>
        <v>78</v>
      </c>
      <c r="M10" s="3"/>
      <c r="N10" s="3"/>
      <c r="O10" s="3"/>
      <c r="P10" s="3"/>
      <c r="Q10" s="3"/>
      <c r="R10" s="3">
        <f>L10</f>
        <v>78</v>
      </c>
    </row>
    <row r="11" spans="1:18">
      <c r="A11" s="8" t="str">
        <f>LIA_Data!A33</f>
        <v>2019Q3</v>
      </c>
      <c r="B11" s="3">
        <f>LIA_Data!B77</f>
        <v>38</v>
      </c>
      <c r="C11" s="3">
        <f>LIA_Data!C77</f>
        <v>43</v>
      </c>
      <c r="D11" s="3">
        <f>LIA_Data!D77</f>
        <v>68</v>
      </c>
      <c r="E11" s="3">
        <f>LIA_Data!E77</f>
        <v>74</v>
      </c>
      <c r="F11" s="3">
        <f>LIA_Data!F77</f>
        <v>92</v>
      </c>
      <c r="G11" s="3">
        <f>LIA_Data!G77</f>
        <v>92</v>
      </c>
      <c r="H11" s="3">
        <f>LIA_Data!H77</f>
        <v>92</v>
      </c>
      <c r="I11" s="3">
        <f>LIA_Data!I77</f>
        <v>92</v>
      </c>
      <c r="J11" s="3">
        <f>LIA_Data!J77</f>
        <v>92</v>
      </c>
      <c r="K11" s="10">
        <f>LIA_Data!K77</f>
        <v>92</v>
      </c>
      <c r="L11" s="3"/>
      <c r="M11" s="3"/>
      <c r="N11" s="3"/>
      <c r="O11" s="3"/>
      <c r="P11" s="3"/>
      <c r="Q11" s="3"/>
      <c r="R11" s="3">
        <f>K11</f>
        <v>92</v>
      </c>
    </row>
    <row r="12" spans="1:18">
      <c r="A12" s="8" t="str">
        <f>LIA_Data!A34</f>
        <v>2019Q4</v>
      </c>
      <c r="B12" s="3">
        <f>LIA_Data!B78</f>
        <v>17</v>
      </c>
      <c r="C12" s="3">
        <f>LIA_Data!C78</f>
        <v>58</v>
      </c>
      <c r="D12" s="3">
        <f>LIA_Data!D78</f>
        <v>87</v>
      </c>
      <c r="E12" s="3">
        <f>LIA_Data!E78</f>
        <v>108</v>
      </c>
      <c r="F12" s="3">
        <f>LIA_Data!F78</f>
        <v>132</v>
      </c>
      <c r="G12" s="3">
        <f>LIA_Data!G78</f>
        <v>132</v>
      </c>
      <c r="H12" s="3">
        <f>LIA_Data!H78</f>
        <v>132</v>
      </c>
      <c r="I12" s="3">
        <f>LIA_Data!I78</f>
        <v>132</v>
      </c>
      <c r="J12" s="10">
        <f>LIA_Data!J78</f>
        <v>132</v>
      </c>
      <c r="K12" s="3"/>
      <c r="L12" s="3"/>
      <c r="M12" s="3"/>
      <c r="N12" s="3"/>
      <c r="O12" s="3"/>
      <c r="P12" s="3"/>
      <c r="Q12" s="3"/>
      <c r="R12" s="3">
        <f>J12</f>
        <v>132</v>
      </c>
    </row>
    <row r="13" spans="1:18">
      <c r="A13" s="8" t="str">
        <f>LIA_Data!A35</f>
        <v>2020Q1</v>
      </c>
      <c r="B13" s="3">
        <f>LIA_Data!B79</f>
        <v>14</v>
      </c>
      <c r="C13" s="3">
        <f>LIA_Data!C79</f>
        <v>49</v>
      </c>
      <c r="D13" s="3">
        <f>LIA_Data!D79</f>
        <v>68</v>
      </c>
      <c r="E13" s="3">
        <f>LIA_Data!E79</f>
        <v>107</v>
      </c>
      <c r="F13" s="3">
        <f>LIA_Data!F79</f>
        <v>106</v>
      </c>
      <c r="G13" s="3">
        <f>LIA_Data!G79</f>
        <v>106</v>
      </c>
      <c r="H13" s="3">
        <f>LIA_Data!H79</f>
        <v>106</v>
      </c>
      <c r="I13" s="10">
        <f>LIA_Data!I79</f>
        <v>106</v>
      </c>
      <c r="J13" s="3"/>
      <c r="K13" s="3"/>
      <c r="L13" s="3"/>
      <c r="M13" s="3"/>
      <c r="N13" s="3"/>
      <c r="O13" s="3"/>
      <c r="P13" s="3"/>
      <c r="Q13" s="3"/>
      <c r="R13" s="3">
        <f>I13</f>
        <v>106</v>
      </c>
    </row>
    <row r="14" spans="1:18">
      <c r="A14" s="8" t="str">
        <f>LIA_Data!A36</f>
        <v>2020Q2</v>
      </c>
      <c r="B14" s="3">
        <f>LIA_Data!B80</f>
        <v>47</v>
      </c>
      <c r="C14" s="3">
        <f>LIA_Data!C80</f>
        <v>56</v>
      </c>
      <c r="D14" s="3">
        <f>LIA_Data!D80</f>
        <v>78</v>
      </c>
      <c r="E14" s="3">
        <f>LIA_Data!E80</f>
        <v>98</v>
      </c>
      <c r="F14" s="3">
        <f>LIA_Data!F80</f>
        <v>117</v>
      </c>
      <c r="G14" s="3">
        <f>LIA_Data!G80</f>
        <v>117</v>
      </c>
      <c r="H14" s="10">
        <f>LIA_Data!H80</f>
        <v>117</v>
      </c>
      <c r="I14" s="3"/>
      <c r="J14" s="3"/>
      <c r="K14" s="3"/>
      <c r="L14" s="3"/>
      <c r="M14" s="3"/>
      <c r="N14" s="3"/>
      <c r="O14" s="3"/>
      <c r="P14" s="3"/>
      <c r="Q14" s="3"/>
      <c r="R14" s="3">
        <f>H14</f>
        <v>117</v>
      </c>
    </row>
    <row r="15" spans="1:18">
      <c r="A15" s="8" t="str">
        <f>LIA_Data!A37</f>
        <v>2020Q3</v>
      </c>
      <c r="B15" s="3">
        <f>LIA_Data!B81</f>
        <v>39</v>
      </c>
      <c r="C15" s="3">
        <f>LIA_Data!C81</f>
        <v>82</v>
      </c>
      <c r="D15" s="3">
        <f>LIA_Data!D81</f>
        <v>132</v>
      </c>
      <c r="E15" s="3">
        <f>LIA_Data!E81</f>
        <v>168</v>
      </c>
      <c r="F15" s="3">
        <f>LIA_Data!F81</f>
        <v>168</v>
      </c>
      <c r="G15" s="10">
        <f>LIA_Data!G81</f>
        <v>168</v>
      </c>
      <c r="H15" s="3"/>
      <c r="I15" s="3"/>
      <c r="J15" s="3"/>
      <c r="K15" s="3"/>
      <c r="L15" s="3"/>
      <c r="M15" s="3"/>
      <c r="N15" s="3"/>
      <c r="O15" s="3"/>
      <c r="P15" s="3"/>
      <c r="Q15" s="3"/>
      <c r="R15" s="3">
        <f>G15</f>
        <v>168</v>
      </c>
    </row>
    <row r="16" spans="1:18">
      <c r="A16" s="8" t="str">
        <f>LIA_Data!A38</f>
        <v>2020Q4</v>
      </c>
      <c r="B16" s="3">
        <f>LIA_Data!B82</f>
        <v>16</v>
      </c>
      <c r="C16" s="3">
        <f>LIA_Data!C82</f>
        <v>87</v>
      </c>
      <c r="D16" s="3">
        <f>LIA_Data!D82</f>
        <v>108</v>
      </c>
      <c r="E16" s="3">
        <f>LIA_Data!E82</f>
        <v>127</v>
      </c>
      <c r="F16" s="10">
        <f>LIA_Data!F82</f>
        <v>146</v>
      </c>
      <c r="G16" s="3"/>
      <c r="H16" s="3"/>
      <c r="I16" s="3"/>
      <c r="J16" s="3"/>
      <c r="K16" s="3"/>
      <c r="L16" s="3"/>
      <c r="M16" s="3"/>
      <c r="N16" s="3"/>
      <c r="O16" s="3"/>
      <c r="P16" s="3"/>
      <c r="Q16" s="3"/>
      <c r="R16" s="3">
        <f>F16</f>
        <v>146</v>
      </c>
    </row>
    <row r="17" spans="1:19">
      <c r="A17" s="8" t="str">
        <f>LIA_Data!A39</f>
        <v>2021Q1</v>
      </c>
      <c r="B17" s="3">
        <f>LIA_Data!B83</f>
        <v>27</v>
      </c>
      <c r="C17" s="3">
        <f>LIA_Data!C83</f>
        <v>62</v>
      </c>
      <c r="D17" s="3">
        <f>LIA_Data!D83</f>
        <v>87</v>
      </c>
      <c r="E17" s="10">
        <f>LIA_Data!E83</f>
        <v>143</v>
      </c>
      <c r="F17" s="3"/>
      <c r="G17" s="3"/>
      <c r="H17" s="3"/>
      <c r="I17" s="3"/>
      <c r="J17" s="3"/>
      <c r="K17" s="3"/>
      <c r="L17" s="3"/>
      <c r="M17" s="3"/>
      <c r="N17" s="3"/>
      <c r="O17" s="3"/>
      <c r="P17" s="3"/>
      <c r="Q17" s="3"/>
      <c r="R17" s="3">
        <f>E17</f>
        <v>143</v>
      </c>
    </row>
    <row r="18" spans="1:19">
      <c r="A18" s="8" t="str">
        <f>LIA_Data!A40</f>
        <v>2021Q2</v>
      </c>
      <c r="B18" s="3">
        <f>LIA_Data!B84</f>
        <v>55</v>
      </c>
      <c r="C18" s="3">
        <f>LIA_Data!C84</f>
        <v>87</v>
      </c>
      <c r="D18" s="10">
        <f>LIA_Data!D84</f>
        <v>108</v>
      </c>
      <c r="E18" s="3"/>
      <c r="F18" s="3"/>
      <c r="G18" s="3"/>
      <c r="H18" s="3"/>
      <c r="I18" s="3"/>
      <c r="J18" s="3"/>
      <c r="K18" s="3"/>
      <c r="L18" s="3"/>
      <c r="M18" s="3"/>
      <c r="N18" s="3"/>
      <c r="O18" s="3"/>
      <c r="P18" s="3"/>
      <c r="Q18" s="3"/>
      <c r="R18" s="3">
        <f>D18</f>
        <v>108</v>
      </c>
    </row>
    <row r="19" spans="1:19">
      <c r="A19" s="8" t="str">
        <f>LIA_Data!A41</f>
        <v>2021Q3</v>
      </c>
      <c r="B19" s="3">
        <f>LIA_Data!B85</f>
        <v>23</v>
      </c>
      <c r="C19" s="10">
        <f>LIA_Data!C85</f>
        <v>55</v>
      </c>
      <c r="D19" s="3"/>
      <c r="E19" s="3"/>
      <c r="F19" s="3"/>
      <c r="G19" s="3"/>
      <c r="H19" s="3"/>
      <c r="I19" s="3"/>
      <c r="J19" s="3"/>
      <c r="K19" s="3"/>
      <c r="L19" s="3"/>
      <c r="M19" s="3"/>
      <c r="N19" s="3"/>
      <c r="O19" s="3"/>
      <c r="P19" s="3"/>
      <c r="Q19" s="3"/>
      <c r="R19" s="3">
        <f>C19</f>
        <v>55</v>
      </c>
    </row>
    <row r="20" spans="1:19">
      <c r="A20" s="9" t="str">
        <f>LIA_Data!A42</f>
        <v>2021Q4</v>
      </c>
      <c r="B20" s="10">
        <f>LIA_Data!B86</f>
        <v>48</v>
      </c>
      <c r="C20" s="3"/>
      <c r="D20" s="3"/>
      <c r="E20" s="3"/>
      <c r="F20" s="3"/>
      <c r="G20" s="3"/>
      <c r="H20" s="3"/>
      <c r="I20" s="3"/>
      <c r="J20" s="3"/>
      <c r="K20" s="3"/>
      <c r="L20" s="3"/>
      <c r="M20" s="3"/>
      <c r="N20" s="3"/>
      <c r="O20" s="3"/>
      <c r="P20" s="3"/>
      <c r="Q20" s="3"/>
      <c r="R20" s="3">
        <f>B20</f>
        <v>48</v>
      </c>
    </row>
    <row r="21" spans="1:19">
      <c r="Q21" s="1" t="s">
        <v>38</v>
      </c>
      <c r="R21" s="3">
        <f>SUM(R5:R20)</f>
        <v>1572</v>
      </c>
    </row>
    <row r="22" spans="1:19">
      <c r="R22" s="1" t="b">
        <f>R21=LIA_Data!R87</f>
        <v>1</v>
      </c>
    </row>
    <row r="24" spans="1:19">
      <c r="A24" s="17" t="s">
        <v>45</v>
      </c>
    </row>
    <row r="25" spans="1:19">
      <c r="B25" s="1" t="s">
        <v>32</v>
      </c>
    </row>
    <row r="26" spans="1:19">
      <c r="A26" s="4" t="s">
        <v>13</v>
      </c>
      <c r="B26" s="5">
        <v>0</v>
      </c>
      <c r="C26" s="5">
        <v>1</v>
      </c>
      <c r="D26" s="5">
        <v>2</v>
      </c>
      <c r="E26" s="5">
        <v>3</v>
      </c>
      <c r="F26" s="5">
        <v>4</v>
      </c>
      <c r="G26" s="5">
        <v>5</v>
      </c>
      <c r="H26" s="5">
        <v>6</v>
      </c>
      <c r="I26" s="5">
        <v>7</v>
      </c>
      <c r="J26" s="5">
        <v>8</v>
      </c>
      <c r="K26" s="5">
        <v>9</v>
      </c>
      <c r="L26" s="5">
        <v>10</v>
      </c>
      <c r="M26" s="5">
        <v>11</v>
      </c>
      <c r="N26" s="5">
        <v>12</v>
      </c>
      <c r="O26" s="5">
        <v>13</v>
      </c>
      <c r="P26" s="5">
        <v>14</v>
      </c>
      <c r="Q26" s="6">
        <v>15</v>
      </c>
    </row>
    <row r="27" spans="1:19">
      <c r="A27" s="7" t="str">
        <f t="shared" ref="A27:A42" si="0">A5</f>
        <v>2018Q1</v>
      </c>
      <c r="B27" s="3"/>
      <c r="C27" s="20">
        <f t="shared" ref="C27:Q40" si="1">IFERROR(C5/B5,"")</f>
        <v>1.6206896551724137</v>
      </c>
      <c r="D27" s="20">
        <f t="shared" si="1"/>
        <v>1.446808510638298</v>
      </c>
      <c r="E27" s="20">
        <f t="shared" si="1"/>
        <v>1</v>
      </c>
      <c r="F27" s="20">
        <f t="shared" si="1"/>
        <v>1</v>
      </c>
      <c r="G27" s="20">
        <f t="shared" si="1"/>
        <v>1</v>
      </c>
      <c r="H27" s="20">
        <f t="shared" si="1"/>
        <v>1</v>
      </c>
      <c r="I27" s="20">
        <f t="shared" si="1"/>
        <v>1</v>
      </c>
      <c r="J27" s="20">
        <f t="shared" si="1"/>
        <v>1</v>
      </c>
      <c r="K27" s="20">
        <f t="shared" si="1"/>
        <v>1</v>
      </c>
      <c r="L27" s="20">
        <f t="shared" si="1"/>
        <v>1</v>
      </c>
      <c r="M27" s="20">
        <f t="shared" si="1"/>
        <v>1</v>
      </c>
      <c r="N27" s="20">
        <f t="shared" si="1"/>
        <v>1</v>
      </c>
      <c r="O27" s="20">
        <f t="shared" si="1"/>
        <v>1</v>
      </c>
      <c r="P27" s="20">
        <f t="shared" si="1"/>
        <v>1</v>
      </c>
      <c r="Q27" s="19">
        <f t="shared" si="1"/>
        <v>1</v>
      </c>
      <c r="S27" s="1">
        <v>1</v>
      </c>
    </row>
    <row r="28" spans="1:19">
      <c r="A28" s="8" t="str">
        <f t="shared" si="0"/>
        <v>2018Q2</v>
      </c>
      <c r="B28" s="3"/>
      <c r="C28" s="20">
        <f t="shared" si="1"/>
        <v>3.2307692307692308</v>
      </c>
      <c r="D28" s="20">
        <f t="shared" si="1"/>
        <v>1.5476190476190477</v>
      </c>
      <c r="E28" s="20">
        <f t="shared" si="1"/>
        <v>1</v>
      </c>
      <c r="F28" s="20">
        <f t="shared" si="1"/>
        <v>1</v>
      </c>
      <c r="G28" s="20">
        <f t="shared" si="1"/>
        <v>1</v>
      </c>
      <c r="H28" s="20">
        <f t="shared" si="1"/>
        <v>1</v>
      </c>
      <c r="I28" s="20">
        <f t="shared" si="1"/>
        <v>1</v>
      </c>
      <c r="J28" s="20">
        <f t="shared" si="1"/>
        <v>1</v>
      </c>
      <c r="K28" s="20">
        <f t="shared" si="1"/>
        <v>1</v>
      </c>
      <c r="L28" s="20">
        <f t="shared" si="1"/>
        <v>1</v>
      </c>
      <c r="M28" s="20">
        <f t="shared" si="1"/>
        <v>1</v>
      </c>
      <c r="N28" s="20">
        <f t="shared" si="1"/>
        <v>1</v>
      </c>
      <c r="O28" s="20">
        <f t="shared" si="1"/>
        <v>1</v>
      </c>
      <c r="P28" s="19">
        <f t="shared" si="1"/>
        <v>1</v>
      </c>
      <c r="Q28" s="3"/>
      <c r="S28" s="1">
        <f>S27+1</f>
        <v>2</v>
      </c>
    </row>
    <row r="29" spans="1:19">
      <c r="A29" s="8" t="str">
        <f t="shared" si="0"/>
        <v>2018Q3</v>
      </c>
      <c r="B29" s="3"/>
      <c r="C29" s="20">
        <f t="shared" si="1"/>
        <v>1.6666666666666667</v>
      </c>
      <c r="D29" s="20">
        <f t="shared" si="1"/>
        <v>1.4</v>
      </c>
      <c r="E29" s="20">
        <f t="shared" si="1"/>
        <v>1</v>
      </c>
      <c r="F29" s="20">
        <f t="shared" si="1"/>
        <v>1</v>
      </c>
      <c r="G29" s="20">
        <f t="shared" si="1"/>
        <v>1</v>
      </c>
      <c r="H29" s="20">
        <f t="shared" si="1"/>
        <v>1</v>
      </c>
      <c r="I29" s="20">
        <f t="shared" si="1"/>
        <v>1</v>
      </c>
      <c r="J29" s="20">
        <f t="shared" si="1"/>
        <v>1</v>
      </c>
      <c r="K29" s="20">
        <f t="shared" si="1"/>
        <v>1</v>
      </c>
      <c r="L29" s="20">
        <f t="shared" si="1"/>
        <v>1</v>
      </c>
      <c r="M29" s="20">
        <f t="shared" si="1"/>
        <v>1</v>
      </c>
      <c r="N29" s="20">
        <f t="shared" si="1"/>
        <v>1</v>
      </c>
      <c r="O29" s="19">
        <f t="shared" si="1"/>
        <v>1</v>
      </c>
      <c r="P29" s="3"/>
      <c r="Q29" s="3"/>
      <c r="S29" s="1">
        <f t="shared" ref="S29:S42" si="2">S28+1</f>
        <v>3</v>
      </c>
    </row>
    <row r="30" spans="1:19">
      <c r="A30" s="8" t="str">
        <f t="shared" si="0"/>
        <v>2018Q4</v>
      </c>
      <c r="B30" s="3"/>
      <c r="C30" s="20">
        <f t="shared" si="1"/>
        <v>1.4375</v>
      </c>
      <c r="D30" s="20">
        <f t="shared" si="1"/>
        <v>1.0724637681159421</v>
      </c>
      <c r="E30" s="20">
        <f t="shared" si="1"/>
        <v>1.2027027027027026</v>
      </c>
      <c r="F30" s="20">
        <f t="shared" si="1"/>
        <v>1</v>
      </c>
      <c r="G30" s="20">
        <f t="shared" si="1"/>
        <v>1</v>
      </c>
      <c r="H30" s="20">
        <f t="shared" si="1"/>
        <v>1</v>
      </c>
      <c r="I30" s="20">
        <f t="shared" si="1"/>
        <v>1</v>
      </c>
      <c r="J30" s="20">
        <f t="shared" si="1"/>
        <v>1</v>
      </c>
      <c r="K30" s="20">
        <f t="shared" si="1"/>
        <v>1</v>
      </c>
      <c r="L30" s="20">
        <f t="shared" si="1"/>
        <v>1</v>
      </c>
      <c r="M30" s="20">
        <f t="shared" si="1"/>
        <v>1</v>
      </c>
      <c r="N30" s="19">
        <f t="shared" si="1"/>
        <v>1</v>
      </c>
      <c r="O30" s="3"/>
      <c r="P30" s="3"/>
      <c r="Q30" s="3"/>
      <c r="S30" s="1">
        <f t="shared" si="2"/>
        <v>4</v>
      </c>
    </row>
    <row r="31" spans="1:19">
      <c r="A31" s="8" t="str">
        <f t="shared" si="0"/>
        <v>2019Q1</v>
      </c>
      <c r="B31" s="3"/>
      <c r="C31" s="20">
        <f t="shared" si="1"/>
        <v>1.631578947368421</v>
      </c>
      <c r="D31" s="20">
        <f t="shared" si="1"/>
        <v>1.096774193548387</v>
      </c>
      <c r="E31" s="20">
        <f t="shared" si="1"/>
        <v>1.088235294117647</v>
      </c>
      <c r="F31" s="20">
        <f t="shared" si="1"/>
        <v>1.4594594594594594</v>
      </c>
      <c r="G31" s="20">
        <f t="shared" si="1"/>
        <v>1</v>
      </c>
      <c r="H31" s="20">
        <f t="shared" si="1"/>
        <v>1</v>
      </c>
      <c r="I31" s="20">
        <f t="shared" si="1"/>
        <v>1</v>
      </c>
      <c r="J31" s="20">
        <f t="shared" si="1"/>
        <v>1</v>
      </c>
      <c r="K31" s="20">
        <f t="shared" si="1"/>
        <v>1</v>
      </c>
      <c r="L31" s="20">
        <f t="shared" si="1"/>
        <v>1</v>
      </c>
      <c r="M31" s="19">
        <f t="shared" si="1"/>
        <v>1</v>
      </c>
      <c r="N31" s="3"/>
      <c r="O31" s="3"/>
      <c r="P31" s="3"/>
      <c r="Q31" s="3"/>
      <c r="S31" s="1">
        <f t="shared" si="2"/>
        <v>5</v>
      </c>
    </row>
    <row r="32" spans="1:19">
      <c r="A32" s="8" t="str">
        <f t="shared" si="0"/>
        <v>2019Q2</v>
      </c>
      <c r="B32" s="3"/>
      <c r="C32" s="20">
        <f t="shared" si="1"/>
        <v>3.1666666666666665</v>
      </c>
      <c r="D32" s="20">
        <f t="shared" si="1"/>
        <v>1.4473684210526316</v>
      </c>
      <c r="E32" s="20">
        <f t="shared" si="1"/>
        <v>1.1272727272727272</v>
      </c>
      <c r="F32" s="20">
        <f t="shared" si="1"/>
        <v>1.2580645161290323</v>
      </c>
      <c r="G32" s="20">
        <f t="shared" si="1"/>
        <v>1</v>
      </c>
      <c r="H32" s="20">
        <f t="shared" si="1"/>
        <v>1</v>
      </c>
      <c r="I32" s="20">
        <f t="shared" si="1"/>
        <v>1</v>
      </c>
      <c r="J32" s="20">
        <f t="shared" si="1"/>
        <v>1</v>
      </c>
      <c r="K32" s="20">
        <f t="shared" si="1"/>
        <v>1</v>
      </c>
      <c r="L32" s="19">
        <f t="shared" si="1"/>
        <v>1</v>
      </c>
      <c r="M32" s="3"/>
      <c r="N32" s="3"/>
      <c r="O32" s="3"/>
      <c r="P32" s="3"/>
      <c r="Q32" s="3"/>
      <c r="S32" s="1">
        <f t="shared" si="2"/>
        <v>6</v>
      </c>
    </row>
    <row r="33" spans="1:19">
      <c r="A33" s="8" t="str">
        <f t="shared" si="0"/>
        <v>2019Q3</v>
      </c>
      <c r="B33" s="3"/>
      <c r="C33" s="20">
        <f t="shared" si="1"/>
        <v>1.131578947368421</v>
      </c>
      <c r="D33" s="20">
        <f t="shared" si="1"/>
        <v>1.5813953488372092</v>
      </c>
      <c r="E33" s="20">
        <f t="shared" si="1"/>
        <v>1.088235294117647</v>
      </c>
      <c r="F33" s="20">
        <f t="shared" si="1"/>
        <v>1.2432432432432432</v>
      </c>
      <c r="G33" s="20">
        <f t="shared" si="1"/>
        <v>1</v>
      </c>
      <c r="H33" s="20">
        <f t="shared" si="1"/>
        <v>1</v>
      </c>
      <c r="I33" s="20">
        <f t="shared" si="1"/>
        <v>1</v>
      </c>
      <c r="J33" s="20">
        <f t="shared" si="1"/>
        <v>1</v>
      </c>
      <c r="K33" s="19">
        <f t="shared" si="1"/>
        <v>1</v>
      </c>
      <c r="L33" s="3"/>
      <c r="M33" s="3"/>
      <c r="N33" s="3"/>
      <c r="O33" s="3"/>
      <c r="P33" s="3"/>
      <c r="Q33" s="3"/>
      <c r="S33" s="1">
        <f t="shared" si="2"/>
        <v>7</v>
      </c>
    </row>
    <row r="34" spans="1:19">
      <c r="A34" s="8" t="str">
        <f t="shared" si="0"/>
        <v>2019Q4</v>
      </c>
      <c r="B34" s="3"/>
      <c r="C34" s="20">
        <f t="shared" si="1"/>
        <v>3.4117647058823528</v>
      </c>
      <c r="D34" s="20">
        <f t="shared" si="1"/>
        <v>1.5</v>
      </c>
      <c r="E34" s="20">
        <f t="shared" si="1"/>
        <v>1.2413793103448276</v>
      </c>
      <c r="F34" s="20">
        <f t="shared" si="1"/>
        <v>1.2222222222222223</v>
      </c>
      <c r="G34" s="20">
        <f t="shared" si="1"/>
        <v>1</v>
      </c>
      <c r="H34" s="20">
        <f t="shared" si="1"/>
        <v>1</v>
      </c>
      <c r="I34" s="20">
        <f t="shared" si="1"/>
        <v>1</v>
      </c>
      <c r="J34" s="19">
        <f t="shared" si="1"/>
        <v>1</v>
      </c>
      <c r="K34" s="3"/>
      <c r="L34" s="3"/>
      <c r="M34" s="3"/>
      <c r="N34" s="3"/>
      <c r="O34" s="3"/>
      <c r="P34" s="3"/>
      <c r="Q34" s="3"/>
      <c r="S34" s="1">
        <f t="shared" si="2"/>
        <v>8</v>
      </c>
    </row>
    <row r="35" spans="1:19">
      <c r="A35" s="8" t="str">
        <f t="shared" si="0"/>
        <v>2020Q1</v>
      </c>
      <c r="B35" s="3"/>
      <c r="C35" s="20">
        <f t="shared" si="1"/>
        <v>3.5</v>
      </c>
      <c r="D35" s="20">
        <f t="shared" si="1"/>
        <v>1.3877551020408163</v>
      </c>
      <c r="E35" s="20">
        <f t="shared" si="1"/>
        <v>1.5735294117647058</v>
      </c>
      <c r="F35" s="20">
        <f t="shared" si="1"/>
        <v>0.99065420560747663</v>
      </c>
      <c r="G35" s="20">
        <f t="shared" si="1"/>
        <v>1</v>
      </c>
      <c r="H35" s="20">
        <f t="shared" si="1"/>
        <v>1</v>
      </c>
      <c r="I35" s="19">
        <f t="shared" si="1"/>
        <v>1</v>
      </c>
      <c r="J35" s="3"/>
      <c r="K35" s="3"/>
      <c r="L35" s="3"/>
      <c r="M35" s="3"/>
      <c r="N35" s="3"/>
      <c r="O35" s="3"/>
      <c r="P35" s="3"/>
      <c r="Q35" s="3"/>
      <c r="S35" s="1">
        <f t="shared" si="2"/>
        <v>9</v>
      </c>
    </row>
    <row r="36" spans="1:19">
      <c r="A36" s="8" t="str">
        <f t="shared" si="0"/>
        <v>2020Q2</v>
      </c>
      <c r="B36" s="3"/>
      <c r="C36" s="20">
        <f t="shared" si="1"/>
        <v>1.1914893617021276</v>
      </c>
      <c r="D36" s="20">
        <f t="shared" si="1"/>
        <v>1.3928571428571428</v>
      </c>
      <c r="E36" s="20">
        <f t="shared" si="1"/>
        <v>1.2564102564102564</v>
      </c>
      <c r="F36" s="20">
        <f t="shared" si="1"/>
        <v>1.1938775510204083</v>
      </c>
      <c r="G36" s="20">
        <f t="shared" si="1"/>
        <v>1</v>
      </c>
      <c r="H36" s="19">
        <f t="shared" si="1"/>
        <v>1</v>
      </c>
      <c r="I36" s="3"/>
      <c r="J36" s="3"/>
      <c r="K36" s="3"/>
      <c r="L36" s="3"/>
      <c r="M36" s="3"/>
      <c r="N36" s="3"/>
      <c r="O36" s="3"/>
      <c r="P36" s="3"/>
      <c r="Q36" s="3"/>
      <c r="S36" s="1">
        <f t="shared" si="2"/>
        <v>10</v>
      </c>
    </row>
    <row r="37" spans="1:19">
      <c r="A37" s="8" t="str">
        <f t="shared" si="0"/>
        <v>2020Q3</v>
      </c>
      <c r="B37" s="3"/>
      <c r="C37" s="20">
        <f t="shared" si="1"/>
        <v>2.1025641025641026</v>
      </c>
      <c r="D37" s="20">
        <f t="shared" si="1"/>
        <v>1.6097560975609757</v>
      </c>
      <c r="E37" s="20">
        <f t="shared" si="1"/>
        <v>1.2727272727272727</v>
      </c>
      <c r="F37" s="20">
        <f t="shared" si="1"/>
        <v>1</v>
      </c>
      <c r="G37" s="19">
        <f t="shared" si="1"/>
        <v>1</v>
      </c>
      <c r="H37" s="3"/>
      <c r="I37" s="3"/>
      <c r="J37" s="3"/>
      <c r="K37" s="3"/>
      <c r="L37" s="3"/>
      <c r="M37" s="3"/>
      <c r="N37" s="3"/>
      <c r="O37" s="3"/>
      <c r="P37" s="3"/>
      <c r="Q37" s="3"/>
      <c r="S37" s="1">
        <f t="shared" si="2"/>
        <v>11</v>
      </c>
    </row>
    <row r="38" spans="1:19">
      <c r="A38" s="8" t="str">
        <f t="shared" si="0"/>
        <v>2020Q4</v>
      </c>
      <c r="B38" s="3"/>
      <c r="C38" s="20">
        <f t="shared" si="1"/>
        <v>5.4375</v>
      </c>
      <c r="D38" s="20">
        <f t="shared" si="1"/>
        <v>1.2413793103448276</v>
      </c>
      <c r="E38" s="20">
        <f t="shared" si="1"/>
        <v>1.1759259259259258</v>
      </c>
      <c r="F38" s="19">
        <f t="shared" si="1"/>
        <v>1.1496062992125984</v>
      </c>
      <c r="G38" s="3"/>
      <c r="H38" s="3"/>
      <c r="I38" s="3"/>
      <c r="J38" s="3"/>
      <c r="K38" s="3"/>
      <c r="L38" s="3"/>
      <c r="M38" s="3"/>
      <c r="N38" s="3"/>
      <c r="O38" s="3"/>
      <c r="P38" s="3"/>
      <c r="Q38" s="3"/>
      <c r="S38" s="1">
        <f t="shared" si="2"/>
        <v>12</v>
      </c>
    </row>
    <row r="39" spans="1:19">
      <c r="A39" s="8" t="str">
        <f t="shared" si="0"/>
        <v>2021Q1</v>
      </c>
      <c r="B39" s="3"/>
      <c r="C39" s="20">
        <f t="shared" si="1"/>
        <v>2.2962962962962963</v>
      </c>
      <c r="D39" s="20">
        <f t="shared" si="1"/>
        <v>1.403225806451613</v>
      </c>
      <c r="E39" s="19">
        <f t="shared" si="1"/>
        <v>1.6436781609195403</v>
      </c>
      <c r="F39" s="3"/>
      <c r="G39" s="3"/>
      <c r="H39" s="3"/>
      <c r="I39" s="3"/>
      <c r="J39" s="3"/>
      <c r="K39" s="3"/>
      <c r="L39" s="3"/>
      <c r="M39" s="3"/>
      <c r="N39" s="3"/>
      <c r="O39" s="3"/>
      <c r="P39" s="3"/>
      <c r="Q39" s="3"/>
      <c r="S39" s="1">
        <f t="shared" si="2"/>
        <v>13</v>
      </c>
    </row>
    <row r="40" spans="1:19">
      <c r="A40" s="8" t="str">
        <f t="shared" si="0"/>
        <v>2021Q2</v>
      </c>
      <c r="B40" s="3"/>
      <c r="C40" s="20">
        <f t="shared" si="1"/>
        <v>1.5818181818181818</v>
      </c>
      <c r="D40" s="19">
        <f t="shared" si="1"/>
        <v>1.2413793103448276</v>
      </c>
      <c r="E40" s="3"/>
      <c r="F40" s="3"/>
      <c r="G40" s="3"/>
      <c r="H40" s="3"/>
      <c r="I40" s="3"/>
      <c r="J40" s="3"/>
      <c r="K40" s="3"/>
      <c r="L40" s="3"/>
      <c r="M40" s="3"/>
      <c r="N40" s="3"/>
      <c r="O40" s="3"/>
      <c r="P40" s="3"/>
      <c r="Q40" s="3"/>
      <c r="S40" s="1">
        <f t="shared" si="2"/>
        <v>14</v>
      </c>
    </row>
    <row r="41" spans="1:19">
      <c r="A41" s="8" t="str">
        <f t="shared" si="0"/>
        <v>2021Q3</v>
      </c>
      <c r="B41" s="3"/>
      <c r="C41" s="19">
        <f>IFERROR(C19/B19,"")</f>
        <v>2.3913043478260869</v>
      </c>
      <c r="D41" s="3"/>
      <c r="E41" s="3"/>
      <c r="F41" s="3"/>
      <c r="G41" s="3"/>
      <c r="H41" s="3"/>
      <c r="I41" s="3"/>
      <c r="J41" s="3"/>
      <c r="K41" s="3"/>
      <c r="L41" s="3"/>
      <c r="M41" s="3"/>
      <c r="N41" s="3"/>
      <c r="O41" s="3"/>
      <c r="P41" s="3"/>
      <c r="Q41" s="3"/>
      <c r="S41" s="1">
        <f t="shared" si="2"/>
        <v>15</v>
      </c>
    </row>
    <row r="42" spans="1:19">
      <c r="A42" s="9" t="str">
        <f t="shared" si="0"/>
        <v>2021Q4</v>
      </c>
      <c r="B42" s="10"/>
      <c r="C42" s="3"/>
      <c r="D42" s="3"/>
      <c r="E42" s="3"/>
      <c r="F42" s="3"/>
      <c r="G42" s="3"/>
      <c r="H42" s="3"/>
      <c r="I42" s="3"/>
      <c r="J42" s="3"/>
      <c r="K42" s="3"/>
      <c r="L42" s="3"/>
      <c r="M42" s="3"/>
      <c r="N42" s="3"/>
      <c r="O42" s="3"/>
      <c r="P42" s="3"/>
      <c r="Q42" s="3"/>
      <c r="S42" s="1">
        <f t="shared" si="2"/>
        <v>16</v>
      </c>
    </row>
    <row r="43" spans="1:19">
      <c r="B43" s="1" t="s">
        <v>46</v>
      </c>
      <c r="C43" s="1" t="str">
        <f>B26&amp;":"&amp;C26</f>
        <v>0:1</v>
      </c>
      <c r="D43" s="1" t="str">
        <f t="shared" ref="D43:Q43" si="3">C26&amp;":"&amp;D26</f>
        <v>1:2</v>
      </c>
      <c r="E43" s="1" t="str">
        <f t="shared" si="3"/>
        <v>2:3</v>
      </c>
      <c r="F43" s="1" t="str">
        <f t="shared" si="3"/>
        <v>3:4</v>
      </c>
      <c r="G43" s="1" t="str">
        <f t="shared" si="3"/>
        <v>4:5</v>
      </c>
      <c r="H43" s="1" t="str">
        <f t="shared" si="3"/>
        <v>5:6</v>
      </c>
      <c r="I43" s="1" t="str">
        <f t="shared" si="3"/>
        <v>6:7</v>
      </c>
      <c r="J43" s="1" t="str">
        <f t="shared" si="3"/>
        <v>7:8</v>
      </c>
      <c r="K43" s="1" t="str">
        <f t="shared" si="3"/>
        <v>8:9</v>
      </c>
      <c r="L43" s="1" t="str">
        <f t="shared" si="3"/>
        <v>9:10</v>
      </c>
      <c r="M43" s="1" t="str">
        <f t="shared" si="3"/>
        <v>10:11</v>
      </c>
      <c r="N43" s="1" t="str">
        <f t="shared" si="3"/>
        <v>11:12</v>
      </c>
      <c r="O43" s="1" t="str">
        <f t="shared" si="3"/>
        <v>12:13</v>
      </c>
      <c r="P43" s="1" t="str">
        <f t="shared" si="3"/>
        <v>13:14</v>
      </c>
      <c r="Q43" s="1" t="str">
        <f t="shared" si="3"/>
        <v>14:15</v>
      </c>
      <c r="R43" s="1" t="s">
        <v>47</v>
      </c>
    </row>
    <row r="44" spans="1:19">
      <c r="A44" s="1" t="s">
        <v>48</v>
      </c>
      <c r="C44" s="20">
        <f>AVERAGE(C27:C41)</f>
        <v>2.3865458073400645</v>
      </c>
      <c r="D44" s="20">
        <f t="shared" ref="D44:Q44" si="4">AVERAGE(D27:D41)</f>
        <v>1.3834844328151228</v>
      </c>
      <c r="E44" s="20">
        <f t="shared" si="4"/>
        <v>1.2053920274079426</v>
      </c>
      <c r="F44" s="20">
        <f t="shared" si="4"/>
        <v>1.1264272914078701</v>
      </c>
      <c r="G44" s="20">
        <f t="shared" si="4"/>
        <v>1</v>
      </c>
      <c r="H44" s="20">
        <f t="shared" si="4"/>
        <v>1</v>
      </c>
      <c r="I44" s="20">
        <f t="shared" si="4"/>
        <v>1</v>
      </c>
      <c r="J44" s="20">
        <f t="shared" si="4"/>
        <v>1</v>
      </c>
      <c r="K44" s="20">
        <f t="shared" si="4"/>
        <v>1</v>
      </c>
      <c r="L44" s="20">
        <f t="shared" si="4"/>
        <v>1</v>
      </c>
      <c r="M44" s="20">
        <f t="shared" si="4"/>
        <v>1</v>
      </c>
      <c r="N44" s="20">
        <f t="shared" si="4"/>
        <v>1</v>
      </c>
      <c r="O44" s="20">
        <f t="shared" si="4"/>
        <v>1</v>
      </c>
      <c r="P44" s="20">
        <f t="shared" si="4"/>
        <v>1</v>
      </c>
      <c r="Q44" s="20">
        <f t="shared" si="4"/>
        <v>1</v>
      </c>
      <c r="R44" s="21">
        <f>PRODUCT(C44:Q44)</f>
        <v>4.4830701039276413</v>
      </c>
    </row>
    <row r="45" spans="1:19">
      <c r="A45" s="1" t="s">
        <v>49</v>
      </c>
      <c r="C45" s="20">
        <f>SUM(C$5:C19)/SUM(B$5:B19)</f>
        <v>1.9954233409610984</v>
      </c>
      <c r="D45" s="20">
        <f>SUM(D$5:D18)/SUM(C$5:C18)</f>
        <v>1.364749082007344</v>
      </c>
      <c r="E45" s="20">
        <f>SUM(E$5:E17)/SUM(D$5:D17)</f>
        <v>1.2234359483614696</v>
      </c>
      <c r="F45" s="20">
        <f>SUM(F$5:F16)/SUM(E$5:E16)</f>
        <v>1.1184573002754821</v>
      </c>
      <c r="G45" s="20">
        <f>SUM(G$5:G15)/SUM(F$5:F15)</f>
        <v>1</v>
      </c>
      <c r="H45" s="20">
        <f>SUM(H$5:H14)/SUM(G$5:G14)</f>
        <v>1</v>
      </c>
      <c r="I45" s="20">
        <f>SUM(I$5:I13)/SUM(H$5:H13)</f>
        <v>1</v>
      </c>
      <c r="J45" s="20">
        <f>SUM(J$5:J12)/SUM(I$5:I12)</f>
        <v>1</v>
      </c>
      <c r="K45" s="20">
        <f>SUM(K$5:K11)/SUM(J$5:J11)</f>
        <v>1</v>
      </c>
      <c r="L45" s="20">
        <f>SUM(L$5:L10)/SUM(K$5:K10)</f>
        <v>1</v>
      </c>
      <c r="M45" s="20">
        <f>SUM(M$5:M9)/SUM(L$5:L9)</f>
        <v>1</v>
      </c>
      <c r="N45" s="20">
        <f>SUM(N$5:N8)/SUM(M$5:M8)</f>
        <v>1</v>
      </c>
      <c r="O45" s="20">
        <f>SUM(O$5:O7)/SUM(N$5:N7)</f>
        <v>1</v>
      </c>
      <c r="P45" s="20">
        <f>SUM(P$5:P6)/SUM(O$5:O6)</f>
        <v>1</v>
      </c>
      <c r="Q45" s="20">
        <f>SUM(Q$5:Q5)/SUM(P$5:P5)</f>
        <v>1</v>
      </c>
      <c r="R45" s="21">
        <f t="shared" ref="R45:R50" si="5">PRODUCT(C45:Q45)</f>
        <v>3.726391706576059</v>
      </c>
    </row>
    <row r="46" spans="1:19">
      <c r="A46" s="1" t="s">
        <v>50</v>
      </c>
      <c r="C46" s="20">
        <f>SUM(C16:C19)/SUM(B16:B19)</f>
        <v>2.4049586776859506</v>
      </c>
      <c r="D46" s="20">
        <f>SUM(D15:D18)/SUM(C15:C18)</f>
        <v>1.3679245283018868</v>
      </c>
      <c r="E46" s="20">
        <f>SUM(E14:E17)/SUM(D14:D17)</f>
        <v>1.3234567901234568</v>
      </c>
      <c r="F46" s="20">
        <f>SUM(F13:F16)/SUM(E13:E16)</f>
        <v>1.0740000000000001</v>
      </c>
      <c r="G46" s="20">
        <f>SUM(G12:G15)/SUM(F12:F15)</f>
        <v>1</v>
      </c>
      <c r="H46" s="20">
        <f>SUM(H11:H14)/SUM(G11:G14)</f>
        <v>1</v>
      </c>
      <c r="I46" s="20">
        <f>SUM(I10:I13)/SUM(H10:H13)</f>
        <v>1</v>
      </c>
      <c r="J46" s="20">
        <f>SUM(J9:J12)/SUM(I9:I12)</f>
        <v>1</v>
      </c>
      <c r="K46" s="20">
        <f>SUM(K8:K11)/SUM(J8:J11)</f>
        <v>1</v>
      </c>
      <c r="L46" s="20">
        <f>SUM(L7:L10)/SUM(K7:K10)</f>
        <v>1</v>
      </c>
      <c r="M46" s="20">
        <f>SUM(M6:M9)/SUM(L6:L9)</f>
        <v>1</v>
      </c>
      <c r="N46" s="20">
        <f>SUM(N5:N8)/SUM(M5:M8)</f>
        <v>1</v>
      </c>
      <c r="O46" s="20"/>
      <c r="P46" s="20"/>
      <c r="Q46" s="20"/>
      <c r="R46" s="21">
        <f t="shared" si="5"/>
        <v>4.6761001438051197</v>
      </c>
    </row>
    <row r="47" spans="1:19">
      <c r="A47" s="1" t="s">
        <v>51</v>
      </c>
      <c r="C47" s="20">
        <f>SUM(C12:C19)/SUM(B12:B19)</f>
        <v>2.2521008403361344</v>
      </c>
      <c r="D47" s="20">
        <f>SUM(D11:D18)/SUM(C11:C18)</f>
        <v>1.4045801526717556</v>
      </c>
      <c r="E47" s="20">
        <f>SUM(E10:E17)/SUM(D10:D17)</f>
        <v>1.2986822840409955</v>
      </c>
      <c r="F47" s="20">
        <f>SUM(F9:F16)/SUM(E9:E16)</f>
        <v>1.1577017114914425</v>
      </c>
      <c r="G47" s="20">
        <f>SUM(G8:G15)/SUM(F8:F15)</f>
        <v>1</v>
      </c>
      <c r="H47" s="20">
        <f>SUM(H7:H14)/SUM(G7:G14)</f>
        <v>1</v>
      </c>
      <c r="I47" s="20">
        <f>SUM(I6:I13)/SUM(H6:H13)</f>
        <v>1</v>
      </c>
      <c r="J47" s="20">
        <f>SUM(J5:J12)/SUM(I5:I12)</f>
        <v>1</v>
      </c>
      <c r="K47" s="20"/>
      <c r="L47" s="20"/>
      <c r="M47" s="20"/>
      <c r="N47" s="20"/>
      <c r="O47" s="20"/>
      <c r="P47" s="20"/>
      <c r="Q47" s="20"/>
      <c r="R47" s="21">
        <f t="shared" si="5"/>
        <v>4.7559135476481043</v>
      </c>
    </row>
    <row r="48" spans="1:19">
      <c r="C48" s="20"/>
      <c r="D48" s="20"/>
      <c r="E48" s="20"/>
      <c r="F48" s="20"/>
      <c r="G48" s="20"/>
      <c r="H48" s="20"/>
      <c r="I48" s="20"/>
      <c r="J48" s="20"/>
      <c r="K48" s="20"/>
      <c r="L48" s="20"/>
      <c r="M48" s="20"/>
      <c r="N48" s="20"/>
      <c r="O48" s="20"/>
      <c r="P48" s="20"/>
      <c r="Q48" s="20"/>
      <c r="R48" s="21"/>
    </row>
    <row r="49" spans="1:18">
      <c r="A49" s="1" t="s">
        <v>52</v>
      </c>
      <c r="C49" s="20">
        <f>TREND(C$27:C41,$S$27:$S41,$S42)</f>
        <v>2.800253424805982</v>
      </c>
      <c r="D49" s="20">
        <f>TREND(D$27:D40,$S$27:$S40,$S41)</f>
        <v>1.3718591737475334</v>
      </c>
      <c r="E49" s="20">
        <f>TREND(E$27:E39,$S$27:$S39,$S40)</f>
        <v>1.4776391491596672</v>
      </c>
      <c r="F49" s="20">
        <f>TREND(F$27:F38,$S$27:$S38,$S39)</f>
        <v>1.1770988866788092</v>
      </c>
      <c r="G49" s="20">
        <f>TREND(G$27:G37,$S$27:$S37,$S38)</f>
        <v>1</v>
      </c>
      <c r="H49" s="20">
        <f>TREND(H$27:H36,$S$27:$S36,$S37)</f>
        <v>1</v>
      </c>
      <c r="I49" s="20">
        <f>TREND(I$27:I35,$S$27:$S35,$S36)</f>
        <v>1</v>
      </c>
      <c r="J49" s="20">
        <f>TREND(J$27:J34,$S$27:$S34,$S35)</f>
        <v>1</v>
      </c>
      <c r="K49" s="20">
        <f>TREND(K$27:K33,$S$27:$S33,$S34)</f>
        <v>1</v>
      </c>
      <c r="L49" s="20">
        <f>TREND(L$27:L32,$S$27:$S32,$S33)</f>
        <v>1</v>
      </c>
      <c r="M49" s="20">
        <f>TREND(M$27:M31,$S$27:$S31,$S32)</f>
        <v>1</v>
      </c>
      <c r="N49" s="20">
        <f>TREND(N$27:N30,$S$27:$S30,$S31)</f>
        <v>1</v>
      </c>
      <c r="O49" s="20">
        <f>TREND(O$27:O29,$S$27:$S29,$S30)</f>
        <v>1</v>
      </c>
      <c r="P49" s="20">
        <f>TREND(P$27:P28,$S$27:$S28,$S29)</f>
        <v>1</v>
      </c>
      <c r="Q49" s="20">
        <f>TREND(Q$27:Q27,$S$27:$S27,$S28)</f>
        <v>1</v>
      </c>
      <c r="R49" s="21">
        <f t="shared" si="5"/>
        <v>6.6817189895564093</v>
      </c>
    </row>
    <row r="50" spans="1:18">
      <c r="A50" s="1" t="s">
        <v>53</v>
      </c>
      <c r="C50" s="22">
        <v>2.4</v>
      </c>
      <c r="D50" s="22">
        <v>1.4</v>
      </c>
      <c r="E50" s="22">
        <v>1.3</v>
      </c>
      <c r="F50" s="22">
        <v>1.1499999999999999</v>
      </c>
      <c r="G50" s="22">
        <v>1</v>
      </c>
      <c r="H50" s="22">
        <v>1</v>
      </c>
      <c r="I50" s="22">
        <v>1</v>
      </c>
      <c r="J50" s="22">
        <v>1</v>
      </c>
      <c r="K50" s="22">
        <v>1</v>
      </c>
      <c r="L50" s="22">
        <v>1</v>
      </c>
      <c r="M50" s="22">
        <v>1</v>
      </c>
      <c r="N50" s="22">
        <v>1</v>
      </c>
      <c r="O50" s="22">
        <v>1</v>
      </c>
      <c r="P50" s="22">
        <v>1</v>
      </c>
      <c r="Q50" s="22">
        <v>1</v>
      </c>
      <c r="R50" s="21">
        <f t="shared" si="5"/>
        <v>5.0232000000000001</v>
      </c>
    </row>
    <row r="80" spans="1:1">
      <c r="A80" s="17" t="s">
        <v>54</v>
      </c>
    </row>
    <row r="81" spans="1:19">
      <c r="B81" s="1" t="str">
        <f t="shared" ref="B81" si="6">B3</f>
        <v>Development quarter</v>
      </c>
    </row>
    <row r="82" spans="1:19">
      <c r="A82" s="4" t="str">
        <f t="shared" ref="A82:Q97" si="7">A4</f>
        <v>Accident quarter</v>
      </c>
      <c r="B82" s="5">
        <f t="shared" si="7"/>
        <v>0</v>
      </c>
      <c r="C82" s="5">
        <f t="shared" si="7"/>
        <v>1</v>
      </c>
      <c r="D82" s="5">
        <f t="shared" si="7"/>
        <v>2</v>
      </c>
      <c r="E82" s="5">
        <f t="shared" si="7"/>
        <v>3</v>
      </c>
      <c r="F82" s="5">
        <f t="shared" si="7"/>
        <v>4</v>
      </c>
      <c r="G82" s="5">
        <f t="shared" si="7"/>
        <v>5</v>
      </c>
      <c r="H82" s="5">
        <f t="shared" si="7"/>
        <v>6</v>
      </c>
      <c r="I82" s="5">
        <f t="shared" si="7"/>
        <v>7</v>
      </c>
      <c r="J82" s="5">
        <f t="shared" si="7"/>
        <v>8</v>
      </c>
      <c r="K82" s="5">
        <f t="shared" si="7"/>
        <v>9</v>
      </c>
      <c r="L82" s="5">
        <f t="shared" si="7"/>
        <v>10</v>
      </c>
      <c r="M82" s="5">
        <f t="shared" si="7"/>
        <v>11</v>
      </c>
      <c r="N82" s="5">
        <f t="shared" si="7"/>
        <v>12</v>
      </c>
      <c r="O82" s="5">
        <f t="shared" si="7"/>
        <v>13</v>
      </c>
      <c r="P82" s="5">
        <f t="shared" si="7"/>
        <v>14</v>
      </c>
      <c r="Q82" s="6">
        <f t="shared" si="7"/>
        <v>15</v>
      </c>
      <c r="R82" s="1" t="s">
        <v>55</v>
      </c>
      <c r="S82" s="1" t="s">
        <v>56</v>
      </c>
    </row>
    <row r="83" spans="1:19">
      <c r="A83" s="7" t="str">
        <f t="shared" si="7"/>
        <v>2018Q1</v>
      </c>
      <c r="B83" s="3">
        <f t="shared" si="7"/>
        <v>29</v>
      </c>
      <c r="C83" s="3">
        <f t="shared" si="7"/>
        <v>47</v>
      </c>
      <c r="D83" s="3">
        <f t="shared" si="7"/>
        <v>68</v>
      </c>
      <c r="E83" s="3">
        <f t="shared" si="7"/>
        <v>68</v>
      </c>
      <c r="F83" s="3">
        <f t="shared" si="7"/>
        <v>68</v>
      </c>
      <c r="G83" s="3">
        <f t="shared" si="7"/>
        <v>68</v>
      </c>
      <c r="H83" s="3">
        <f t="shared" si="7"/>
        <v>68</v>
      </c>
      <c r="I83" s="3">
        <f t="shared" si="7"/>
        <v>68</v>
      </c>
      <c r="J83" s="3">
        <f t="shared" si="7"/>
        <v>68</v>
      </c>
      <c r="K83" s="3">
        <f t="shared" si="7"/>
        <v>68</v>
      </c>
      <c r="L83" s="3">
        <f t="shared" si="7"/>
        <v>68</v>
      </c>
      <c r="M83" s="3">
        <f t="shared" si="7"/>
        <v>68</v>
      </c>
      <c r="N83" s="3">
        <f t="shared" si="7"/>
        <v>68</v>
      </c>
      <c r="O83" s="3">
        <f t="shared" si="7"/>
        <v>68</v>
      </c>
      <c r="P83" s="3">
        <f t="shared" si="7"/>
        <v>68</v>
      </c>
      <c r="Q83" s="10">
        <f t="shared" si="7"/>
        <v>68</v>
      </c>
      <c r="R83" s="3">
        <f>Q83-R5</f>
        <v>0</v>
      </c>
    </row>
    <row r="84" spans="1:19">
      <c r="A84" s="8" t="str">
        <f t="shared" si="7"/>
        <v>2018Q2</v>
      </c>
      <c r="B84" s="3">
        <f t="shared" si="7"/>
        <v>13</v>
      </c>
      <c r="C84" s="3">
        <f t="shared" si="7"/>
        <v>42</v>
      </c>
      <c r="D84" s="3">
        <f t="shared" si="7"/>
        <v>65</v>
      </c>
      <c r="E84" s="3">
        <f t="shared" si="7"/>
        <v>65</v>
      </c>
      <c r="F84" s="3">
        <f t="shared" si="7"/>
        <v>65</v>
      </c>
      <c r="G84" s="3">
        <f t="shared" si="7"/>
        <v>65</v>
      </c>
      <c r="H84" s="3">
        <f t="shared" si="7"/>
        <v>65</v>
      </c>
      <c r="I84" s="3">
        <f t="shared" si="7"/>
        <v>65</v>
      </c>
      <c r="J84" s="3">
        <f t="shared" si="7"/>
        <v>65</v>
      </c>
      <c r="K84" s="3">
        <f t="shared" si="7"/>
        <v>65</v>
      </c>
      <c r="L84" s="3">
        <f t="shared" si="7"/>
        <v>65</v>
      </c>
      <c r="M84" s="3">
        <f t="shared" si="7"/>
        <v>65</v>
      </c>
      <c r="N84" s="3">
        <f t="shared" si="7"/>
        <v>65</v>
      </c>
      <c r="O84" s="3">
        <f t="shared" si="7"/>
        <v>65</v>
      </c>
      <c r="P84" s="10">
        <f t="shared" si="7"/>
        <v>65</v>
      </c>
      <c r="Q84" s="26">
        <f t="shared" ref="O84:Q86" si="8">P84*Q$50</f>
        <v>65</v>
      </c>
      <c r="R84" s="3">
        <f t="shared" ref="R84:R98" si="9">Q84-R6</f>
        <v>0</v>
      </c>
    </row>
    <row r="85" spans="1:19">
      <c r="A85" s="8" t="str">
        <f t="shared" si="7"/>
        <v>2018Q3</v>
      </c>
      <c r="B85" s="3">
        <f t="shared" si="7"/>
        <v>21</v>
      </c>
      <c r="C85" s="3">
        <f t="shared" si="7"/>
        <v>35</v>
      </c>
      <c r="D85" s="3">
        <f t="shared" si="7"/>
        <v>49</v>
      </c>
      <c r="E85" s="3">
        <f t="shared" si="7"/>
        <v>49</v>
      </c>
      <c r="F85" s="3">
        <f t="shared" si="7"/>
        <v>49</v>
      </c>
      <c r="G85" s="3">
        <f t="shared" si="7"/>
        <v>49</v>
      </c>
      <c r="H85" s="3">
        <f t="shared" si="7"/>
        <v>49</v>
      </c>
      <c r="I85" s="3">
        <f t="shared" si="7"/>
        <v>49</v>
      </c>
      <c r="J85" s="3">
        <f t="shared" si="7"/>
        <v>49</v>
      </c>
      <c r="K85" s="3">
        <f t="shared" si="7"/>
        <v>49</v>
      </c>
      <c r="L85" s="3">
        <f t="shared" si="7"/>
        <v>49</v>
      </c>
      <c r="M85" s="3">
        <f t="shared" si="7"/>
        <v>49</v>
      </c>
      <c r="N85" s="3">
        <f t="shared" si="7"/>
        <v>49</v>
      </c>
      <c r="O85" s="10">
        <f t="shared" si="7"/>
        <v>49</v>
      </c>
      <c r="P85" s="23">
        <f t="shared" si="8"/>
        <v>49</v>
      </c>
      <c r="Q85" s="27">
        <f t="shared" si="8"/>
        <v>49</v>
      </c>
      <c r="R85" s="3">
        <f t="shared" si="9"/>
        <v>0</v>
      </c>
    </row>
    <row r="86" spans="1:19">
      <c r="A86" s="8" t="str">
        <f t="shared" si="7"/>
        <v>2018Q4</v>
      </c>
      <c r="B86" s="3">
        <f t="shared" si="7"/>
        <v>48</v>
      </c>
      <c r="C86" s="3">
        <f t="shared" si="7"/>
        <v>69</v>
      </c>
      <c r="D86" s="3">
        <f t="shared" si="7"/>
        <v>74</v>
      </c>
      <c r="E86" s="3">
        <f t="shared" si="7"/>
        <v>89</v>
      </c>
      <c r="F86" s="3">
        <f t="shared" si="7"/>
        <v>89</v>
      </c>
      <c r="G86" s="3">
        <f t="shared" si="7"/>
        <v>89</v>
      </c>
      <c r="H86" s="3">
        <f t="shared" si="7"/>
        <v>89</v>
      </c>
      <c r="I86" s="3">
        <f t="shared" si="7"/>
        <v>89</v>
      </c>
      <c r="J86" s="3">
        <f t="shared" si="7"/>
        <v>89</v>
      </c>
      <c r="K86" s="3">
        <f t="shared" si="7"/>
        <v>89</v>
      </c>
      <c r="L86" s="3">
        <f t="shared" si="7"/>
        <v>89</v>
      </c>
      <c r="M86" s="3">
        <f t="shared" si="7"/>
        <v>89</v>
      </c>
      <c r="N86" s="10">
        <f t="shared" si="7"/>
        <v>89</v>
      </c>
      <c r="O86" s="23">
        <f t="shared" si="8"/>
        <v>89</v>
      </c>
      <c r="P86" s="23">
        <f t="shared" si="8"/>
        <v>89</v>
      </c>
      <c r="Q86" s="27">
        <f t="shared" si="8"/>
        <v>89</v>
      </c>
      <c r="R86" s="3">
        <f t="shared" si="9"/>
        <v>0</v>
      </c>
    </row>
    <row r="87" spans="1:19">
      <c r="A87" s="8" t="str">
        <f t="shared" si="7"/>
        <v>2019Q1</v>
      </c>
      <c r="B87" s="3">
        <f t="shared" si="7"/>
        <v>38</v>
      </c>
      <c r="C87" s="3">
        <f t="shared" si="7"/>
        <v>62</v>
      </c>
      <c r="D87" s="3">
        <f t="shared" si="7"/>
        <v>68</v>
      </c>
      <c r="E87" s="3">
        <f t="shared" si="7"/>
        <v>74</v>
      </c>
      <c r="F87" s="3">
        <f t="shared" si="7"/>
        <v>108</v>
      </c>
      <c r="G87" s="3">
        <f t="shared" si="7"/>
        <v>108</v>
      </c>
      <c r="H87" s="3">
        <f t="shared" si="7"/>
        <v>108</v>
      </c>
      <c r="I87" s="3">
        <f t="shared" si="7"/>
        <v>108</v>
      </c>
      <c r="J87" s="3">
        <f t="shared" si="7"/>
        <v>108</v>
      </c>
      <c r="K87" s="3">
        <f t="shared" si="7"/>
        <v>108</v>
      </c>
      <c r="L87" s="3">
        <f t="shared" si="7"/>
        <v>108</v>
      </c>
      <c r="M87" s="10">
        <f t="shared" si="7"/>
        <v>108</v>
      </c>
      <c r="N87" s="23">
        <f t="shared" ref="L87:Q89" si="10">M87*N$50</f>
        <v>108</v>
      </c>
      <c r="O87" s="23">
        <f t="shared" si="10"/>
        <v>108</v>
      </c>
      <c r="P87" s="23">
        <f t="shared" si="10"/>
        <v>108</v>
      </c>
      <c r="Q87" s="27">
        <f t="shared" si="10"/>
        <v>108</v>
      </c>
      <c r="R87" s="3">
        <f t="shared" si="9"/>
        <v>0</v>
      </c>
    </row>
    <row r="88" spans="1:19">
      <c r="A88" s="8" t="str">
        <f t="shared" si="7"/>
        <v>2019Q2</v>
      </c>
      <c r="B88" s="3">
        <f t="shared" si="7"/>
        <v>12</v>
      </c>
      <c r="C88" s="3">
        <f t="shared" si="7"/>
        <v>38</v>
      </c>
      <c r="D88" s="3">
        <f t="shared" si="7"/>
        <v>55</v>
      </c>
      <c r="E88" s="3">
        <f t="shared" si="7"/>
        <v>62</v>
      </c>
      <c r="F88" s="3">
        <f t="shared" si="7"/>
        <v>78</v>
      </c>
      <c r="G88" s="3">
        <f t="shared" si="7"/>
        <v>78</v>
      </c>
      <c r="H88" s="3">
        <f t="shared" si="7"/>
        <v>78</v>
      </c>
      <c r="I88" s="3">
        <f t="shared" si="7"/>
        <v>78</v>
      </c>
      <c r="J88" s="3">
        <f t="shared" si="7"/>
        <v>78</v>
      </c>
      <c r="K88" s="3">
        <f t="shared" si="7"/>
        <v>78</v>
      </c>
      <c r="L88" s="10">
        <f t="shared" si="7"/>
        <v>78</v>
      </c>
      <c r="M88" s="23">
        <f>L88*M$50</f>
        <v>78</v>
      </c>
      <c r="N88" s="23">
        <f t="shared" si="10"/>
        <v>78</v>
      </c>
      <c r="O88" s="23">
        <f t="shared" si="10"/>
        <v>78</v>
      </c>
      <c r="P88" s="23">
        <f t="shared" si="10"/>
        <v>78</v>
      </c>
      <c r="Q88" s="27">
        <f t="shared" si="10"/>
        <v>78</v>
      </c>
      <c r="R88" s="3">
        <f t="shared" si="9"/>
        <v>0</v>
      </c>
    </row>
    <row r="89" spans="1:19">
      <c r="A89" s="8" t="str">
        <f t="shared" si="7"/>
        <v>2019Q3</v>
      </c>
      <c r="B89" s="3">
        <f t="shared" si="7"/>
        <v>38</v>
      </c>
      <c r="C89" s="3">
        <f t="shared" si="7"/>
        <v>43</v>
      </c>
      <c r="D89" s="3">
        <f t="shared" si="7"/>
        <v>68</v>
      </c>
      <c r="E89" s="3">
        <f t="shared" si="7"/>
        <v>74</v>
      </c>
      <c r="F89" s="3">
        <f t="shared" si="7"/>
        <v>92</v>
      </c>
      <c r="G89" s="3">
        <f t="shared" si="7"/>
        <v>92</v>
      </c>
      <c r="H89" s="3">
        <f t="shared" si="7"/>
        <v>92</v>
      </c>
      <c r="I89" s="3">
        <f t="shared" si="7"/>
        <v>92</v>
      </c>
      <c r="J89" s="3">
        <f t="shared" si="7"/>
        <v>92</v>
      </c>
      <c r="K89" s="10">
        <f t="shared" si="7"/>
        <v>92</v>
      </c>
      <c r="L89" s="23">
        <f t="shared" si="10"/>
        <v>92</v>
      </c>
      <c r="M89" s="23">
        <f t="shared" si="10"/>
        <v>92</v>
      </c>
      <c r="N89" s="23">
        <f t="shared" si="10"/>
        <v>92</v>
      </c>
      <c r="O89" s="23">
        <f t="shared" si="10"/>
        <v>92</v>
      </c>
      <c r="P89" s="23">
        <f t="shared" si="10"/>
        <v>92</v>
      </c>
      <c r="Q89" s="27">
        <f t="shared" si="10"/>
        <v>92</v>
      </c>
      <c r="R89" s="3">
        <f t="shared" si="9"/>
        <v>0</v>
      </c>
    </row>
    <row r="90" spans="1:19">
      <c r="A90" s="8" t="str">
        <f t="shared" si="7"/>
        <v>2019Q4</v>
      </c>
      <c r="B90" s="3">
        <f t="shared" si="7"/>
        <v>17</v>
      </c>
      <c r="C90" s="3">
        <f t="shared" si="7"/>
        <v>58</v>
      </c>
      <c r="D90" s="3">
        <f t="shared" si="7"/>
        <v>87</v>
      </c>
      <c r="E90" s="3">
        <f t="shared" si="7"/>
        <v>108</v>
      </c>
      <c r="F90" s="3">
        <f t="shared" si="7"/>
        <v>132</v>
      </c>
      <c r="G90" s="3">
        <f t="shared" si="7"/>
        <v>132</v>
      </c>
      <c r="H90" s="3">
        <f t="shared" si="7"/>
        <v>132</v>
      </c>
      <c r="I90" s="3">
        <f t="shared" si="7"/>
        <v>132</v>
      </c>
      <c r="J90" s="10">
        <f t="shared" si="7"/>
        <v>132</v>
      </c>
      <c r="K90" s="23">
        <f t="shared" ref="I90:Q92" si="11">J90*K$50</f>
        <v>132</v>
      </c>
      <c r="L90" s="23">
        <f t="shared" si="11"/>
        <v>132</v>
      </c>
      <c r="M90" s="23">
        <f t="shared" si="11"/>
        <v>132</v>
      </c>
      <c r="N90" s="23">
        <f t="shared" si="11"/>
        <v>132</v>
      </c>
      <c r="O90" s="23">
        <f t="shared" si="11"/>
        <v>132</v>
      </c>
      <c r="P90" s="23">
        <f t="shared" si="11"/>
        <v>132</v>
      </c>
      <c r="Q90" s="27">
        <f t="shared" si="11"/>
        <v>132</v>
      </c>
      <c r="R90" s="3">
        <f t="shared" si="9"/>
        <v>0</v>
      </c>
    </row>
    <row r="91" spans="1:19">
      <c r="A91" s="8" t="str">
        <f t="shared" si="7"/>
        <v>2020Q1</v>
      </c>
      <c r="B91" s="3">
        <f t="shared" si="7"/>
        <v>14</v>
      </c>
      <c r="C91" s="3">
        <f t="shared" si="7"/>
        <v>49</v>
      </c>
      <c r="D91" s="3">
        <f t="shared" si="7"/>
        <v>68</v>
      </c>
      <c r="E91" s="3">
        <f t="shared" si="7"/>
        <v>107</v>
      </c>
      <c r="F91" s="3">
        <f t="shared" si="7"/>
        <v>106</v>
      </c>
      <c r="G91" s="3">
        <f t="shared" si="7"/>
        <v>106</v>
      </c>
      <c r="H91" s="3">
        <f t="shared" si="7"/>
        <v>106</v>
      </c>
      <c r="I91" s="10">
        <f t="shared" si="7"/>
        <v>106</v>
      </c>
      <c r="J91" s="23">
        <f t="shared" si="11"/>
        <v>106</v>
      </c>
      <c r="K91" s="23">
        <f t="shared" si="11"/>
        <v>106</v>
      </c>
      <c r="L91" s="23">
        <f t="shared" si="11"/>
        <v>106</v>
      </c>
      <c r="M91" s="23">
        <f t="shared" si="11"/>
        <v>106</v>
      </c>
      <c r="N91" s="23">
        <f t="shared" si="11"/>
        <v>106</v>
      </c>
      <c r="O91" s="23">
        <f t="shared" si="11"/>
        <v>106</v>
      </c>
      <c r="P91" s="23">
        <f t="shared" si="11"/>
        <v>106</v>
      </c>
      <c r="Q91" s="27">
        <f t="shared" si="11"/>
        <v>106</v>
      </c>
      <c r="R91" s="3">
        <f t="shared" si="9"/>
        <v>0</v>
      </c>
    </row>
    <row r="92" spans="1:19">
      <c r="A92" s="8" t="str">
        <f t="shared" si="7"/>
        <v>2020Q2</v>
      </c>
      <c r="B92" s="3">
        <f t="shared" si="7"/>
        <v>47</v>
      </c>
      <c r="C92" s="3">
        <f t="shared" si="7"/>
        <v>56</v>
      </c>
      <c r="D92" s="3">
        <f t="shared" si="7"/>
        <v>78</v>
      </c>
      <c r="E92" s="3">
        <f t="shared" si="7"/>
        <v>98</v>
      </c>
      <c r="F92" s="3">
        <f t="shared" si="7"/>
        <v>117</v>
      </c>
      <c r="G92" s="3">
        <f t="shared" si="7"/>
        <v>117</v>
      </c>
      <c r="H92" s="10">
        <f t="shared" si="7"/>
        <v>117</v>
      </c>
      <c r="I92" s="23">
        <f t="shared" si="11"/>
        <v>117</v>
      </c>
      <c r="J92" s="23">
        <f t="shared" si="11"/>
        <v>117</v>
      </c>
      <c r="K92" s="23">
        <f t="shared" si="11"/>
        <v>117</v>
      </c>
      <c r="L92" s="23">
        <f t="shared" si="11"/>
        <v>117</v>
      </c>
      <c r="M92" s="23">
        <f t="shared" si="11"/>
        <v>117</v>
      </c>
      <c r="N92" s="23">
        <f t="shared" si="11"/>
        <v>117</v>
      </c>
      <c r="O92" s="23">
        <f t="shared" si="11"/>
        <v>117</v>
      </c>
      <c r="P92" s="23">
        <f t="shared" si="11"/>
        <v>117</v>
      </c>
      <c r="Q92" s="27">
        <f t="shared" si="11"/>
        <v>117</v>
      </c>
      <c r="R92" s="3">
        <f t="shared" si="9"/>
        <v>0</v>
      </c>
    </row>
    <row r="93" spans="1:19">
      <c r="A93" s="8" t="str">
        <f t="shared" si="7"/>
        <v>2020Q3</v>
      </c>
      <c r="B93" s="3">
        <f t="shared" si="7"/>
        <v>39</v>
      </c>
      <c r="C93" s="3">
        <f t="shared" si="7"/>
        <v>82</v>
      </c>
      <c r="D93" s="3">
        <f t="shared" si="7"/>
        <v>132</v>
      </c>
      <c r="E93" s="3">
        <f t="shared" si="7"/>
        <v>168</v>
      </c>
      <c r="F93" s="3">
        <f t="shared" si="7"/>
        <v>168</v>
      </c>
      <c r="G93" s="10">
        <f t="shared" si="7"/>
        <v>168</v>
      </c>
      <c r="H93" s="23">
        <f t="shared" ref="F93:Q95" si="12">G93*H$50</f>
        <v>168</v>
      </c>
      <c r="I93" s="23">
        <f t="shared" si="12"/>
        <v>168</v>
      </c>
      <c r="J93" s="23">
        <f t="shared" si="12"/>
        <v>168</v>
      </c>
      <c r="K93" s="23">
        <f t="shared" si="12"/>
        <v>168</v>
      </c>
      <c r="L93" s="23">
        <f t="shared" si="12"/>
        <v>168</v>
      </c>
      <c r="M93" s="23">
        <f t="shared" si="12"/>
        <v>168</v>
      </c>
      <c r="N93" s="23">
        <f t="shared" si="12"/>
        <v>168</v>
      </c>
      <c r="O93" s="23">
        <f t="shared" si="12"/>
        <v>168</v>
      </c>
      <c r="P93" s="23">
        <f t="shared" si="12"/>
        <v>168</v>
      </c>
      <c r="Q93" s="27">
        <f t="shared" si="12"/>
        <v>168</v>
      </c>
      <c r="R93" s="3">
        <f t="shared" si="9"/>
        <v>0</v>
      </c>
    </row>
    <row r="94" spans="1:19">
      <c r="A94" s="8" t="str">
        <f t="shared" si="7"/>
        <v>2020Q4</v>
      </c>
      <c r="B94" s="3">
        <f t="shared" si="7"/>
        <v>16</v>
      </c>
      <c r="C94" s="3">
        <f t="shared" si="7"/>
        <v>87</v>
      </c>
      <c r="D94" s="3">
        <f t="shared" si="7"/>
        <v>108</v>
      </c>
      <c r="E94" s="3">
        <f t="shared" si="7"/>
        <v>127</v>
      </c>
      <c r="F94" s="10">
        <f t="shared" si="7"/>
        <v>146</v>
      </c>
      <c r="G94" s="23">
        <f t="shared" si="12"/>
        <v>146</v>
      </c>
      <c r="H94" s="23">
        <f t="shared" si="12"/>
        <v>146</v>
      </c>
      <c r="I94" s="23">
        <f t="shared" si="12"/>
        <v>146</v>
      </c>
      <c r="J94" s="23">
        <f t="shared" si="12"/>
        <v>146</v>
      </c>
      <c r="K94" s="23">
        <f t="shared" si="12"/>
        <v>146</v>
      </c>
      <c r="L94" s="23">
        <f t="shared" si="12"/>
        <v>146</v>
      </c>
      <c r="M94" s="23">
        <f t="shared" si="12"/>
        <v>146</v>
      </c>
      <c r="N94" s="23">
        <f t="shared" si="12"/>
        <v>146</v>
      </c>
      <c r="O94" s="23">
        <f t="shared" si="12"/>
        <v>146</v>
      </c>
      <c r="P94" s="23">
        <f t="shared" si="12"/>
        <v>146</v>
      </c>
      <c r="Q94" s="27">
        <f t="shared" si="12"/>
        <v>146</v>
      </c>
      <c r="R94" s="3">
        <f t="shared" si="9"/>
        <v>0</v>
      </c>
    </row>
    <row r="95" spans="1:19">
      <c r="A95" s="8" t="str">
        <f t="shared" si="7"/>
        <v>2021Q1</v>
      </c>
      <c r="B95" s="3">
        <f t="shared" si="7"/>
        <v>27</v>
      </c>
      <c r="C95" s="3">
        <f t="shared" si="7"/>
        <v>62</v>
      </c>
      <c r="D95" s="3">
        <f t="shared" si="7"/>
        <v>87</v>
      </c>
      <c r="E95" s="10">
        <f t="shared" si="7"/>
        <v>143</v>
      </c>
      <c r="F95" s="23">
        <f t="shared" si="12"/>
        <v>164.45</v>
      </c>
      <c r="G95" s="23">
        <f t="shared" si="12"/>
        <v>164.45</v>
      </c>
      <c r="H95" s="23">
        <f t="shared" si="12"/>
        <v>164.45</v>
      </c>
      <c r="I95" s="23">
        <f t="shared" si="12"/>
        <v>164.45</v>
      </c>
      <c r="J95" s="23">
        <f t="shared" si="12"/>
        <v>164.45</v>
      </c>
      <c r="K95" s="23">
        <f t="shared" si="12"/>
        <v>164.45</v>
      </c>
      <c r="L95" s="23">
        <f t="shared" si="12"/>
        <v>164.45</v>
      </c>
      <c r="M95" s="23">
        <f t="shared" si="12"/>
        <v>164.45</v>
      </c>
      <c r="N95" s="23">
        <f t="shared" si="12"/>
        <v>164.45</v>
      </c>
      <c r="O95" s="23">
        <f t="shared" si="12"/>
        <v>164.45</v>
      </c>
      <c r="P95" s="23">
        <f t="shared" si="12"/>
        <v>164.45</v>
      </c>
      <c r="Q95" s="27">
        <f t="shared" si="12"/>
        <v>164.45</v>
      </c>
      <c r="R95" s="3">
        <f t="shared" si="9"/>
        <v>21.449999999999989</v>
      </c>
    </row>
    <row r="96" spans="1:19">
      <c r="A96" s="8" t="str">
        <f t="shared" si="7"/>
        <v>2021Q2</v>
      </c>
      <c r="B96" s="3">
        <f t="shared" si="7"/>
        <v>55</v>
      </c>
      <c r="C96" s="3">
        <f t="shared" si="7"/>
        <v>87</v>
      </c>
      <c r="D96" s="10">
        <f t="shared" si="7"/>
        <v>108</v>
      </c>
      <c r="E96" s="23">
        <f t="shared" ref="D96:Q98" si="13">D96*E$50</f>
        <v>140.4</v>
      </c>
      <c r="F96" s="23">
        <f t="shared" si="13"/>
        <v>161.46</v>
      </c>
      <c r="G96" s="23">
        <f t="shared" si="13"/>
        <v>161.46</v>
      </c>
      <c r="H96" s="23">
        <f t="shared" si="13"/>
        <v>161.46</v>
      </c>
      <c r="I96" s="23">
        <f t="shared" si="13"/>
        <v>161.46</v>
      </c>
      <c r="J96" s="23">
        <f t="shared" si="13"/>
        <v>161.46</v>
      </c>
      <c r="K96" s="23">
        <f t="shared" si="13"/>
        <v>161.46</v>
      </c>
      <c r="L96" s="23">
        <f t="shared" si="13"/>
        <v>161.46</v>
      </c>
      <c r="M96" s="23">
        <f t="shared" si="13"/>
        <v>161.46</v>
      </c>
      <c r="N96" s="23">
        <f t="shared" si="13"/>
        <v>161.46</v>
      </c>
      <c r="O96" s="23">
        <f t="shared" si="13"/>
        <v>161.46</v>
      </c>
      <c r="P96" s="23">
        <f t="shared" si="13"/>
        <v>161.46</v>
      </c>
      <c r="Q96" s="27">
        <f t="shared" si="13"/>
        <v>161.46</v>
      </c>
      <c r="R96" s="3">
        <f t="shared" si="9"/>
        <v>53.460000000000008</v>
      </c>
    </row>
    <row r="97" spans="1:22">
      <c r="A97" s="8" t="str">
        <f t="shared" si="7"/>
        <v>2021Q3</v>
      </c>
      <c r="B97" s="3">
        <f t="shared" si="7"/>
        <v>23</v>
      </c>
      <c r="C97" s="10">
        <f t="shared" si="7"/>
        <v>55</v>
      </c>
      <c r="D97" s="23">
        <f t="shared" si="13"/>
        <v>77</v>
      </c>
      <c r="E97" s="23">
        <f t="shared" si="13"/>
        <v>100.10000000000001</v>
      </c>
      <c r="F97" s="23">
        <f t="shared" si="13"/>
        <v>115.11499999999999</v>
      </c>
      <c r="G97" s="23">
        <f t="shared" si="13"/>
        <v>115.11499999999999</v>
      </c>
      <c r="H97" s="23">
        <f t="shared" si="13"/>
        <v>115.11499999999999</v>
      </c>
      <c r="I97" s="23">
        <f t="shared" si="13"/>
        <v>115.11499999999999</v>
      </c>
      <c r="J97" s="23">
        <f t="shared" si="13"/>
        <v>115.11499999999999</v>
      </c>
      <c r="K97" s="23">
        <f t="shared" si="13"/>
        <v>115.11499999999999</v>
      </c>
      <c r="L97" s="23">
        <f t="shared" si="13"/>
        <v>115.11499999999999</v>
      </c>
      <c r="M97" s="23">
        <f t="shared" si="13"/>
        <v>115.11499999999999</v>
      </c>
      <c r="N97" s="23">
        <f t="shared" si="13"/>
        <v>115.11499999999999</v>
      </c>
      <c r="O97" s="23">
        <f t="shared" si="13"/>
        <v>115.11499999999999</v>
      </c>
      <c r="P97" s="23">
        <f t="shared" si="13"/>
        <v>115.11499999999999</v>
      </c>
      <c r="Q97" s="27">
        <f t="shared" si="13"/>
        <v>115.11499999999999</v>
      </c>
      <c r="R97" s="3">
        <f t="shared" si="9"/>
        <v>60.114999999999995</v>
      </c>
    </row>
    <row r="98" spans="1:22">
      <c r="A98" s="9" t="str">
        <f t="shared" ref="A98:B98" si="14">A20</f>
        <v>2021Q4</v>
      </c>
      <c r="B98" s="10">
        <f t="shared" si="14"/>
        <v>48</v>
      </c>
      <c r="C98" s="24">
        <f>B98*C$50</f>
        <v>115.19999999999999</v>
      </c>
      <c r="D98" s="25">
        <f t="shared" si="13"/>
        <v>161.27999999999997</v>
      </c>
      <c r="E98" s="25">
        <f t="shared" si="13"/>
        <v>209.66399999999996</v>
      </c>
      <c r="F98" s="25">
        <f t="shared" si="13"/>
        <v>241.11359999999993</v>
      </c>
      <c r="G98" s="25">
        <f t="shared" si="13"/>
        <v>241.11359999999993</v>
      </c>
      <c r="H98" s="25">
        <f t="shared" si="13"/>
        <v>241.11359999999993</v>
      </c>
      <c r="I98" s="25">
        <f t="shared" si="13"/>
        <v>241.11359999999993</v>
      </c>
      <c r="J98" s="25">
        <f t="shared" si="13"/>
        <v>241.11359999999993</v>
      </c>
      <c r="K98" s="25">
        <f t="shared" si="13"/>
        <v>241.11359999999993</v>
      </c>
      <c r="L98" s="25">
        <f t="shared" si="13"/>
        <v>241.11359999999993</v>
      </c>
      <c r="M98" s="25">
        <f t="shared" si="13"/>
        <v>241.11359999999993</v>
      </c>
      <c r="N98" s="25">
        <f t="shared" si="13"/>
        <v>241.11359999999993</v>
      </c>
      <c r="O98" s="25">
        <f t="shared" si="13"/>
        <v>241.11359999999993</v>
      </c>
      <c r="P98" s="25">
        <f t="shared" si="13"/>
        <v>241.11359999999993</v>
      </c>
      <c r="Q98" s="28">
        <f t="shared" si="13"/>
        <v>241.11359999999993</v>
      </c>
      <c r="R98" s="3">
        <f t="shared" si="9"/>
        <v>193.11359999999993</v>
      </c>
    </row>
    <row r="99" spans="1:22">
      <c r="P99" s="17" t="s">
        <v>38</v>
      </c>
      <c r="Q99" s="3">
        <f>SUM(Q83:Q98)</f>
        <v>1900.1386</v>
      </c>
      <c r="R99" s="3">
        <f>SUM(R83:R98)</f>
        <v>328.13859999999988</v>
      </c>
    </row>
    <row r="100" spans="1:22">
      <c r="A100" s="17" t="s">
        <v>57</v>
      </c>
      <c r="R100" s="1" t="b">
        <f>R99=Q99-R21</f>
        <v>1</v>
      </c>
    </row>
    <row r="101" spans="1:22">
      <c r="B101" s="1" t="s">
        <v>32</v>
      </c>
    </row>
    <row r="102" spans="1:22">
      <c r="A102" s="4" t="str">
        <f t="shared" ref="A102:B117" si="15">A82</f>
        <v>Accident quarter</v>
      </c>
      <c r="B102" s="5">
        <v>0</v>
      </c>
      <c r="C102" s="5">
        <v>1</v>
      </c>
      <c r="D102" s="5">
        <v>2</v>
      </c>
      <c r="E102" s="5">
        <v>3</v>
      </c>
      <c r="F102" s="5">
        <v>4</v>
      </c>
      <c r="G102" s="5">
        <v>5</v>
      </c>
      <c r="H102" s="5">
        <v>6</v>
      </c>
      <c r="I102" s="5">
        <v>7</v>
      </c>
      <c r="J102" s="5">
        <v>8</v>
      </c>
      <c r="K102" s="5">
        <v>9</v>
      </c>
      <c r="L102" s="5">
        <v>10</v>
      </c>
      <c r="M102" s="5">
        <v>11</v>
      </c>
      <c r="N102" s="5">
        <v>12</v>
      </c>
      <c r="O102" s="5">
        <v>13</v>
      </c>
      <c r="P102" s="5">
        <v>14</v>
      </c>
      <c r="Q102" s="6">
        <v>15</v>
      </c>
      <c r="S102" s="1" t="s">
        <v>58</v>
      </c>
      <c r="V102" s="1" t="s">
        <v>35</v>
      </c>
    </row>
    <row r="103" spans="1:22">
      <c r="A103" s="7" t="str">
        <f t="shared" si="15"/>
        <v>2018Q1</v>
      </c>
      <c r="B103" s="3">
        <f t="shared" si="15"/>
        <v>29</v>
      </c>
      <c r="C103" s="3">
        <f t="shared" ref="C103:Q118" si="16">C83-B83</f>
        <v>18</v>
      </c>
      <c r="D103" s="3">
        <f t="shared" si="16"/>
        <v>21</v>
      </c>
      <c r="E103" s="3">
        <f t="shared" si="16"/>
        <v>0</v>
      </c>
      <c r="F103" s="3">
        <f t="shared" si="16"/>
        <v>0</v>
      </c>
      <c r="G103" s="3">
        <f t="shared" si="16"/>
        <v>0</v>
      </c>
      <c r="H103" s="3">
        <f t="shared" si="16"/>
        <v>0</v>
      </c>
      <c r="I103" s="3">
        <f t="shared" si="16"/>
        <v>0</v>
      </c>
      <c r="J103" s="3">
        <f t="shared" si="16"/>
        <v>0</v>
      </c>
      <c r="K103" s="3">
        <f t="shared" si="16"/>
        <v>0</v>
      </c>
      <c r="L103" s="3">
        <f t="shared" si="16"/>
        <v>0</v>
      </c>
      <c r="M103" s="3">
        <f t="shared" si="16"/>
        <v>0</v>
      </c>
      <c r="N103" s="3">
        <f t="shared" si="16"/>
        <v>0</v>
      </c>
      <c r="O103" s="3">
        <f t="shared" si="16"/>
        <v>0</v>
      </c>
      <c r="P103" s="3">
        <f t="shared" si="16"/>
        <v>0</v>
      </c>
      <c r="Q103" s="10">
        <f t="shared" si="16"/>
        <v>0</v>
      </c>
      <c r="R103" s="3"/>
      <c r="S103" s="3">
        <f>Q104+P105+O106+N107+M108+L109+K110+J111+I112+H113+G114+F115+E116+D117+C118</f>
        <v>143.04999999999998</v>
      </c>
      <c r="T103" s="1" t="s">
        <v>28</v>
      </c>
      <c r="V103" s="3">
        <f>B103</f>
        <v>29</v>
      </c>
    </row>
    <row r="104" spans="1:22">
      <c r="A104" s="8" t="str">
        <f t="shared" si="15"/>
        <v>2018Q2</v>
      </c>
      <c r="B104" s="3">
        <f t="shared" si="15"/>
        <v>13</v>
      </c>
      <c r="C104" s="3">
        <f t="shared" si="16"/>
        <v>29</v>
      </c>
      <c r="D104" s="3">
        <f t="shared" si="16"/>
        <v>23</v>
      </c>
      <c r="E104" s="3">
        <f t="shared" si="16"/>
        <v>0</v>
      </c>
      <c r="F104" s="3">
        <f t="shared" si="16"/>
        <v>0</v>
      </c>
      <c r="G104" s="3">
        <f t="shared" si="16"/>
        <v>0</v>
      </c>
      <c r="H104" s="3">
        <f t="shared" si="16"/>
        <v>0</v>
      </c>
      <c r="I104" s="3">
        <f t="shared" si="16"/>
        <v>0</v>
      </c>
      <c r="J104" s="3">
        <f t="shared" si="16"/>
        <v>0</v>
      </c>
      <c r="K104" s="3">
        <f t="shared" si="16"/>
        <v>0</v>
      </c>
      <c r="L104" s="3">
        <f t="shared" si="16"/>
        <v>0</v>
      </c>
      <c r="M104" s="3">
        <f t="shared" si="16"/>
        <v>0</v>
      </c>
      <c r="N104" s="3">
        <f t="shared" si="16"/>
        <v>0</v>
      </c>
      <c r="O104" s="3">
        <f t="shared" si="16"/>
        <v>0</v>
      </c>
      <c r="P104" s="10">
        <f t="shared" si="16"/>
        <v>0</v>
      </c>
      <c r="Q104" s="26">
        <f t="shared" si="16"/>
        <v>0</v>
      </c>
      <c r="R104" s="3"/>
      <c r="S104" s="3">
        <f>Q105+P106+O107+N108+M109+L110+K111+J112+I113+H114+G115+F116+E117+D118</f>
        <v>90.24</v>
      </c>
      <c r="T104" s="1" t="s">
        <v>59</v>
      </c>
      <c r="V104" s="3">
        <f>C103+B104</f>
        <v>31</v>
      </c>
    </row>
    <row r="105" spans="1:22">
      <c r="A105" s="8" t="str">
        <f t="shared" si="15"/>
        <v>2018Q3</v>
      </c>
      <c r="B105" s="3">
        <f t="shared" si="15"/>
        <v>21</v>
      </c>
      <c r="C105" s="3">
        <f t="shared" si="16"/>
        <v>14</v>
      </c>
      <c r="D105" s="3">
        <f t="shared" si="16"/>
        <v>14</v>
      </c>
      <c r="E105" s="3">
        <f t="shared" si="16"/>
        <v>0</v>
      </c>
      <c r="F105" s="3">
        <f t="shared" si="16"/>
        <v>0</v>
      </c>
      <c r="G105" s="3">
        <f t="shared" si="16"/>
        <v>0</v>
      </c>
      <c r="H105" s="3">
        <f t="shared" si="16"/>
        <v>0</v>
      </c>
      <c r="I105" s="3">
        <f t="shared" si="16"/>
        <v>0</v>
      </c>
      <c r="J105" s="3">
        <f t="shared" si="16"/>
        <v>0</v>
      </c>
      <c r="K105" s="3">
        <f t="shared" si="16"/>
        <v>0</v>
      </c>
      <c r="L105" s="3">
        <f t="shared" si="16"/>
        <v>0</v>
      </c>
      <c r="M105" s="3">
        <f t="shared" si="16"/>
        <v>0</v>
      </c>
      <c r="N105" s="3">
        <f t="shared" si="16"/>
        <v>0</v>
      </c>
      <c r="O105" s="10">
        <f t="shared" si="16"/>
        <v>0</v>
      </c>
      <c r="P105" s="23">
        <f t="shared" si="16"/>
        <v>0</v>
      </c>
      <c r="Q105" s="27">
        <f t="shared" si="16"/>
        <v>0</v>
      </c>
      <c r="R105" s="3"/>
      <c r="S105" s="3">
        <f>Q106+P107+O108+N109+M110+L111+K112+J113+I114+H115+G116+F117+E118</f>
        <v>63.398999999999972</v>
      </c>
      <c r="T105" s="1" t="s">
        <v>60</v>
      </c>
      <c r="V105" s="3">
        <f>D103+C104+B105</f>
        <v>71</v>
      </c>
    </row>
    <row r="106" spans="1:22">
      <c r="A106" s="8" t="str">
        <f t="shared" si="15"/>
        <v>2018Q4</v>
      </c>
      <c r="B106" s="3">
        <f t="shared" si="15"/>
        <v>48</v>
      </c>
      <c r="C106" s="3">
        <f t="shared" si="16"/>
        <v>21</v>
      </c>
      <c r="D106" s="3">
        <f t="shared" si="16"/>
        <v>5</v>
      </c>
      <c r="E106" s="3">
        <f t="shared" si="16"/>
        <v>15</v>
      </c>
      <c r="F106" s="3">
        <f t="shared" si="16"/>
        <v>0</v>
      </c>
      <c r="G106" s="3">
        <f t="shared" si="16"/>
        <v>0</v>
      </c>
      <c r="H106" s="3">
        <f t="shared" si="16"/>
        <v>0</v>
      </c>
      <c r="I106" s="3">
        <f t="shared" si="16"/>
        <v>0</v>
      </c>
      <c r="J106" s="3">
        <f t="shared" si="16"/>
        <v>0</v>
      </c>
      <c r="K106" s="3">
        <f t="shared" si="16"/>
        <v>0</v>
      </c>
      <c r="L106" s="3">
        <f t="shared" si="16"/>
        <v>0</v>
      </c>
      <c r="M106" s="3">
        <f t="shared" si="16"/>
        <v>0</v>
      </c>
      <c r="N106" s="10">
        <f t="shared" si="16"/>
        <v>0</v>
      </c>
      <c r="O106" s="23">
        <f t="shared" si="16"/>
        <v>0</v>
      </c>
      <c r="P106" s="23">
        <f t="shared" si="16"/>
        <v>0</v>
      </c>
      <c r="Q106" s="27">
        <f t="shared" si="16"/>
        <v>0</v>
      </c>
      <c r="R106" s="3"/>
      <c r="S106" s="3">
        <f>Q107+P108+O109+N110+M111+L112+K113+J114+I115+H116+G117+F118</f>
        <v>31.449599999999975</v>
      </c>
      <c r="T106" s="1" t="s">
        <v>61</v>
      </c>
      <c r="V106" s="3">
        <f>E103+D104+C105+B106</f>
        <v>85</v>
      </c>
    </row>
    <row r="107" spans="1:22">
      <c r="A107" s="8" t="str">
        <f t="shared" si="15"/>
        <v>2019Q1</v>
      </c>
      <c r="B107" s="3">
        <f t="shared" si="15"/>
        <v>38</v>
      </c>
      <c r="C107" s="3">
        <f t="shared" si="16"/>
        <v>24</v>
      </c>
      <c r="D107" s="3">
        <f t="shared" si="16"/>
        <v>6</v>
      </c>
      <c r="E107" s="3">
        <f t="shared" si="16"/>
        <v>6</v>
      </c>
      <c r="F107" s="3">
        <f t="shared" si="16"/>
        <v>34</v>
      </c>
      <c r="G107" s="3">
        <f t="shared" si="16"/>
        <v>0</v>
      </c>
      <c r="H107" s="3">
        <f t="shared" si="16"/>
        <v>0</v>
      </c>
      <c r="I107" s="3">
        <f t="shared" si="16"/>
        <v>0</v>
      </c>
      <c r="J107" s="3">
        <f t="shared" si="16"/>
        <v>0</v>
      </c>
      <c r="K107" s="3">
        <f t="shared" si="16"/>
        <v>0</v>
      </c>
      <c r="L107" s="3">
        <f t="shared" si="16"/>
        <v>0</v>
      </c>
      <c r="M107" s="10">
        <f t="shared" si="16"/>
        <v>0</v>
      </c>
      <c r="N107" s="23">
        <f t="shared" si="16"/>
        <v>0</v>
      </c>
      <c r="O107" s="23">
        <f t="shared" si="16"/>
        <v>0</v>
      </c>
      <c r="P107" s="23">
        <f t="shared" si="16"/>
        <v>0</v>
      </c>
      <c r="Q107" s="27">
        <f t="shared" si="16"/>
        <v>0</v>
      </c>
      <c r="R107" s="3"/>
      <c r="S107" s="3">
        <f>Q108+P109+O110+N111+M112+L113+K114+J115+I116+H117+G118</f>
        <v>0</v>
      </c>
      <c r="T107" s="1" t="s">
        <v>62</v>
      </c>
      <c r="V107" s="3">
        <f>F103+E104+D105+C106+B107</f>
        <v>73</v>
      </c>
    </row>
    <row r="108" spans="1:22">
      <c r="A108" s="8" t="str">
        <f t="shared" si="15"/>
        <v>2019Q2</v>
      </c>
      <c r="B108" s="3">
        <f t="shared" si="15"/>
        <v>12</v>
      </c>
      <c r="C108" s="3">
        <f t="shared" si="16"/>
        <v>26</v>
      </c>
      <c r="D108" s="3">
        <f t="shared" si="16"/>
        <v>17</v>
      </c>
      <c r="E108" s="3">
        <f t="shared" si="16"/>
        <v>7</v>
      </c>
      <c r="F108" s="3">
        <f t="shared" si="16"/>
        <v>16</v>
      </c>
      <c r="G108" s="3">
        <f t="shared" si="16"/>
        <v>0</v>
      </c>
      <c r="H108" s="3">
        <f t="shared" si="16"/>
        <v>0</v>
      </c>
      <c r="I108" s="3">
        <f t="shared" si="16"/>
        <v>0</v>
      </c>
      <c r="J108" s="3">
        <f t="shared" si="16"/>
        <v>0</v>
      </c>
      <c r="K108" s="3">
        <f t="shared" si="16"/>
        <v>0</v>
      </c>
      <c r="L108" s="10">
        <f t="shared" si="16"/>
        <v>0</v>
      </c>
      <c r="M108" s="23">
        <f t="shared" si="16"/>
        <v>0</v>
      </c>
      <c r="N108" s="23">
        <f t="shared" si="16"/>
        <v>0</v>
      </c>
      <c r="O108" s="23">
        <f t="shared" si="16"/>
        <v>0</v>
      </c>
      <c r="P108" s="23">
        <f t="shared" si="16"/>
        <v>0</v>
      </c>
      <c r="Q108" s="27">
        <f t="shared" si="16"/>
        <v>0</v>
      </c>
      <c r="R108" s="3"/>
      <c r="S108" s="3">
        <f>Q109+P110+O111+N112+M113+L114+K115+J116+I117+H118</f>
        <v>0</v>
      </c>
      <c r="T108" s="1" t="s">
        <v>63</v>
      </c>
      <c r="V108" s="3">
        <f>G103+F104+E105+D106+C107+B108</f>
        <v>41</v>
      </c>
    </row>
    <row r="109" spans="1:22">
      <c r="A109" s="8" t="str">
        <f t="shared" si="15"/>
        <v>2019Q3</v>
      </c>
      <c r="B109" s="3">
        <f t="shared" si="15"/>
        <v>38</v>
      </c>
      <c r="C109" s="3">
        <f t="shared" si="16"/>
        <v>5</v>
      </c>
      <c r="D109" s="3">
        <f t="shared" si="16"/>
        <v>25</v>
      </c>
      <c r="E109" s="3">
        <f t="shared" si="16"/>
        <v>6</v>
      </c>
      <c r="F109" s="3">
        <f t="shared" si="16"/>
        <v>18</v>
      </c>
      <c r="G109" s="3">
        <f t="shared" si="16"/>
        <v>0</v>
      </c>
      <c r="H109" s="3">
        <f t="shared" si="16"/>
        <v>0</v>
      </c>
      <c r="I109" s="3">
        <f t="shared" si="16"/>
        <v>0</v>
      </c>
      <c r="J109" s="3">
        <f t="shared" si="16"/>
        <v>0</v>
      </c>
      <c r="K109" s="10">
        <f t="shared" si="16"/>
        <v>0</v>
      </c>
      <c r="L109" s="23">
        <f t="shared" si="16"/>
        <v>0</v>
      </c>
      <c r="M109" s="23">
        <f t="shared" si="16"/>
        <v>0</v>
      </c>
      <c r="N109" s="23">
        <f t="shared" si="16"/>
        <v>0</v>
      </c>
      <c r="O109" s="23">
        <f t="shared" si="16"/>
        <v>0</v>
      </c>
      <c r="P109" s="23">
        <f t="shared" si="16"/>
        <v>0</v>
      </c>
      <c r="Q109" s="27">
        <f t="shared" si="16"/>
        <v>0</v>
      </c>
      <c r="R109" s="3"/>
      <c r="S109" s="3">
        <f>Q110+P111+O112+N113+M114+L115+K116+J117+I118</f>
        <v>0</v>
      </c>
      <c r="T109" s="1" t="s">
        <v>64</v>
      </c>
      <c r="V109" s="3">
        <f>H103+G104+F105+E106+D107+C108+B109</f>
        <v>85</v>
      </c>
    </row>
    <row r="110" spans="1:22">
      <c r="A110" s="8" t="str">
        <f t="shared" si="15"/>
        <v>2019Q4</v>
      </c>
      <c r="B110" s="3">
        <f t="shared" si="15"/>
        <v>17</v>
      </c>
      <c r="C110" s="3">
        <f t="shared" si="16"/>
        <v>41</v>
      </c>
      <c r="D110" s="3">
        <f t="shared" si="16"/>
        <v>29</v>
      </c>
      <c r="E110" s="3">
        <f t="shared" si="16"/>
        <v>21</v>
      </c>
      <c r="F110" s="3">
        <f t="shared" si="16"/>
        <v>24</v>
      </c>
      <c r="G110" s="3">
        <f t="shared" si="16"/>
        <v>0</v>
      </c>
      <c r="H110" s="3">
        <f t="shared" si="16"/>
        <v>0</v>
      </c>
      <c r="I110" s="3">
        <f t="shared" si="16"/>
        <v>0</v>
      </c>
      <c r="J110" s="10">
        <f t="shared" si="16"/>
        <v>0</v>
      </c>
      <c r="K110" s="23">
        <f t="shared" si="16"/>
        <v>0</v>
      </c>
      <c r="L110" s="23">
        <f t="shared" si="16"/>
        <v>0</v>
      </c>
      <c r="M110" s="23">
        <f t="shared" si="16"/>
        <v>0</v>
      </c>
      <c r="N110" s="23">
        <f t="shared" si="16"/>
        <v>0</v>
      </c>
      <c r="O110" s="23">
        <f t="shared" si="16"/>
        <v>0</v>
      </c>
      <c r="P110" s="23">
        <f t="shared" si="16"/>
        <v>0</v>
      </c>
      <c r="Q110" s="27">
        <f t="shared" si="16"/>
        <v>0</v>
      </c>
      <c r="R110" s="3"/>
      <c r="S110" s="3">
        <f>Q111+P112+O113+N114+M115+L116+K117+J118</f>
        <v>0</v>
      </c>
      <c r="T110" s="1" t="s">
        <v>65</v>
      </c>
      <c r="V110" s="3">
        <f>I103+H104+G105+F106+E107+D108+C109+B110</f>
        <v>45</v>
      </c>
    </row>
    <row r="111" spans="1:22">
      <c r="A111" s="8" t="str">
        <f t="shared" si="15"/>
        <v>2020Q1</v>
      </c>
      <c r="B111" s="3">
        <f t="shared" si="15"/>
        <v>14</v>
      </c>
      <c r="C111" s="3">
        <f t="shared" si="16"/>
        <v>35</v>
      </c>
      <c r="D111" s="3">
        <f t="shared" si="16"/>
        <v>19</v>
      </c>
      <c r="E111" s="3">
        <f t="shared" si="16"/>
        <v>39</v>
      </c>
      <c r="F111" s="3">
        <f t="shared" si="16"/>
        <v>-1</v>
      </c>
      <c r="G111" s="3">
        <f t="shared" si="16"/>
        <v>0</v>
      </c>
      <c r="H111" s="3">
        <f t="shared" si="16"/>
        <v>0</v>
      </c>
      <c r="I111" s="10">
        <f t="shared" si="16"/>
        <v>0</v>
      </c>
      <c r="J111" s="23">
        <f t="shared" si="16"/>
        <v>0</v>
      </c>
      <c r="K111" s="23">
        <f t="shared" si="16"/>
        <v>0</v>
      </c>
      <c r="L111" s="23">
        <f t="shared" si="16"/>
        <v>0</v>
      </c>
      <c r="M111" s="23">
        <f t="shared" si="16"/>
        <v>0</v>
      </c>
      <c r="N111" s="23">
        <f t="shared" si="16"/>
        <v>0</v>
      </c>
      <c r="O111" s="23">
        <f t="shared" si="16"/>
        <v>0</v>
      </c>
      <c r="P111" s="23">
        <f t="shared" si="16"/>
        <v>0</v>
      </c>
      <c r="Q111" s="27">
        <f t="shared" si="16"/>
        <v>0</v>
      </c>
      <c r="R111" s="3"/>
      <c r="S111" s="3">
        <f>Q112+P113+O114+N115+M116+L117+K118</f>
        <v>0</v>
      </c>
      <c r="T111" s="1" t="s">
        <v>66</v>
      </c>
      <c r="V111" s="3">
        <f>J103+I104+H105+G106+F107+E108+D109+C110+B111</f>
        <v>121</v>
      </c>
    </row>
    <row r="112" spans="1:22">
      <c r="A112" s="8" t="str">
        <f t="shared" si="15"/>
        <v>2020Q2</v>
      </c>
      <c r="B112" s="3">
        <f t="shared" si="15"/>
        <v>47</v>
      </c>
      <c r="C112" s="3">
        <f t="shared" si="16"/>
        <v>9</v>
      </c>
      <c r="D112" s="3">
        <f t="shared" si="16"/>
        <v>22</v>
      </c>
      <c r="E112" s="3">
        <f t="shared" si="16"/>
        <v>20</v>
      </c>
      <c r="F112" s="3">
        <f t="shared" si="16"/>
        <v>19</v>
      </c>
      <c r="G112" s="3">
        <f t="shared" si="16"/>
        <v>0</v>
      </c>
      <c r="H112" s="10">
        <f t="shared" si="16"/>
        <v>0</v>
      </c>
      <c r="I112" s="23">
        <f t="shared" si="16"/>
        <v>0</v>
      </c>
      <c r="J112" s="23">
        <f t="shared" si="16"/>
        <v>0</v>
      </c>
      <c r="K112" s="23">
        <f t="shared" si="16"/>
        <v>0</v>
      </c>
      <c r="L112" s="23">
        <f t="shared" si="16"/>
        <v>0</v>
      </c>
      <c r="M112" s="23">
        <f t="shared" si="16"/>
        <v>0</v>
      </c>
      <c r="N112" s="23">
        <f t="shared" si="16"/>
        <v>0</v>
      </c>
      <c r="O112" s="23">
        <f t="shared" si="16"/>
        <v>0</v>
      </c>
      <c r="P112" s="23">
        <f t="shared" si="16"/>
        <v>0</v>
      </c>
      <c r="Q112" s="27">
        <f t="shared" si="16"/>
        <v>0</v>
      </c>
      <c r="R112" s="3"/>
      <c r="S112" s="3">
        <f>Q113+P114+O115+N116+M117+L118</f>
        <v>0</v>
      </c>
      <c r="T112" s="1" t="s">
        <v>67</v>
      </c>
      <c r="V112" s="3">
        <f>K103+J104+I105+H106+G107+F108+E109+D110+C111+B112</f>
        <v>133</v>
      </c>
    </row>
    <row r="113" spans="1:22">
      <c r="A113" s="8" t="str">
        <f t="shared" si="15"/>
        <v>2020Q3</v>
      </c>
      <c r="B113" s="3">
        <f t="shared" si="15"/>
        <v>39</v>
      </c>
      <c r="C113" s="3">
        <f t="shared" si="16"/>
        <v>43</v>
      </c>
      <c r="D113" s="3">
        <f t="shared" si="16"/>
        <v>50</v>
      </c>
      <c r="E113" s="3">
        <f t="shared" si="16"/>
        <v>36</v>
      </c>
      <c r="F113" s="3">
        <f t="shared" si="16"/>
        <v>0</v>
      </c>
      <c r="G113" s="10">
        <f t="shared" si="16"/>
        <v>0</v>
      </c>
      <c r="H113" s="23">
        <f t="shared" si="16"/>
        <v>0</v>
      </c>
      <c r="I113" s="23">
        <f t="shared" si="16"/>
        <v>0</v>
      </c>
      <c r="J113" s="23">
        <f t="shared" si="16"/>
        <v>0</v>
      </c>
      <c r="K113" s="23">
        <f t="shared" si="16"/>
        <v>0</v>
      </c>
      <c r="L113" s="23">
        <f t="shared" si="16"/>
        <v>0</v>
      </c>
      <c r="M113" s="23">
        <f t="shared" si="16"/>
        <v>0</v>
      </c>
      <c r="N113" s="23">
        <f t="shared" si="16"/>
        <v>0</v>
      </c>
      <c r="O113" s="23">
        <f t="shared" si="16"/>
        <v>0</v>
      </c>
      <c r="P113" s="23">
        <f t="shared" si="16"/>
        <v>0</v>
      </c>
      <c r="Q113" s="27">
        <f t="shared" si="16"/>
        <v>0</v>
      </c>
      <c r="R113" s="3"/>
      <c r="S113" s="3">
        <f>Q114+P115+O116+N117+M118</f>
        <v>0</v>
      </c>
      <c r="T113" s="1" t="s">
        <v>68</v>
      </c>
      <c r="V113" s="3">
        <f>L103+K104+J105+I106+H107+G108+F109+E110+D111+C112+B113</f>
        <v>106</v>
      </c>
    </row>
    <row r="114" spans="1:22">
      <c r="A114" s="8" t="str">
        <f t="shared" si="15"/>
        <v>2020Q4</v>
      </c>
      <c r="B114" s="3">
        <f t="shared" si="15"/>
        <v>16</v>
      </c>
      <c r="C114" s="3">
        <f t="shared" si="16"/>
        <v>71</v>
      </c>
      <c r="D114" s="3">
        <f t="shared" si="16"/>
        <v>21</v>
      </c>
      <c r="E114" s="3">
        <f t="shared" si="16"/>
        <v>19</v>
      </c>
      <c r="F114" s="10">
        <f t="shared" si="16"/>
        <v>19</v>
      </c>
      <c r="G114" s="23">
        <f t="shared" si="16"/>
        <v>0</v>
      </c>
      <c r="H114" s="23">
        <f t="shared" si="16"/>
        <v>0</v>
      </c>
      <c r="I114" s="23">
        <f t="shared" si="16"/>
        <v>0</v>
      </c>
      <c r="J114" s="23">
        <f t="shared" si="16"/>
        <v>0</v>
      </c>
      <c r="K114" s="23">
        <f t="shared" si="16"/>
        <v>0</v>
      </c>
      <c r="L114" s="23">
        <f t="shared" si="16"/>
        <v>0</v>
      </c>
      <c r="M114" s="23">
        <f t="shared" si="16"/>
        <v>0</v>
      </c>
      <c r="N114" s="23">
        <f t="shared" si="16"/>
        <v>0</v>
      </c>
      <c r="O114" s="23">
        <f t="shared" si="16"/>
        <v>0</v>
      </c>
      <c r="P114" s="23">
        <f t="shared" si="16"/>
        <v>0</v>
      </c>
      <c r="Q114" s="27">
        <f t="shared" si="16"/>
        <v>0</v>
      </c>
      <c r="R114" s="3"/>
      <c r="S114" s="3">
        <f>Q115+P116+O117+N118</f>
        <v>0</v>
      </c>
      <c r="T114" s="1" t="s">
        <v>69</v>
      </c>
      <c r="V114" s="3">
        <f>M103+L104+K105+J106+I107+H108+G109+F110+E111+D112+C113+B114</f>
        <v>144</v>
      </c>
    </row>
    <row r="115" spans="1:22">
      <c r="A115" s="8" t="str">
        <f t="shared" si="15"/>
        <v>2021Q1</v>
      </c>
      <c r="B115" s="3">
        <f t="shared" si="15"/>
        <v>27</v>
      </c>
      <c r="C115" s="3">
        <f t="shared" si="16"/>
        <v>35</v>
      </c>
      <c r="D115" s="3">
        <f t="shared" si="16"/>
        <v>25</v>
      </c>
      <c r="E115" s="10">
        <f t="shared" si="16"/>
        <v>56</v>
      </c>
      <c r="F115" s="23">
        <f t="shared" si="16"/>
        <v>21.449999999999989</v>
      </c>
      <c r="G115" s="23">
        <f t="shared" si="16"/>
        <v>0</v>
      </c>
      <c r="H115" s="23">
        <f t="shared" si="16"/>
        <v>0</v>
      </c>
      <c r="I115" s="23">
        <f t="shared" si="16"/>
        <v>0</v>
      </c>
      <c r="J115" s="23">
        <f t="shared" si="16"/>
        <v>0</v>
      </c>
      <c r="K115" s="23">
        <f t="shared" si="16"/>
        <v>0</v>
      </c>
      <c r="L115" s="23">
        <f t="shared" si="16"/>
        <v>0</v>
      </c>
      <c r="M115" s="23">
        <f t="shared" si="16"/>
        <v>0</v>
      </c>
      <c r="N115" s="23">
        <f t="shared" si="16"/>
        <v>0</v>
      </c>
      <c r="O115" s="23">
        <f t="shared" si="16"/>
        <v>0</v>
      </c>
      <c r="P115" s="23">
        <f t="shared" si="16"/>
        <v>0</v>
      </c>
      <c r="Q115" s="27">
        <f t="shared" si="16"/>
        <v>0</v>
      </c>
      <c r="R115" s="3"/>
      <c r="S115" s="3">
        <f>Q116+P117+O118</f>
        <v>0</v>
      </c>
      <c r="T115" s="1" t="s">
        <v>70</v>
      </c>
      <c r="V115" s="3">
        <f>N103+M104+L105+K106+J107+I108+H109+G110+F111+E112+D113+C114+B115</f>
        <v>167</v>
      </c>
    </row>
    <row r="116" spans="1:22">
      <c r="A116" s="8" t="str">
        <f t="shared" si="15"/>
        <v>2021Q2</v>
      </c>
      <c r="B116" s="3">
        <f t="shared" si="15"/>
        <v>55</v>
      </c>
      <c r="C116" s="3">
        <f t="shared" si="16"/>
        <v>32</v>
      </c>
      <c r="D116" s="10">
        <f t="shared" si="16"/>
        <v>21</v>
      </c>
      <c r="E116" s="23">
        <f t="shared" si="16"/>
        <v>32.400000000000006</v>
      </c>
      <c r="F116" s="23">
        <f t="shared" si="16"/>
        <v>21.060000000000002</v>
      </c>
      <c r="G116" s="23">
        <f t="shared" si="16"/>
        <v>0</v>
      </c>
      <c r="H116" s="23">
        <f t="shared" si="16"/>
        <v>0</v>
      </c>
      <c r="I116" s="23">
        <f t="shared" si="16"/>
        <v>0</v>
      </c>
      <c r="J116" s="23">
        <f t="shared" si="16"/>
        <v>0</v>
      </c>
      <c r="K116" s="23">
        <f t="shared" si="16"/>
        <v>0</v>
      </c>
      <c r="L116" s="23">
        <f t="shared" si="16"/>
        <v>0</v>
      </c>
      <c r="M116" s="23">
        <f t="shared" si="16"/>
        <v>0</v>
      </c>
      <c r="N116" s="23">
        <f t="shared" si="16"/>
        <v>0</v>
      </c>
      <c r="O116" s="23">
        <f t="shared" si="16"/>
        <v>0</v>
      </c>
      <c r="P116" s="23">
        <f t="shared" si="16"/>
        <v>0</v>
      </c>
      <c r="Q116" s="27">
        <f t="shared" si="16"/>
        <v>0</v>
      </c>
      <c r="R116" s="3"/>
      <c r="S116" s="3">
        <f>Q117+P118</f>
        <v>0</v>
      </c>
      <c r="T116" s="1" t="s">
        <v>71</v>
      </c>
      <c r="V116" s="3">
        <f>O103+N104+M105+L106+K107+J108+I109+H110+G111+F112+E113+D114+C115+B116</f>
        <v>166</v>
      </c>
    </row>
    <row r="117" spans="1:22">
      <c r="A117" s="8" t="str">
        <f t="shared" si="15"/>
        <v>2021Q3</v>
      </c>
      <c r="B117" s="3">
        <f t="shared" si="15"/>
        <v>23</v>
      </c>
      <c r="C117" s="10">
        <f t="shared" si="16"/>
        <v>32</v>
      </c>
      <c r="D117" s="23">
        <f t="shared" si="16"/>
        <v>22</v>
      </c>
      <c r="E117" s="23">
        <f t="shared" si="16"/>
        <v>23.100000000000009</v>
      </c>
      <c r="F117" s="23">
        <f t="shared" si="16"/>
        <v>15.014999999999986</v>
      </c>
      <c r="G117" s="23">
        <f t="shared" si="16"/>
        <v>0</v>
      </c>
      <c r="H117" s="23">
        <f t="shared" si="16"/>
        <v>0</v>
      </c>
      <c r="I117" s="23">
        <f t="shared" si="16"/>
        <v>0</v>
      </c>
      <c r="J117" s="23">
        <f t="shared" si="16"/>
        <v>0</v>
      </c>
      <c r="K117" s="23">
        <f t="shared" si="16"/>
        <v>0</v>
      </c>
      <c r="L117" s="23">
        <f t="shared" si="16"/>
        <v>0</v>
      </c>
      <c r="M117" s="23">
        <f t="shared" si="16"/>
        <v>0</v>
      </c>
      <c r="N117" s="23">
        <f t="shared" si="16"/>
        <v>0</v>
      </c>
      <c r="O117" s="23">
        <f t="shared" si="16"/>
        <v>0</v>
      </c>
      <c r="P117" s="23">
        <f t="shared" si="16"/>
        <v>0</v>
      </c>
      <c r="Q117" s="27">
        <f t="shared" si="16"/>
        <v>0</v>
      </c>
      <c r="R117" s="3"/>
      <c r="S117" s="3">
        <f>Q118</f>
        <v>0</v>
      </c>
      <c r="T117" s="1" t="s">
        <v>72</v>
      </c>
      <c r="V117" s="3">
        <f>P103+O104+N105+M106+L107+K108+J109+I110+H111+G112+F113+E114+D115+C116+B117</f>
        <v>99</v>
      </c>
    </row>
    <row r="118" spans="1:22">
      <c r="A118" s="9" t="str">
        <f t="shared" ref="A118:B118" si="17">A98</f>
        <v>2021Q4</v>
      </c>
      <c r="B118" s="10">
        <f t="shared" si="17"/>
        <v>48</v>
      </c>
      <c r="C118" s="24">
        <f t="shared" si="16"/>
        <v>67.199999999999989</v>
      </c>
      <c r="D118" s="25">
        <f t="shared" si="16"/>
        <v>46.079999999999984</v>
      </c>
      <c r="E118" s="25">
        <f t="shared" si="16"/>
        <v>48.383999999999986</v>
      </c>
      <c r="F118" s="25">
        <f t="shared" si="16"/>
        <v>31.449599999999975</v>
      </c>
      <c r="G118" s="25">
        <f t="shared" si="16"/>
        <v>0</v>
      </c>
      <c r="H118" s="25">
        <f t="shared" si="16"/>
        <v>0</v>
      </c>
      <c r="I118" s="25">
        <f t="shared" si="16"/>
        <v>0</v>
      </c>
      <c r="J118" s="25">
        <f t="shared" si="16"/>
        <v>0</v>
      </c>
      <c r="K118" s="25">
        <f t="shared" si="16"/>
        <v>0</v>
      </c>
      <c r="L118" s="25">
        <f t="shared" si="16"/>
        <v>0</v>
      </c>
      <c r="M118" s="25">
        <f t="shared" si="16"/>
        <v>0</v>
      </c>
      <c r="N118" s="25">
        <f t="shared" si="16"/>
        <v>0</v>
      </c>
      <c r="O118" s="25">
        <f t="shared" si="16"/>
        <v>0</v>
      </c>
      <c r="P118" s="25">
        <f t="shared" si="16"/>
        <v>0</v>
      </c>
      <c r="Q118" s="28">
        <f t="shared" si="16"/>
        <v>0</v>
      </c>
      <c r="R118" s="3"/>
      <c r="V118" s="3">
        <f>Q103+P104+O105+N106+M107+L108+K109+J110+I111+H112+G113+F114+E115+D116+C117+B118</f>
        <v>176</v>
      </c>
    </row>
    <row r="119" spans="1:22">
      <c r="P119" s="17"/>
      <c r="Q119" s="3"/>
      <c r="R119" s="3"/>
    </row>
    <row r="122" spans="1:22">
      <c r="A122" s="17" t="s">
        <v>73</v>
      </c>
    </row>
    <row r="124" spans="1:22" ht="60">
      <c r="A124" s="76" t="str">
        <f t="shared" ref="A124:A140" si="18">A82</f>
        <v>Accident quarter</v>
      </c>
      <c r="B124" s="76" t="s">
        <v>74</v>
      </c>
      <c r="C124" s="76" t="s">
        <v>75</v>
      </c>
      <c r="D124" s="76" t="s">
        <v>76</v>
      </c>
      <c r="E124" s="76" t="s">
        <v>77</v>
      </c>
      <c r="F124" s="76" t="s">
        <v>78</v>
      </c>
      <c r="G124" s="76" t="s">
        <v>79</v>
      </c>
      <c r="H124" s="76" t="s">
        <v>80</v>
      </c>
      <c r="I124" s="76" t="s">
        <v>81</v>
      </c>
    </row>
    <row r="125" spans="1:22">
      <c r="A125" s="7" t="str">
        <f t="shared" si="18"/>
        <v>2018Q1</v>
      </c>
      <c r="B125" s="14">
        <f t="shared" ref="B125:B140" si="19">Q83</f>
        <v>68</v>
      </c>
      <c r="C125" s="66">
        <f>LIA_Data!B7</f>
        <v>13163248.019852996</v>
      </c>
      <c r="D125" s="66">
        <f t="shared" ref="D125:D138" si="20">C127</f>
        <v>16097278.235941175</v>
      </c>
      <c r="E125" s="8"/>
      <c r="F125" s="74">
        <f>F126*(1+Control!$B$5)^0.25</f>
        <v>1.0797560983523891</v>
      </c>
      <c r="G125" s="66">
        <f t="shared" ref="G125:G140" si="21">F125*C125</f>
        <v>14213097.323561283</v>
      </c>
      <c r="H125" s="67">
        <f>B125/(G125/1000000)</f>
        <v>4.7843195928360593</v>
      </c>
      <c r="I125" s="67">
        <f t="shared" ref="I125:I140" si="22">B83/(G125/1000000)</f>
        <v>2.0403715910624372</v>
      </c>
    </row>
    <row r="126" spans="1:22">
      <c r="A126" s="8" t="str">
        <f t="shared" si="18"/>
        <v>2018Q2</v>
      </c>
      <c r="B126" s="15">
        <f t="shared" si="19"/>
        <v>65</v>
      </c>
      <c r="C126" s="66">
        <f>LIA_Data!B8</f>
        <v>15008486.564832207</v>
      </c>
      <c r="D126" s="66">
        <f t="shared" si="20"/>
        <v>18129729.087628346</v>
      </c>
      <c r="E126" s="68">
        <f>C126/C125</f>
        <v>1.1401810968080368</v>
      </c>
      <c r="F126" s="74">
        <f>F127*(1+Control!$B$5)^0.25</f>
        <v>1.0744238065200091</v>
      </c>
      <c r="G126" s="66">
        <f t="shared" si="21"/>
        <v>16125475.265091436</v>
      </c>
      <c r="H126" s="67">
        <f t="shared" ref="H126:H140" si="23">B126/(G126/1000000)</f>
        <v>4.0308889463067512</v>
      </c>
      <c r="I126" s="67">
        <f t="shared" si="22"/>
        <v>0.80617778926135031</v>
      </c>
    </row>
    <row r="127" spans="1:22">
      <c r="A127" s="8" t="str">
        <f t="shared" si="18"/>
        <v>2018Q3</v>
      </c>
      <c r="B127" s="15">
        <f t="shared" si="19"/>
        <v>49</v>
      </c>
      <c r="C127" s="66">
        <f>LIA_Data!B9</f>
        <v>16097278.235941175</v>
      </c>
      <c r="D127" s="66">
        <f t="shared" si="20"/>
        <v>20628460.635384977</v>
      </c>
      <c r="E127" s="68">
        <f t="shared" ref="E127:E140" si="24">C127/C126</f>
        <v>1.0725450675126844</v>
      </c>
      <c r="F127" s="74">
        <f>F128*(1+Control!$B$5)^0.25</f>
        <v>1.0691178477976981</v>
      </c>
      <c r="G127" s="66">
        <f t="shared" si="21"/>
        <v>17209887.463010155</v>
      </c>
      <c r="H127" s="67">
        <f t="shared" si="23"/>
        <v>2.8472004889815525</v>
      </c>
      <c r="I127" s="67">
        <f t="shared" si="22"/>
        <v>1.2202287809920938</v>
      </c>
    </row>
    <row r="128" spans="1:22">
      <c r="A128" s="8" t="str">
        <f t="shared" si="18"/>
        <v>2018Q4</v>
      </c>
      <c r="B128" s="15">
        <f t="shared" si="19"/>
        <v>89</v>
      </c>
      <c r="C128" s="66">
        <f>LIA_Data!B10</f>
        <v>18129729.087628346</v>
      </c>
      <c r="D128" s="66">
        <f t="shared" si="20"/>
        <v>22321825.147045888</v>
      </c>
      <c r="E128" s="68">
        <f t="shared" si="24"/>
        <v>1.1262605281400442</v>
      </c>
      <c r="F128" s="74">
        <f>F129*(1+Control!$B$5)^0.25</f>
        <v>1.0638380921414325</v>
      </c>
      <c r="G128" s="66">
        <f t="shared" si="21"/>
        <v>19287096.403623573</v>
      </c>
      <c r="H128" s="67">
        <f t="shared" si="23"/>
        <v>4.6144841160890904</v>
      </c>
      <c r="I128" s="67">
        <f t="shared" si="22"/>
        <v>2.4887105345199592</v>
      </c>
    </row>
    <row r="129" spans="1:9">
      <c r="A129" s="8" t="str">
        <f t="shared" si="18"/>
        <v>2019Q1</v>
      </c>
      <c r="B129" s="15">
        <f t="shared" si="19"/>
        <v>108</v>
      </c>
      <c r="C129" s="66">
        <f>LIA_Data!B11</f>
        <v>20628460.635384977</v>
      </c>
      <c r="D129" s="66">
        <f t="shared" si="20"/>
        <v>24591852.003979638</v>
      </c>
      <c r="E129" s="68">
        <f t="shared" si="24"/>
        <v>1.1378250902525484</v>
      </c>
      <c r="F129" s="74">
        <f>F130*(1+Control!$B$5)^0.25</f>
        <v>1.0585844101494006</v>
      </c>
      <c r="G129" s="66">
        <f t="shared" si="21"/>
        <v>21836966.833999135</v>
      </c>
      <c r="H129" s="67">
        <f t="shared" si="23"/>
        <v>4.9457418157474624</v>
      </c>
      <c r="I129" s="67">
        <f t="shared" si="22"/>
        <v>1.7401684166518849</v>
      </c>
    </row>
    <row r="130" spans="1:9">
      <c r="A130" s="8" t="str">
        <f t="shared" si="18"/>
        <v>2019Q2</v>
      </c>
      <c r="B130" s="15">
        <f t="shared" si="19"/>
        <v>78</v>
      </c>
      <c r="C130" s="66">
        <f>LIA_Data!B12</f>
        <v>22321825.147045888</v>
      </c>
      <c r="D130" s="66">
        <f t="shared" si="20"/>
        <v>27351425.083442848</v>
      </c>
      <c r="E130" s="68">
        <f t="shared" si="24"/>
        <v>1.0820887482392265</v>
      </c>
      <c r="F130" s="74">
        <f>F131*(1+Control!$B$5)^0.25</f>
        <v>1.053356673058832</v>
      </c>
      <c r="G130" s="66">
        <f t="shared" si="21"/>
        <v>23512843.47349323</v>
      </c>
      <c r="H130" s="67">
        <f t="shared" si="23"/>
        <v>3.3173359099647755</v>
      </c>
      <c r="I130" s="67">
        <f t="shared" si="22"/>
        <v>0.51035937076381166</v>
      </c>
    </row>
    <row r="131" spans="1:9">
      <c r="A131" s="8" t="str">
        <f t="shared" si="18"/>
        <v>2019Q3</v>
      </c>
      <c r="B131" s="15">
        <f t="shared" si="19"/>
        <v>92</v>
      </c>
      <c r="C131" s="66">
        <f>LIA_Data!B13</f>
        <v>24591852.003979638</v>
      </c>
      <c r="D131" s="66">
        <f t="shared" si="20"/>
        <v>30314632.657360643</v>
      </c>
      <c r="E131" s="68">
        <f t="shared" si="24"/>
        <v>1.1016953964104574</v>
      </c>
      <c r="F131" s="74">
        <f>F132*(1+Control!$B$5)^0.25</f>
        <v>1.048154752742841</v>
      </c>
      <c r="G131" s="66">
        <f t="shared" si="21"/>
        <v>25776066.556719817</v>
      </c>
      <c r="H131" s="67">
        <f t="shared" si="23"/>
        <v>3.5692024536620233</v>
      </c>
      <c r="I131" s="67">
        <f t="shared" si="22"/>
        <v>1.4742357960777923</v>
      </c>
    </row>
    <row r="132" spans="1:9">
      <c r="A132" s="8" t="str">
        <f t="shared" si="18"/>
        <v>2019Q4</v>
      </c>
      <c r="B132" s="15">
        <f t="shared" si="19"/>
        <v>132</v>
      </c>
      <c r="C132" s="66">
        <f>LIA_Data!B14</f>
        <v>27351425.083442848</v>
      </c>
      <c r="D132" s="66">
        <f t="shared" si="20"/>
        <v>32938585.652868968</v>
      </c>
      <c r="E132" s="68">
        <f t="shared" si="24"/>
        <v>1.1122149352158037</v>
      </c>
      <c r="F132" s="74">
        <f>F133*(1+Control!$B$5)^0.25</f>
        <v>1.0429785217072864</v>
      </c>
      <c r="G132" s="66">
        <f t="shared" si="21"/>
        <v>28526948.900116816</v>
      </c>
      <c r="H132" s="67">
        <f t="shared" si="23"/>
        <v>4.6272035772973767</v>
      </c>
      <c r="I132" s="67">
        <f t="shared" si="22"/>
        <v>0.59592773343981364</v>
      </c>
    </row>
    <row r="133" spans="1:9">
      <c r="A133" s="8" t="str">
        <f t="shared" si="18"/>
        <v>2020Q1</v>
      </c>
      <c r="B133" s="15">
        <f t="shared" si="19"/>
        <v>106</v>
      </c>
      <c r="C133" s="66">
        <f>LIA_Data!B15</f>
        <v>30314632.657360643</v>
      </c>
      <c r="D133" s="66">
        <f t="shared" si="20"/>
        <v>36408644.879560776</v>
      </c>
      <c r="E133" s="68">
        <f t="shared" si="24"/>
        <v>1.1083383247811671</v>
      </c>
      <c r="F133" s="74">
        <f>F134*(1+Control!$B$5)^0.25</f>
        <v>1.0378278530876475</v>
      </c>
      <c r="G133" s="66">
        <f t="shared" si="21"/>
        <v>31461370.127929281</v>
      </c>
      <c r="H133" s="67">
        <f t="shared" si="23"/>
        <v>3.3692111808538292</v>
      </c>
      <c r="I133" s="67">
        <f t="shared" si="22"/>
        <v>0.44499015596182651</v>
      </c>
    </row>
    <row r="134" spans="1:9">
      <c r="A134" s="8" t="str">
        <f t="shared" si="18"/>
        <v>2020Q2</v>
      </c>
      <c r="B134" s="15">
        <f t="shared" si="19"/>
        <v>117</v>
      </c>
      <c r="C134" s="66">
        <f>LIA_Data!B16</f>
        <v>32938585.652868968</v>
      </c>
      <c r="D134" s="66">
        <f t="shared" si="20"/>
        <v>40906011.305628411</v>
      </c>
      <c r="E134" s="68">
        <f t="shared" si="24"/>
        <v>1.086557307989388</v>
      </c>
      <c r="F134" s="74">
        <f>F135*(1+Control!$B$5)^0.25</f>
        <v>1.0327026206459136</v>
      </c>
      <c r="G134" s="66">
        <f t="shared" si="21"/>
        <v>34015763.72408767</v>
      </c>
      <c r="H134" s="67">
        <f t="shared" si="23"/>
        <v>3.4395817465403105</v>
      </c>
      <c r="I134" s="67">
        <f t="shared" si="22"/>
        <v>1.381712325533287</v>
      </c>
    </row>
    <row r="135" spans="1:9">
      <c r="A135" s="8" t="str">
        <f t="shared" si="18"/>
        <v>2020Q3</v>
      </c>
      <c r="B135" s="15">
        <f t="shared" si="19"/>
        <v>168</v>
      </c>
      <c r="C135" s="66">
        <f>LIA_Data!B17</f>
        <v>36408644.879560776</v>
      </c>
      <c r="D135" s="66">
        <f t="shared" si="20"/>
        <v>44960049.975968055</v>
      </c>
      <c r="E135" s="68">
        <f t="shared" si="24"/>
        <v>1.10534936937675</v>
      </c>
      <c r="F135" s="74">
        <f>F136*(1+Control!$B$5)^0.25</f>
        <v>1.0276026987674909</v>
      </c>
      <c r="G135" s="66">
        <f t="shared" si="21"/>
        <v>37413621.736703843</v>
      </c>
      <c r="H135" s="67">
        <f t="shared" si="23"/>
        <v>4.4903431478056328</v>
      </c>
      <c r="I135" s="67">
        <f t="shared" si="22"/>
        <v>1.0424010878834504</v>
      </c>
    </row>
    <row r="136" spans="1:9">
      <c r="A136" s="8" t="str">
        <f t="shared" si="18"/>
        <v>2020Q4</v>
      </c>
      <c r="B136" s="15">
        <f t="shared" si="19"/>
        <v>146</v>
      </c>
      <c r="C136" s="66">
        <f>LIA_Data!B18</f>
        <v>40906011.305628411</v>
      </c>
      <c r="D136" s="66">
        <f t="shared" si="20"/>
        <v>50282540.883412108</v>
      </c>
      <c r="E136" s="68">
        <f t="shared" si="24"/>
        <v>1.1235246859899579</v>
      </c>
      <c r="F136" s="74">
        <f>F137*(1+Control!$B$5)^0.25</f>
        <v>1.0225279624581236</v>
      </c>
      <c r="G136" s="66">
        <f t="shared" si="21"/>
        <v>41827540.392633185</v>
      </c>
      <c r="H136" s="67">
        <f t="shared" si="23"/>
        <v>3.4905231966667123</v>
      </c>
      <c r="I136" s="67">
        <f t="shared" si="22"/>
        <v>0.38252309004566709</v>
      </c>
    </row>
    <row r="137" spans="1:9">
      <c r="A137" s="8" t="str">
        <f t="shared" si="18"/>
        <v>2021Q1</v>
      </c>
      <c r="B137" s="15">
        <f t="shared" si="19"/>
        <v>164.45</v>
      </c>
      <c r="C137" s="66">
        <f>LIA_Data!B19</f>
        <v>44960049.975968055</v>
      </c>
      <c r="D137" s="66">
        <f t="shared" si="20"/>
        <v>55890623.918292344</v>
      </c>
      <c r="E137" s="68">
        <f t="shared" si="24"/>
        <v>1.0991061836865486</v>
      </c>
      <c r="F137" s="74">
        <f>F138*(1+Control!$B$5)^0.25</f>
        <v>1.0174782873408303</v>
      </c>
      <c r="G137" s="66">
        <f t="shared" si="21"/>
        <v>45745874.648306116</v>
      </c>
      <c r="H137" s="67">
        <f t="shared" si="23"/>
        <v>3.5948596734523095</v>
      </c>
      <c r="I137" s="67">
        <f t="shared" si="22"/>
        <v>0.59021715526428919</v>
      </c>
    </row>
    <row r="138" spans="1:9">
      <c r="A138" s="8" t="str">
        <f t="shared" si="18"/>
        <v>2021Q2</v>
      </c>
      <c r="B138" s="15">
        <f t="shared" si="19"/>
        <v>161.46</v>
      </c>
      <c r="C138" s="66">
        <f>LIA_Data!B20</f>
        <v>50282540.883412108</v>
      </c>
      <c r="D138" s="66">
        <f t="shared" si="20"/>
        <v>61450757.473400563</v>
      </c>
      <c r="E138" s="68">
        <f t="shared" si="24"/>
        <v>1.118382673290822</v>
      </c>
      <c r="F138" s="74">
        <f>F139*(1+Control!$B$5)^0.25</f>
        <v>1.0124535496528559</v>
      </c>
      <c r="G138" s="66">
        <f t="shared" si="21"/>
        <v>50908737.002975442</v>
      </c>
      <c r="H138" s="67">
        <f t="shared" si="23"/>
        <v>3.1715577620902917</v>
      </c>
      <c r="I138" s="67">
        <f t="shared" si="22"/>
        <v>1.0803646532575624</v>
      </c>
    </row>
    <row r="139" spans="1:9">
      <c r="A139" s="8" t="str">
        <f t="shared" si="18"/>
        <v>2021Q3</v>
      </c>
      <c r="B139" s="15">
        <f t="shared" si="19"/>
        <v>115.11499999999999</v>
      </c>
      <c r="C139" s="66">
        <f>LIA_Data!B21</f>
        <v>55890623.918292344</v>
      </c>
      <c r="D139" s="69">
        <f>D138*C143^0.25</f>
        <v>68031847.849620759</v>
      </c>
      <c r="E139" s="68">
        <f t="shared" si="24"/>
        <v>1.1115314169958803</v>
      </c>
      <c r="F139" s="74">
        <f>F140*(1+Control!$B$5)^0.25</f>
        <v>1.0074536262426377</v>
      </c>
      <c r="G139" s="66">
        <f t="shared" si="21"/>
        <v>56307211.739447117</v>
      </c>
      <c r="H139" s="67">
        <f t="shared" si="23"/>
        <v>2.0444095248878029</v>
      </c>
      <c r="I139" s="67">
        <f t="shared" si="22"/>
        <v>0.40847343154601456</v>
      </c>
    </row>
    <row r="140" spans="1:9">
      <c r="A140" s="9" t="str">
        <f t="shared" si="18"/>
        <v>2021Q4</v>
      </c>
      <c r="B140" s="16">
        <f t="shared" si="19"/>
        <v>241.11359999999993</v>
      </c>
      <c r="C140" s="70">
        <f>LIA_Data!B22</f>
        <v>61450757.473400563</v>
      </c>
      <c r="D140" s="71">
        <f>D139*C143^0.25</f>
        <v>75317742.402725592</v>
      </c>
      <c r="E140" s="72">
        <f t="shared" si="24"/>
        <v>1.0994824026877332</v>
      </c>
      <c r="F140" s="75">
        <f>(1+Control!$B$5)^0.125</f>
        <v>1.0024783945667874</v>
      </c>
      <c r="G140" s="70">
        <f t="shared" si="21"/>
        <v>61603056.69684761</v>
      </c>
      <c r="H140" s="73">
        <f t="shared" si="23"/>
        <v>3.9139875994552451</v>
      </c>
      <c r="I140" s="73">
        <f t="shared" si="22"/>
        <v>0.77918211487801525</v>
      </c>
    </row>
    <row r="142" spans="1:9">
      <c r="B142" s="1" t="s">
        <v>82</v>
      </c>
    </row>
    <row r="143" spans="1:9">
      <c r="B143" s="1" t="s">
        <v>83</v>
      </c>
      <c r="C143" s="44">
        <f>C140/C136</f>
        <v>1.5022427147509569</v>
      </c>
    </row>
    <row r="144" spans="1:9">
      <c r="B144" s="1" t="s">
        <v>84</v>
      </c>
      <c r="C144" s="44">
        <f>(C140/C132)^0.5</f>
        <v>1.4989033861324705</v>
      </c>
    </row>
    <row r="145" spans="2:3">
      <c r="B145" s="1" t="s">
        <v>85</v>
      </c>
      <c r="C145" s="44">
        <f>(C140/C125)^(4/COUNT(C125:C139))</f>
        <v>1.508147367427239</v>
      </c>
    </row>
  </sheetData>
  <conditionalFormatting sqref="C27:Q27 C28:P28 C29:O29 C30:N30 C31:M31 C32:L32 C33:K33 C34:J34 C35:I35 C36:H36 C37:G37 C38:F38 C39:E39 C40:D40 C41">
    <cfRule type="colorScale" priority="4">
      <colorScale>
        <cfvo type="min"/>
        <cfvo type="percentile" val="50"/>
        <cfvo type="max"/>
        <color rgb="FF63BE7B"/>
        <color rgb="FFFFEB84"/>
        <color rgb="FFF8696B"/>
      </colorScale>
    </cfRule>
  </conditionalFormatting>
  <conditionalFormatting sqref="C44:Q49">
    <cfRule type="colorScale" priority="5">
      <colorScale>
        <cfvo type="min"/>
        <cfvo type="percentile" val="50"/>
        <cfvo type="max"/>
        <color rgb="FF63BE7B"/>
        <color rgb="FFFFEB84"/>
        <color rgb="FFF8696B"/>
      </colorScale>
    </cfRule>
  </conditionalFormatting>
  <conditionalFormatting sqref="R22">
    <cfRule type="expression" dxfId="15" priority="2">
      <formula>TRUE</formula>
    </cfRule>
  </conditionalFormatting>
  <conditionalFormatting sqref="R44:R50">
    <cfRule type="colorScale" priority="3">
      <colorScale>
        <cfvo type="min"/>
        <cfvo type="percentile" val="50"/>
        <cfvo type="max"/>
        <color rgb="FF63BE7B"/>
        <color rgb="FFFFEB84"/>
        <color rgb="FFF8696B"/>
      </colorScale>
    </cfRule>
  </conditionalFormatting>
  <conditionalFormatting sqref="R100">
    <cfRule type="expression" dxfId="14" priority="1">
      <formula>TRUE</formula>
    </cfRule>
  </conditionalFormatting>
  <pageMargins left="0.7" right="0.7" top="0.75" bottom="0.75" header="0.3" footer="0.3"/>
  <pageSetup orientation="portrait"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7B00A-8348-43C9-BC05-9C7C9EEC7DD4}">
  <sheetPr>
    <tabColor theme="9" tint="0.59999389629810485"/>
  </sheetPr>
  <dimension ref="A2:T98"/>
  <sheetViews>
    <sheetView showGridLines="0" zoomScale="85" zoomScaleNormal="85" workbookViewId="0"/>
  </sheetViews>
  <sheetFormatPr defaultRowHeight="15"/>
  <cols>
    <col min="1" max="1" width="29.85546875" style="1" customWidth="1"/>
    <col min="2" max="3" width="14.42578125" style="1" bestFit="1" customWidth="1"/>
    <col min="4" max="5" width="14" style="1" bestFit="1" customWidth="1"/>
    <col min="6" max="7" width="12.140625" style="1" bestFit="1" customWidth="1"/>
    <col min="8" max="16" width="11.28515625" style="1" bestFit="1" customWidth="1"/>
    <col min="17" max="17" width="12.42578125" style="1" bestFit="1" customWidth="1"/>
    <col min="18" max="18" width="11.140625" style="1" customWidth="1"/>
    <col min="19" max="16384" width="9.140625" style="1"/>
  </cols>
  <sheetData>
    <row r="2" spans="1:20">
      <c r="A2" s="17" t="s">
        <v>86</v>
      </c>
    </row>
    <row r="3" spans="1:20">
      <c r="B3" s="1" t="str">
        <f>LIA_Data!B25</f>
        <v>Development quarter</v>
      </c>
    </row>
    <row r="4" spans="1:20">
      <c r="A4" s="4" t="str">
        <f>LIA_Data!A26</f>
        <v>Accident quarter</v>
      </c>
      <c r="B4" s="5">
        <f>LIA_Data!B26</f>
        <v>0</v>
      </c>
      <c r="C4" s="5">
        <f>LIA_Data!C26</f>
        <v>1</v>
      </c>
      <c r="D4" s="5">
        <f>LIA_Data!D26</f>
        <v>2</v>
      </c>
      <c r="E4" s="5">
        <f>LIA_Data!E26</f>
        <v>3</v>
      </c>
      <c r="F4" s="5">
        <f>LIA_Data!F26</f>
        <v>4</v>
      </c>
      <c r="G4" s="5">
        <f>LIA_Data!G26</f>
        <v>5</v>
      </c>
      <c r="H4" s="5">
        <f>LIA_Data!H26</f>
        <v>6</v>
      </c>
      <c r="I4" s="5">
        <f>LIA_Data!I26</f>
        <v>7</v>
      </c>
      <c r="J4" s="5">
        <f>LIA_Data!J26</f>
        <v>8</v>
      </c>
      <c r="K4" s="5">
        <f>LIA_Data!K26</f>
        <v>9</v>
      </c>
      <c r="L4" s="5">
        <f>LIA_Data!L26</f>
        <v>10</v>
      </c>
      <c r="M4" s="5">
        <f>LIA_Data!M26</f>
        <v>11</v>
      </c>
      <c r="N4" s="5">
        <f>LIA_Data!N26</f>
        <v>12</v>
      </c>
      <c r="O4" s="5">
        <f>LIA_Data!O26</f>
        <v>13</v>
      </c>
      <c r="P4" s="5">
        <f>LIA_Data!P26</f>
        <v>14</v>
      </c>
      <c r="Q4" s="6">
        <f>LIA_Data!Q26</f>
        <v>15</v>
      </c>
      <c r="R4" s="1" t="s">
        <v>41</v>
      </c>
      <c r="S4" s="1" t="s">
        <v>87</v>
      </c>
      <c r="T4" s="1" t="s">
        <v>88</v>
      </c>
    </row>
    <row r="5" spans="1:20">
      <c r="A5" s="7" t="str">
        <f>LIA_Data!A27</f>
        <v>2018Q1</v>
      </c>
      <c r="B5" s="3">
        <f>LIA_Data!B93</f>
        <v>0</v>
      </c>
      <c r="C5" s="3">
        <f>LIA_Data!C93</f>
        <v>17</v>
      </c>
      <c r="D5" s="3">
        <f>LIA_Data!D93</f>
        <v>23</v>
      </c>
      <c r="E5" s="3">
        <f>LIA_Data!E93</f>
        <v>29</v>
      </c>
      <c r="F5" s="3">
        <f>LIA_Data!F93</f>
        <v>42</v>
      </c>
      <c r="G5" s="3">
        <f>LIA_Data!G93</f>
        <v>47</v>
      </c>
      <c r="H5" s="3">
        <f>LIA_Data!H93</f>
        <v>53</v>
      </c>
      <c r="I5" s="3">
        <f>LIA_Data!I93</f>
        <v>58</v>
      </c>
      <c r="J5" s="3">
        <f>LIA_Data!J93</f>
        <v>62</v>
      </c>
      <c r="K5" s="3">
        <f>LIA_Data!K93</f>
        <v>65</v>
      </c>
      <c r="L5" s="3">
        <f>LIA_Data!L93</f>
        <v>65</v>
      </c>
      <c r="M5" s="3">
        <f>LIA_Data!M93</f>
        <v>65</v>
      </c>
      <c r="N5" s="3">
        <f>LIA_Data!N93</f>
        <v>65</v>
      </c>
      <c r="O5" s="3">
        <f>LIA_Data!O93</f>
        <v>68</v>
      </c>
      <c r="P5" s="3">
        <f>LIA_Data!P93</f>
        <v>68</v>
      </c>
      <c r="Q5" s="10">
        <f>LIA_Data!Q93</f>
        <v>68</v>
      </c>
      <c r="R5" s="3">
        <f>Q5</f>
        <v>68</v>
      </c>
      <c r="S5" s="3">
        <f>LIA_NCL_rep!B125</f>
        <v>68</v>
      </c>
      <c r="T5" s="3">
        <f>S5-R5</f>
        <v>0</v>
      </c>
    </row>
    <row r="6" spans="1:20">
      <c r="A6" s="8" t="str">
        <f>LIA_Data!A28</f>
        <v>2018Q2</v>
      </c>
      <c r="B6" s="3">
        <f>LIA_Data!B94</f>
        <v>0</v>
      </c>
      <c r="C6" s="3">
        <f>LIA_Data!C94</f>
        <v>0</v>
      </c>
      <c r="D6" s="3">
        <f>LIA_Data!D94</f>
        <v>0</v>
      </c>
      <c r="E6" s="3">
        <f>LIA_Data!E94</f>
        <v>12</v>
      </c>
      <c r="F6" s="3">
        <f>LIA_Data!F94</f>
        <v>29</v>
      </c>
      <c r="G6" s="3">
        <f>LIA_Data!G94</f>
        <v>37</v>
      </c>
      <c r="H6" s="3">
        <f>LIA_Data!H94</f>
        <v>39</v>
      </c>
      <c r="I6" s="3">
        <f>LIA_Data!I94</f>
        <v>46</v>
      </c>
      <c r="J6" s="3">
        <f>LIA_Data!J94</f>
        <v>55</v>
      </c>
      <c r="K6" s="3">
        <f>LIA_Data!K94</f>
        <v>59</v>
      </c>
      <c r="L6" s="3">
        <f>LIA_Data!L94</f>
        <v>62</v>
      </c>
      <c r="M6" s="3">
        <f>LIA_Data!M94</f>
        <v>64</v>
      </c>
      <c r="N6" s="3">
        <f>LIA_Data!N94</f>
        <v>65</v>
      </c>
      <c r="O6" s="3">
        <f>LIA_Data!O94</f>
        <v>65</v>
      </c>
      <c r="P6" s="10">
        <f>LIA_Data!P94</f>
        <v>65</v>
      </c>
      <c r="Q6" s="3"/>
      <c r="R6" s="3">
        <f>P6</f>
        <v>65</v>
      </c>
      <c r="S6" s="3">
        <f>LIA_NCL_rep!B126</f>
        <v>65</v>
      </c>
      <c r="T6" s="3">
        <f t="shared" ref="T6:T20" si="0">S6-R6</f>
        <v>0</v>
      </c>
    </row>
    <row r="7" spans="1:20">
      <c r="A7" s="8" t="str">
        <f>LIA_Data!A29</f>
        <v>2018Q3</v>
      </c>
      <c r="B7" s="3">
        <f>LIA_Data!B95</f>
        <v>0</v>
      </c>
      <c r="C7" s="3">
        <f>LIA_Data!C95</f>
        <v>0</v>
      </c>
      <c r="D7" s="3">
        <f>LIA_Data!D95</f>
        <v>17</v>
      </c>
      <c r="E7" s="3">
        <f>LIA_Data!E95</f>
        <v>28</v>
      </c>
      <c r="F7" s="3">
        <f>LIA_Data!F95</f>
        <v>35</v>
      </c>
      <c r="G7" s="3">
        <f>LIA_Data!G95</f>
        <v>42</v>
      </c>
      <c r="H7" s="3">
        <f>LIA_Data!H95</f>
        <v>46</v>
      </c>
      <c r="I7" s="3">
        <f>LIA_Data!I95</f>
        <v>49</v>
      </c>
      <c r="J7" s="3">
        <f>LIA_Data!J95</f>
        <v>49</v>
      </c>
      <c r="K7" s="3">
        <f>LIA_Data!K95</f>
        <v>49</v>
      </c>
      <c r="L7" s="3">
        <f>LIA_Data!L95</f>
        <v>49</v>
      </c>
      <c r="M7" s="3">
        <f>LIA_Data!M95</f>
        <v>49</v>
      </c>
      <c r="N7" s="3">
        <f>LIA_Data!N95</f>
        <v>49</v>
      </c>
      <c r="O7" s="10">
        <f>LIA_Data!O95</f>
        <v>49</v>
      </c>
      <c r="P7" s="3"/>
      <c r="Q7" s="3"/>
      <c r="R7" s="3">
        <f>O7</f>
        <v>49</v>
      </c>
      <c r="S7" s="3">
        <f>LIA_NCL_rep!B127</f>
        <v>49</v>
      </c>
      <c r="T7" s="3">
        <f t="shared" si="0"/>
        <v>0</v>
      </c>
    </row>
    <row r="8" spans="1:20">
      <c r="A8" s="8" t="str">
        <f>LIA_Data!A30</f>
        <v>2018Q4</v>
      </c>
      <c r="B8" s="3">
        <f>LIA_Data!B96</f>
        <v>0</v>
      </c>
      <c r="C8" s="3">
        <f>LIA_Data!C96</f>
        <v>15</v>
      </c>
      <c r="D8" s="3">
        <f>LIA_Data!D96</f>
        <v>26</v>
      </c>
      <c r="E8" s="3">
        <f>LIA_Data!E96</f>
        <v>39</v>
      </c>
      <c r="F8" s="3">
        <f>LIA_Data!F96</f>
        <v>45</v>
      </c>
      <c r="G8" s="3">
        <f>LIA_Data!G96</f>
        <v>55</v>
      </c>
      <c r="H8" s="3">
        <f>LIA_Data!H96</f>
        <v>62</v>
      </c>
      <c r="I8" s="3">
        <f>LIA_Data!I96</f>
        <v>74</v>
      </c>
      <c r="J8" s="3">
        <f>LIA_Data!J96</f>
        <v>85</v>
      </c>
      <c r="K8" s="3">
        <f>LIA_Data!K96</f>
        <v>87</v>
      </c>
      <c r="L8" s="3">
        <f>LIA_Data!L96</f>
        <v>88</v>
      </c>
      <c r="M8" s="3">
        <f>LIA_Data!M96</f>
        <v>89</v>
      </c>
      <c r="N8" s="10">
        <f>LIA_Data!N96</f>
        <v>89</v>
      </c>
      <c r="O8" s="3"/>
      <c r="P8" s="3"/>
      <c r="Q8" s="3"/>
      <c r="R8" s="3">
        <f>N8</f>
        <v>89</v>
      </c>
      <c r="S8" s="3">
        <f>LIA_NCL_rep!B128</f>
        <v>89</v>
      </c>
      <c r="T8" s="3">
        <f t="shared" si="0"/>
        <v>0</v>
      </c>
    </row>
    <row r="9" spans="1:20">
      <c r="A9" s="8" t="str">
        <f>LIA_Data!A31</f>
        <v>2019Q1</v>
      </c>
      <c r="B9" s="3">
        <f>LIA_Data!B97</f>
        <v>0</v>
      </c>
      <c r="C9" s="3">
        <f>LIA_Data!C97</f>
        <v>0</v>
      </c>
      <c r="D9" s="3">
        <f>LIA_Data!D97</f>
        <v>19</v>
      </c>
      <c r="E9" s="3">
        <f>LIA_Data!E97</f>
        <v>27</v>
      </c>
      <c r="F9" s="3">
        <f>LIA_Data!F97</f>
        <v>35</v>
      </c>
      <c r="G9" s="3">
        <f>LIA_Data!G97</f>
        <v>48</v>
      </c>
      <c r="H9" s="3">
        <f>LIA_Data!H97</f>
        <v>62</v>
      </c>
      <c r="I9" s="3">
        <f>LIA_Data!I97</f>
        <v>69</v>
      </c>
      <c r="J9" s="3">
        <f>LIA_Data!J97</f>
        <v>78</v>
      </c>
      <c r="K9" s="3">
        <f>LIA_Data!K97</f>
        <v>98</v>
      </c>
      <c r="L9" s="3">
        <f>LIA_Data!L97</f>
        <v>108</v>
      </c>
      <c r="M9" s="10">
        <f>LIA_Data!M97</f>
        <v>108</v>
      </c>
      <c r="N9" s="3"/>
      <c r="O9" s="3"/>
      <c r="P9" s="3"/>
      <c r="Q9" s="3"/>
      <c r="R9" s="3">
        <f>M9</f>
        <v>108</v>
      </c>
      <c r="S9" s="3">
        <f>LIA_NCL_rep!B129</f>
        <v>108</v>
      </c>
      <c r="T9" s="3">
        <f t="shared" si="0"/>
        <v>0</v>
      </c>
    </row>
    <row r="10" spans="1:20">
      <c r="A10" s="8" t="str">
        <f>LIA_Data!A32</f>
        <v>2019Q2</v>
      </c>
      <c r="B10" s="3">
        <f>LIA_Data!B98</f>
        <v>0</v>
      </c>
      <c r="C10" s="3">
        <f>LIA_Data!C98</f>
        <v>0</v>
      </c>
      <c r="D10" s="3">
        <f>LIA_Data!D98</f>
        <v>12</v>
      </c>
      <c r="E10" s="3">
        <f>LIA_Data!E98</f>
        <v>26</v>
      </c>
      <c r="F10" s="3">
        <f>LIA_Data!F98</f>
        <v>32</v>
      </c>
      <c r="G10" s="3">
        <f>LIA_Data!G98</f>
        <v>38</v>
      </c>
      <c r="H10" s="3">
        <f>LIA_Data!H98</f>
        <v>42</v>
      </c>
      <c r="I10" s="3">
        <f>LIA_Data!I98</f>
        <v>48</v>
      </c>
      <c r="J10" s="3">
        <f>LIA_Data!J98</f>
        <v>62</v>
      </c>
      <c r="K10" s="3">
        <f>LIA_Data!K98</f>
        <v>72</v>
      </c>
      <c r="L10" s="10">
        <f>LIA_Data!L98</f>
        <v>78</v>
      </c>
      <c r="M10" s="3"/>
      <c r="N10" s="3"/>
      <c r="O10" s="3"/>
      <c r="P10" s="3"/>
      <c r="Q10" s="3"/>
      <c r="R10" s="3">
        <f>L10</f>
        <v>78</v>
      </c>
      <c r="S10" s="3">
        <f>LIA_NCL_rep!B130</f>
        <v>78</v>
      </c>
      <c r="T10" s="3">
        <f t="shared" si="0"/>
        <v>0</v>
      </c>
    </row>
    <row r="11" spans="1:20">
      <c r="A11" s="8" t="str">
        <f>LIA_Data!A33</f>
        <v>2019Q3</v>
      </c>
      <c r="B11" s="3">
        <f>LIA_Data!B99</f>
        <v>0</v>
      </c>
      <c r="C11" s="3">
        <f>LIA_Data!C99</f>
        <v>13</v>
      </c>
      <c r="D11" s="3">
        <f>LIA_Data!D99</f>
        <v>19</v>
      </c>
      <c r="E11" s="3">
        <f>LIA_Data!E99</f>
        <v>28</v>
      </c>
      <c r="F11" s="3">
        <f>LIA_Data!F99</f>
        <v>35</v>
      </c>
      <c r="G11" s="3">
        <f>LIA_Data!G99</f>
        <v>55</v>
      </c>
      <c r="H11" s="3">
        <f>LIA_Data!H99</f>
        <v>62</v>
      </c>
      <c r="I11" s="3">
        <f>LIA_Data!I99</f>
        <v>78</v>
      </c>
      <c r="J11" s="3">
        <f>LIA_Data!J99</f>
        <v>82</v>
      </c>
      <c r="K11" s="10">
        <f>LIA_Data!K99</f>
        <v>88</v>
      </c>
      <c r="L11" s="3"/>
      <c r="M11" s="3"/>
      <c r="N11" s="3"/>
      <c r="O11" s="3"/>
      <c r="P11" s="3"/>
      <c r="Q11" s="3"/>
      <c r="R11" s="3">
        <f>K11</f>
        <v>88</v>
      </c>
      <c r="S11" s="3">
        <f>LIA_NCL_rep!B131</f>
        <v>92</v>
      </c>
      <c r="T11" s="3">
        <f t="shared" si="0"/>
        <v>4</v>
      </c>
    </row>
    <row r="12" spans="1:20">
      <c r="A12" s="8" t="str">
        <f>LIA_Data!A34</f>
        <v>2019Q4</v>
      </c>
      <c r="B12" s="3">
        <f>LIA_Data!B100</f>
        <v>0</v>
      </c>
      <c r="C12" s="3">
        <f>LIA_Data!C100</f>
        <v>0</v>
      </c>
      <c r="D12" s="3">
        <f>LIA_Data!D100</f>
        <v>12</v>
      </c>
      <c r="E12" s="3">
        <f>LIA_Data!E100</f>
        <v>25</v>
      </c>
      <c r="F12" s="3">
        <f>LIA_Data!F100</f>
        <v>35</v>
      </c>
      <c r="G12" s="3">
        <f>LIA_Data!G100</f>
        <v>57</v>
      </c>
      <c r="H12" s="3">
        <f>LIA_Data!H100</f>
        <v>72</v>
      </c>
      <c r="I12" s="3">
        <f>LIA_Data!I100</f>
        <v>92</v>
      </c>
      <c r="J12" s="10">
        <f>LIA_Data!J100</f>
        <v>108</v>
      </c>
      <c r="K12" s="3"/>
      <c r="L12" s="3"/>
      <c r="M12" s="3"/>
      <c r="N12" s="3"/>
      <c r="O12" s="3"/>
      <c r="P12" s="3"/>
      <c r="Q12" s="3"/>
      <c r="R12" s="3">
        <f>J12</f>
        <v>108</v>
      </c>
      <c r="S12" s="3">
        <f>LIA_NCL_rep!B132</f>
        <v>132</v>
      </c>
      <c r="T12" s="3">
        <f t="shared" si="0"/>
        <v>24</v>
      </c>
    </row>
    <row r="13" spans="1:20">
      <c r="A13" s="8" t="str">
        <f>LIA_Data!A35</f>
        <v>2020Q1</v>
      </c>
      <c r="B13" s="3">
        <f>LIA_Data!B101</f>
        <v>0</v>
      </c>
      <c r="C13" s="3">
        <f>LIA_Data!C101</f>
        <v>12</v>
      </c>
      <c r="D13" s="3">
        <f>LIA_Data!D101</f>
        <v>25</v>
      </c>
      <c r="E13" s="3">
        <f>LIA_Data!E101</f>
        <v>37</v>
      </c>
      <c r="F13" s="3">
        <f>LIA_Data!F101</f>
        <v>46</v>
      </c>
      <c r="G13" s="3">
        <f>LIA_Data!G101</f>
        <v>58</v>
      </c>
      <c r="H13" s="3">
        <f>LIA_Data!H101</f>
        <v>69</v>
      </c>
      <c r="I13" s="10">
        <f>LIA_Data!I101</f>
        <v>78</v>
      </c>
      <c r="J13" s="3"/>
      <c r="K13" s="3"/>
      <c r="L13" s="3"/>
      <c r="M13" s="3"/>
      <c r="N13" s="3"/>
      <c r="O13" s="3"/>
      <c r="P13" s="3"/>
      <c r="Q13" s="3"/>
      <c r="R13" s="3">
        <f>I13</f>
        <v>78</v>
      </c>
      <c r="S13" s="3">
        <f>LIA_NCL_rep!B133</f>
        <v>106</v>
      </c>
      <c r="T13" s="3">
        <f t="shared" si="0"/>
        <v>28</v>
      </c>
    </row>
    <row r="14" spans="1:20">
      <c r="A14" s="8" t="str">
        <f>LIA_Data!A36</f>
        <v>2020Q2</v>
      </c>
      <c r="B14" s="3">
        <f>LIA_Data!B102</f>
        <v>0</v>
      </c>
      <c r="C14" s="3">
        <f>LIA_Data!C102</f>
        <v>14</v>
      </c>
      <c r="D14" s="3">
        <f>LIA_Data!D102</f>
        <v>27</v>
      </c>
      <c r="E14" s="3">
        <f>LIA_Data!E102</f>
        <v>46</v>
      </c>
      <c r="F14" s="3">
        <f>LIA_Data!F102</f>
        <v>57</v>
      </c>
      <c r="G14" s="3">
        <f>LIA_Data!G102</f>
        <v>79</v>
      </c>
      <c r="H14" s="10">
        <f>LIA_Data!H102</f>
        <v>84</v>
      </c>
      <c r="I14" s="3"/>
      <c r="J14" s="3"/>
      <c r="K14" s="3"/>
      <c r="L14" s="3"/>
      <c r="M14" s="3"/>
      <c r="N14" s="3"/>
      <c r="O14" s="3"/>
      <c r="P14" s="3"/>
      <c r="Q14" s="3"/>
      <c r="R14" s="3">
        <f>H14</f>
        <v>84</v>
      </c>
      <c r="S14" s="3">
        <f>LIA_NCL_rep!B134</f>
        <v>117</v>
      </c>
      <c r="T14" s="3">
        <f t="shared" si="0"/>
        <v>33</v>
      </c>
    </row>
    <row r="15" spans="1:20">
      <c r="A15" s="8" t="str">
        <f>LIA_Data!A37</f>
        <v>2020Q3</v>
      </c>
      <c r="B15" s="3">
        <f>LIA_Data!B103</f>
        <v>0</v>
      </c>
      <c r="C15" s="3">
        <f>LIA_Data!C103</f>
        <v>19</v>
      </c>
      <c r="D15" s="3">
        <f>LIA_Data!D103</f>
        <v>27</v>
      </c>
      <c r="E15" s="3">
        <f>LIA_Data!E103</f>
        <v>45</v>
      </c>
      <c r="F15" s="3">
        <f>LIA_Data!F103</f>
        <v>76</v>
      </c>
      <c r="G15" s="10">
        <f>LIA_Data!G103</f>
        <v>128</v>
      </c>
      <c r="H15" s="3"/>
      <c r="I15" s="3"/>
      <c r="J15" s="3"/>
      <c r="K15" s="3"/>
      <c r="L15" s="3"/>
      <c r="M15" s="3"/>
      <c r="N15" s="3"/>
      <c r="O15" s="3"/>
      <c r="P15" s="3"/>
      <c r="Q15" s="3"/>
      <c r="R15" s="3">
        <f>G15</f>
        <v>128</v>
      </c>
      <c r="S15" s="3">
        <f>LIA_NCL_rep!B135</f>
        <v>168</v>
      </c>
      <c r="T15" s="3">
        <f t="shared" si="0"/>
        <v>40</v>
      </c>
    </row>
    <row r="16" spans="1:20">
      <c r="A16" s="8" t="str">
        <f>LIA_Data!A38</f>
        <v>2020Q4</v>
      </c>
      <c r="B16" s="3">
        <f>LIA_Data!B104</f>
        <v>0</v>
      </c>
      <c r="C16" s="3">
        <f>LIA_Data!C104</f>
        <v>24</v>
      </c>
      <c r="D16" s="3">
        <f>LIA_Data!D104</f>
        <v>35</v>
      </c>
      <c r="E16" s="3">
        <f>LIA_Data!E104</f>
        <v>57</v>
      </c>
      <c r="F16" s="10">
        <f>LIA_Data!F104</f>
        <v>102</v>
      </c>
      <c r="G16" s="3"/>
      <c r="H16" s="3"/>
      <c r="I16" s="3"/>
      <c r="J16" s="3"/>
      <c r="K16" s="3"/>
      <c r="L16" s="3"/>
      <c r="M16" s="3"/>
      <c r="N16" s="3"/>
      <c r="O16" s="3"/>
      <c r="P16" s="3"/>
      <c r="Q16" s="3"/>
      <c r="R16" s="3">
        <f>F16</f>
        <v>102</v>
      </c>
      <c r="S16" s="3">
        <f>LIA_NCL_rep!B136</f>
        <v>146</v>
      </c>
      <c r="T16" s="3">
        <f t="shared" si="0"/>
        <v>44</v>
      </c>
    </row>
    <row r="17" spans="1:20">
      <c r="A17" s="8" t="str">
        <f>LIA_Data!A39</f>
        <v>2021Q1</v>
      </c>
      <c r="B17" s="3">
        <f>LIA_Data!B105</f>
        <v>19</v>
      </c>
      <c r="C17" s="3">
        <f>LIA_Data!C105</f>
        <v>35</v>
      </c>
      <c r="D17" s="3">
        <f>LIA_Data!D105</f>
        <v>67</v>
      </c>
      <c r="E17" s="10">
        <f>LIA_Data!E105</f>
        <v>104</v>
      </c>
      <c r="F17" s="3"/>
      <c r="G17" s="3"/>
      <c r="H17" s="3"/>
      <c r="I17" s="3"/>
      <c r="J17" s="3"/>
      <c r="K17" s="3"/>
      <c r="L17" s="3"/>
      <c r="M17" s="3"/>
      <c r="N17" s="3"/>
      <c r="O17" s="3"/>
      <c r="P17" s="3"/>
      <c r="Q17" s="3"/>
      <c r="R17" s="3">
        <f>E17</f>
        <v>104</v>
      </c>
      <c r="S17" s="3">
        <f>LIA_NCL_rep!B137</f>
        <v>164.45</v>
      </c>
      <c r="T17" s="3">
        <f t="shared" si="0"/>
        <v>60.449999999999989</v>
      </c>
    </row>
    <row r="18" spans="1:20">
      <c r="A18" s="8" t="str">
        <f>LIA_Data!A40</f>
        <v>2021Q2</v>
      </c>
      <c r="B18" s="3">
        <f>LIA_Data!B106</f>
        <v>0</v>
      </c>
      <c r="C18" s="3">
        <f>LIA_Data!C106</f>
        <v>29</v>
      </c>
      <c r="D18" s="10">
        <f>LIA_Data!D106</f>
        <v>78</v>
      </c>
      <c r="E18" s="3"/>
      <c r="F18" s="3"/>
      <c r="G18" s="3"/>
      <c r="H18" s="3"/>
      <c r="I18" s="3"/>
      <c r="J18" s="3"/>
      <c r="K18" s="3"/>
      <c r="L18" s="3"/>
      <c r="M18" s="3"/>
      <c r="N18" s="3"/>
      <c r="O18" s="3"/>
      <c r="P18" s="3"/>
      <c r="Q18" s="3"/>
      <c r="R18" s="3">
        <f>D18</f>
        <v>78</v>
      </c>
      <c r="S18" s="3">
        <f>LIA_NCL_rep!B138</f>
        <v>161.46</v>
      </c>
      <c r="T18" s="3">
        <f t="shared" si="0"/>
        <v>83.460000000000008</v>
      </c>
    </row>
    <row r="19" spans="1:20">
      <c r="A19" s="8" t="str">
        <f>LIA_Data!A41</f>
        <v>2021Q3</v>
      </c>
      <c r="B19" s="3">
        <f>LIA_Data!B107</f>
        <v>0</v>
      </c>
      <c r="C19" s="10">
        <f>LIA_Data!C107</f>
        <v>37</v>
      </c>
      <c r="D19" s="3"/>
      <c r="E19" s="3"/>
      <c r="F19" s="3"/>
      <c r="G19" s="3"/>
      <c r="H19" s="3"/>
      <c r="I19" s="3"/>
      <c r="J19" s="3"/>
      <c r="K19" s="3"/>
      <c r="L19" s="3"/>
      <c r="M19" s="3"/>
      <c r="N19" s="3"/>
      <c r="O19" s="3"/>
      <c r="P19" s="3"/>
      <c r="Q19" s="3"/>
      <c r="R19" s="3">
        <f>C19</f>
        <v>37</v>
      </c>
      <c r="S19" s="3">
        <f>LIA_NCL_rep!B139</f>
        <v>115.11499999999999</v>
      </c>
      <c r="T19" s="3">
        <f t="shared" si="0"/>
        <v>78.114999999999995</v>
      </c>
    </row>
    <row r="20" spans="1:20">
      <c r="A20" s="9" t="str">
        <f>LIA_Data!A42</f>
        <v>2021Q4</v>
      </c>
      <c r="B20" s="10">
        <f>LIA_Data!B108</f>
        <v>0</v>
      </c>
      <c r="C20" s="3"/>
      <c r="D20" s="3"/>
      <c r="E20" s="3"/>
      <c r="F20" s="3"/>
      <c r="G20" s="3"/>
      <c r="H20" s="3"/>
      <c r="I20" s="3"/>
      <c r="J20" s="3"/>
      <c r="K20" s="3"/>
      <c r="L20" s="3"/>
      <c r="M20" s="3"/>
      <c r="N20" s="3"/>
      <c r="O20" s="3"/>
      <c r="P20" s="3"/>
      <c r="Q20" s="3"/>
      <c r="R20" s="3">
        <f>B20</f>
        <v>0</v>
      </c>
      <c r="S20" s="3">
        <f>LIA_NCL_rep!B140</f>
        <v>241.11359999999993</v>
      </c>
      <c r="T20" s="3">
        <f t="shared" si="0"/>
        <v>241.11359999999993</v>
      </c>
    </row>
    <row r="21" spans="1:20">
      <c r="Q21" s="1" t="s">
        <v>38</v>
      </c>
      <c r="R21" s="3">
        <f>SUM(R5:R20)</f>
        <v>1264</v>
      </c>
    </row>
    <row r="22" spans="1:20">
      <c r="R22" s="1" t="b">
        <f>R21=LIA_Data!R109</f>
        <v>1</v>
      </c>
    </row>
    <row r="24" spans="1:20">
      <c r="A24" s="17" t="s">
        <v>89</v>
      </c>
    </row>
    <row r="25" spans="1:20">
      <c r="B25" s="1" t="s">
        <v>32</v>
      </c>
    </row>
    <row r="26" spans="1:20">
      <c r="A26" s="4" t="s">
        <v>13</v>
      </c>
      <c r="B26" s="5">
        <v>0</v>
      </c>
      <c r="C26" s="5">
        <v>1</v>
      </c>
      <c r="D26" s="5">
        <v>2</v>
      </c>
      <c r="E26" s="5">
        <v>3</v>
      </c>
      <c r="F26" s="5">
        <v>4</v>
      </c>
      <c r="G26" s="5">
        <v>5</v>
      </c>
      <c r="H26" s="5">
        <v>6</v>
      </c>
      <c r="I26" s="5">
        <v>7</v>
      </c>
      <c r="J26" s="5">
        <v>8</v>
      </c>
      <c r="K26" s="5">
        <v>9</v>
      </c>
      <c r="L26" s="5">
        <v>10</v>
      </c>
      <c r="M26" s="5">
        <v>11</v>
      </c>
      <c r="N26" s="5">
        <v>12</v>
      </c>
      <c r="O26" s="5">
        <v>13</v>
      </c>
      <c r="P26" s="5">
        <v>14</v>
      </c>
      <c r="Q26" s="6">
        <v>15</v>
      </c>
    </row>
    <row r="27" spans="1:20">
      <c r="A27" s="7" t="str">
        <f t="shared" ref="A27:A42" si="1">A5</f>
        <v>2018Q1</v>
      </c>
      <c r="B27" s="45">
        <f t="shared" ref="B27:Q41" si="2">B5/$S5</f>
        <v>0</v>
      </c>
      <c r="C27" s="45">
        <f t="shared" si="2"/>
        <v>0.25</v>
      </c>
      <c r="D27" s="45">
        <f t="shared" si="2"/>
        <v>0.33823529411764708</v>
      </c>
      <c r="E27" s="45">
        <f t="shared" si="2"/>
        <v>0.4264705882352941</v>
      </c>
      <c r="F27" s="45">
        <f t="shared" si="2"/>
        <v>0.61764705882352944</v>
      </c>
      <c r="G27" s="45">
        <f t="shared" si="2"/>
        <v>0.69117647058823528</v>
      </c>
      <c r="H27" s="45">
        <f t="shared" si="2"/>
        <v>0.77941176470588236</v>
      </c>
      <c r="I27" s="45">
        <f t="shared" si="2"/>
        <v>0.8529411764705882</v>
      </c>
      <c r="J27" s="45">
        <f t="shared" si="2"/>
        <v>0.91176470588235292</v>
      </c>
      <c r="K27" s="45">
        <f t="shared" si="2"/>
        <v>0.95588235294117652</v>
      </c>
      <c r="L27" s="45">
        <f t="shared" si="2"/>
        <v>0.95588235294117652</v>
      </c>
      <c r="M27" s="45">
        <f t="shared" si="2"/>
        <v>0.95588235294117652</v>
      </c>
      <c r="N27" s="45">
        <f t="shared" si="2"/>
        <v>0.95588235294117652</v>
      </c>
      <c r="O27" s="45">
        <f t="shared" si="2"/>
        <v>1</v>
      </c>
      <c r="P27" s="45">
        <f t="shared" si="2"/>
        <v>1</v>
      </c>
      <c r="Q27" s="50">
        <f t="shared" si="2"/>
        <v>1</v>
      </c>
      <c r="S27" s="1">
        <v>1</v>
      </c>
    </row>
    <row r="28" spans="1:20">
      <c r="A28" s="8" t="str">
        <f t="shared" si="1"/>
        <v>2018Q2</v>
      </c>
      <c r="B28" s="45">
        <f t="shared" si="2"/>
        <v>0</v>
      </c>
      <c r="C28" s="45">
        <f t="shared" si="2"/>
        <v>0</v>
      </c>
      <c r="D28" s="45">
        <f t="shared" si="2"/>
        <v>0</v>
      </c>
      <c r="E28" s="45">
        <f t="shared" si="2"/>
        <v>0.18461538461538463</v>
      </c>
      <c r="F28" s="45">
        <f t="shared" si="2"/>
        <v>0.44615384615384618</v>
      </c>
      <c r="G28" s="45">
        <f t="shared" si="2"/>
        <v>0.56923076923076921</v>
      </c>
      <c r="H28" s="45">
        <f t="shared" si="2"/>
        <v>0.6</v>
      </c>
      <c r="I28" s="45">
        <f t="shared" si="2"/>
        <v>0.70769230769230773</v>
      </c>
      <c r="J28" s="45">
        <f t="shared" si="2"/>
        <v>0.84615384615384615</v>
      </c>
      <c r="K28" s="45">
        <f t="shared" si="2"/>
        <v>0.90769230769230769</v>
      </c>
      <c r="L28" s="45">
        <f t="shared" si="2"/>
        <v>0.9538461538461539</v>
      </c>
      <c r="M28" s="45">
        <f t="shared" si="2"/>
        <v>0.98461538461538467</v>
      </c>
      <c r="N28" s="45">
        <f t="shared" si="2"/>
        <v>1</v>
      </c>
      <c r="O28" s="45">
        <f t="shared" si="2"/>
        <v>1</v>
      </c>
      <c r="P28" s="50">
        <f t="shared" si="2"/>
        <v>1</v>
      </c>
      <c r="Q28" s="3"/>
      <c r="S28" s="1">
        <f>S27+1</f>
        <v>2</v>
      </c>
    </row>
    <row r="29" spans="1:20">
      <c r="A29" s="8" t="str">
        <f t="shared" si="1"/>
        <v>2018Q3</v>
      </c>
      <c r="B29" s="45">
        <f t="shared" si="2"/>
        <v>0</v>
      </c>
      <c r="C29" s="45">
        <f t="shared" si="2"/>
        <v>0</v>
      </c>
      <c r="D29" s="45">
        <f t="shared" si="2"/>
        <v>0.34693877551020408</v>
      </c>
      <c r="E29" s="45">
        <f t="shared" si="2"/>
        <v>0.5714285714285714</v>
      </c>
      <c r="F29" s="45">
        <f t="shared" si="2"/>
        <v>0.7142857142857143</v>
      </c>
      <c r="G29" s="45">
        <f t="shared" si="2"/>
        <v>0.8571428571428571</v>
      </c>
      <c r="H29" s="45">
        <f t="shared" si="2"/>
        <v>0.93877551020408168</v>
      </c>
      <c r="I29" s="45">
        <f t="shared" si="2"/>
        <v>1</v>
      </c>
      <c r="J29" s="45">
        <f t="shared" si="2"/>
        <v>1</v>
      </c>
      <c r="K29" s="45">
        <f t="shared" si="2"/>
        <v>1</v>
      </c>
      <c r="L29" s="45">
        <f t="shared" si="2"/>
        <v>1</v>
      </c>
      <c r="M29" s="45">
        <f t="shared" si="2"/>
        <v>1</v>
      </c>
      <c r="N29" s="45">
        <f t="shared" si="2"/>
        <v>1</v>
      </c>
      <c r="O29" s="50">
        <f t="shared" si="2"/>
        <v>1</v>
      </c>
      <c r="P29" s="3"/>
      <c r="Q29" s="3"/>
      <c r="S29" s="1">
        <f t="shared" ref="S29:S43" si="3">S28+1</f>
        <v>3</v>
      </c>
    </row>
    <row r="30" spans="1:20">
      <c r="A30" s="8" t="str">
        <f t="shared" si="1"/>
        <v>2018Q4</v>
      </c>
      <c r="B30" s="45">
        <f t="shared" si="2"/>
        <v>0</v>
      </c>
      <c r="C30" s="45">
        <f t="shared" si="2"/>
        <v>0.16853932584269662</v>
      </c>
      <c r="D30" s="45">
        <f t="shared" si="2"/>
        <v>0.29213483146067415</v>
      </c>
      <c r="E30" s="45">
        <f t="shared" si="2"/>
        <v>0.43820224719101125</v>
      </c>
      <c r="F30" s="45">
        <f t="shared" si="2"/>
        <v>0.5056179775280899</v>
      </c>
      <c r="G30" s="45">
        <f t="shared" si="2"/>
        <v>0.6179775280898876</v>
      </c>
      <c r="H30" s="45">
        <f t="shared" si="2"/>
        <v>0.6966292134831461</v>
      </c>
      <c r="I30" s="45">
        <f t="shared" si="2"/>
        <v>0.8314606741573034</v>
      </c>
      <c r="J30" s="45">
        <f t="shared" si="2"/>
        <v>0.9550561797752809</v>
      </c>
      <c r="K30" s="45">
        <f t="shared" si="2"/>
        <v>0.97752808988764039</v>
      </c>
      <c r="L30" s="45">
        <f t="shared" si="2"/>
        <v>0.9887640449438202</v>
      </c>
      <c r="M30" s="45">
        <f t="shared" si="2"/>
        <v>1</v>
      </c>
      <c r="N30" s="50">
        <f t="shared" si="2"/>
        <v>1</v>
      </c>
      <c r="O30" s="3"/>
      <c r="P30" s="3"/>
      <c r="Q30" s="3"/>
      <c r="S30" s="1">
        <f t="shared" si="3"/>
        <v>4</v>
      </c>
    </row>
    <row r="31" spans="1:20">
      <c r="A31" s="8" t="str">
        <f t="shared" si="1"/>
        <v>2019Q1</v>
      </c>
      <c r="B31" s="45">
        <f t="shared" si="2"/>
        <v>0</v>
      </c>
      <c r="C31" s="45">
        <f t="shared" si="2"/>
        <v>0</v>
      </c>
      <c r="D31" s="45">
        <f t="shared" si="2"/>
        <v>0.17592592592592593</v>
      </c>
      <c r="E31" s="45">
        <f t="shared" si="2"/>
        <v>0.25</v>
      </c>
      <c r="F31" s="45">
        <f t="shared" si="2"/>
        <v>0.32407407407407407</v>
      </c>
      <c r="G31" s="45">
        <f t="shared" si="2"/>
        <v>0.44444444444444442</v>
      </c>
      <c r="H31" s="45">
        <f t="shared" si="2"/>
        <v>0.57407407407407407</v>
      </c>
      <c r="I31" s="45">
        <f t="shared" si="2"/>
        <v>0.63888888888888884</v>
      </c>
      <c r="J31" s="45">
        <f t="shared" si="2"/>
        <v>0.72222222222222221</v>
      </c>
      <c r="K31" s="45">
        <f t="shared" si="2"/>
        <v>0.90740740740740744</v>
      </c>
      <c r="L31" s="45">
        <f t="shared" si="2"/>
        <v>1</v>
      </c>
      <c r="M31" s="50">
        <f t="shared" si="2"/>
        <v>1</v>
      </c>
      <c r="N31" s="3"/>
      <c r="O31" s="3"/>
      <c r="P31" s="3"/>
      <c r="Q31" s="3"/>
      <c r="S31" s="1">
        <f t="shared" si="3"/>
        <v>5</v>
      </c>
    </row>
    <row r="32" spans="1:20">
      <c r="A32" s="8" t="str">
        <f t="shared" si="1"/>
        <v>2019Q2</v>
      </c>
      <c r="B32" s="45">
        <f t="shared" si="2"/>
        <v>0</v>
      </c>
      <c r="C32" s="45">
        <f t="shared" si="2"/>
        <v>0</v>
      </c>
      <c r="D32" s="45">
        <f t="shared" si="2"/>
        <v>0.15384615384615385</v>
      </c>
      <c r="E32" s="45">
        <f t="shared" si="2"/>
        <v>0.33333333333333331</v>
      </c>
      <c r="F32" s="45">
        <f t="shared" si="2"/>
        <v>0.41025641025641024</v>
      </c>
      <c r="G32" s="45">
        <f t="shared" si="2"/>
        <v>0.48717948717948717</v>
      </c>
      <c r="H32" s="45">
        <f t="shared" si="2"/>
        <v>0.53846153846153844</v>
      </c>
      <c r="I32" s="45">
        <f t="shared" si="2"/>
        <v>0.61538461538461542</v>
      </c>
      <c r="J32" s="45">
        <f t="shared" si="2"/>
        <v>0.79487179487179482</v>
      </c>
      <c r="K32" s="45">
        <f t="shared" si="2"/>
        <v>0.92307692307692313</v>
      </c>
      <c r="L32" s="50">
        <f t="shared" si="2"/>
        <v>1</v>
      </c>
      <c r="M32" s="3"/>
      <c r="N32" s="3"/>
      <c r="O32" s="3"/>
      <c r="P32" s="3"/>
      <c r="Q32" s="3"/>
      <c r="S32" s="1">
        <f t="shared" si="3"/>
        <v>6</v>
      </c>
    </row>
    <row r="33" spans="1:19">
      <c r="A33" s="8" t="str">
        <f t="shared" si="1"/>
        <v>2019Q3</v>
      </c>
      <c r="B33" s="45">
        <f t="shared" si="2"/>
        <v>0</v>
      </c>
      <c r="C33" s="45">
        <f t="shared" si="2"/>
        <v>0.14130434782608695</v>
      </c>
      <c r="D33" s="45">
        <f t="shared" si="2"/>
        <v>0.20652173913043478</v>
      </c>
      <c r="E33" s="45">
        <f t="shared" si="2"/>
        <v>0.30434782608695654</v>
      </c>
      <c r="F33" s="45">
        <f t="shared" si="2"/>
        <v>0.38043478260869568</v>
      </c>
      <c r="G33" s="45">
        <f t="shared" si="2"/>
        <v>0.59782608695652173</v>
      </c>
      <c r="H33" s="45">
        <f t="shared" si="2"/>
        <v>0.67391304347826086</v>
      </c>
      <c r="I33" s="45">
        <f t="shared" si="2"/>
        <v>0.84782608695652173</v>
      </c>
      <c r="J33" s="45">
        <f t="shared" si="2"/>
        <v>0.89130434782608692</v>
      </c>
      <c r="K33" s="50">
        <f t="shared" si="2"/>
        <v>0.95652173913043481</v>
      </c>
      <c r="L33" s="3"/>
      <c r="M33" s="3"/>
      <c r="N33" s="3"/>
      <c r="O33" s="3"/>
      <c r="P33" s="3"/>
      <c r="Q33" s="3"/>
      <c r="S33" s="1">
        <f t="shared" si="3"/>
        <v>7</v>
      </c>
    </row>
    <row r="34" spans="1:19">
      <c r="A34" s="8" t="str">
        <f t="shared" si="1"/>
        <v>2019Q4</v>
      </c>
      <c r="B34" s="45">
        <f t="shared" si="2"/>
        <v>0</v>
      </c>
      <c r="C34" s="45">
        <f t="shared" si="2"/>
        <v>0</v>
      </c>
      <c r="D34" s="45">
        <f t="shared" si="2"/>
        <v>9.0909090909090912E-2</v>
      </c>
      <c r="E34" s="45">
        <f t="shared" si="2"/>
        <v>0.18939393939393939</v>
      </c>
      <c r="F34" s="45">
        <f t="shared" si="2"/>
        <v>0.26515151515151514</v>
      </c>
      <c r="G34" s="45">
        <f t="shared" si="2"/>
        <v>0.43181818181818182</v>
      </c>
      <c r="H34" s="45">
        <f t="shared" si="2"/>
        <v>0.54545454545454541</v>
      </c>
      <c r="I34" s="45">
        <f t="shared" si="2"/>
        <v>0.69696969696969702</v>
      </c>
      <c r="J34" s="50">
        <f t="shared" si="2"/>
        <v>0.81818181818181823</v>
      </c>
      <c r="K34" s="3"/>
      <c r="L34" s="3"/>
      <c r="M34" s="3"/>
      <c r="N34" s="3"/>
      <c r="O34" s="3"/>
      <c r="P34" s="3"/>
      <c r="Q34" s="3"/>
      <c r="S34" s="1">
        <f t="shared" si="3"/>
        <v>8</v>
      </c>
    </row>
    <row r="35" spans="1:19">
      <c r="A35" s="8" t="str">
        <f t="shared" si="1"/>
        <v>2020Q1</v>
      </c>
      <c r="B35" s="45">
        <f t="shared" si="2"/>
        <v>0</v>
      </c>
      <c r="C35" s="45">
        <f t="shared" si="2"/>
        <v>0.11320754716981132</v>
      </c>
      <c r="D35" s="45">
        <f t="shared" si="2"/>
        <v>0.23584905660377359</v>
      </c>
      <c r="E35" s="45">
        <f t="shared" si="2"/>
        <v>0.34905660377358488</v>
      </c>
      <c r="F35" s="45">
        <f t="shared" si="2"/>
        <v>0.43396226415094341</v>
      </c>
      <c r="G35" s="45">
        <f t="shared" si="2"/>
        <v>0.54716981132075471</v>
      </c>
      <c r="H35" s="45">
        <f t="shared" si="2"/>
        <v>0.65094339622641506</v>
      </c>
      <c r="I35" s="50">
        <f t="shared" si="2"/>
        <v>0.73584905660377353</v>
      </c>
      <c r="J35" s="3"/>
      <c r="K35" s="3"/>
      <c r="L35" s="3"/>
      <c r="M35" s="3"/>
      <c r="N35" s="3"/>
      <c r="O35" s="3"/>
      <c r="P35" s="3"/>
      <c r="Q35" s="3"/>
      <c r="S35" s="1">
        <f t="shared" si="3"/>
        <v>9</v>
      </c>
    </row>
    <row r="36" spans="1:19">
      <c r="A36" s="8" t="str">
        <f t="shared" si="1"/>
        <v>2020Q2</v>
      </c>
      <c r="B36" s="45">
        <f t="shared" si="2"/>
        <v>0</v>
      </c>
      <c r="C36" s="45">
        <f t="shared" si="2"/>
        <v>0.11965811965811966</v>
      </c>
      <c r="D36" s="45">
        <f t="shared" si="2"/>
        <v>0.23076923076923078</v>
      </c>
      <c r="E36" s="45">
        <f t="shared" si="2"/>
        <v>0.39316239316239315</v>
      </c>
      <c r="F36" s="45">
        <f t="shared" si="2"/>
        <v>0.48717948717948717</v>
      </c>
      <c r="G36" s="45">
        <f t="shared" si="2"/>
        <v>0.67521367521367526</v>
      </c>
      <c r="H36" s="50">
        <f t="shared" si="2"/>
        <v>0.71794871794871795</v>
      </c>
      <c r="I36" s="3"/>
      <c r="J36" s="3"/>
      <c r="K36" s="3"/>
      <c r="L36" s="3"/>
      <c r="M36" s="3"/>
      <c r="N36" s="3"/>
      <c r="O36" s="3"/>
      <c r="P36" s="3"/>
      <c r="Q36" s="3"/>
      <c r="S36" s="1">
        <f t="shared" si="3"/>
        <v>10</v>
      </c>
    </row>
    <row r="37" spans="1:19">
      <c r="A37" s="8" t="str">
        <f t="shared" si="1"/>
        <v>2020Q3</v>
      </c>
      <c r="B37" s="45">
        <f t="shared" si="2"/>
        <v>0</v>
      </c>
      <c r="C37" s="45">
        <f t="shared" si="2"/>
        <v>0.1130952380952381</v>
      </c>
      <c r="D37" s="45">
        <f t="shared" si="2"/>
        <v>0.16071428571428573</v>
      </c>
      <c r="E37" s="45">
        <f t="shared" si="2"/>
        <v>0.26785714285714285</v>
      </c>
      <c r="F37" s="45">
        <f t="shared" si="2"/>
        <v>0.45238095238095238</v>
      </c>
      <c r="G37" s="50">
        <f t="shared" si="2"/>
        <v>0.76190476190476186</v>
      </c>
      <c r="H37" s="3"/>
      <c r="I37" s="3"/>
      <c r="J37" s="3"/>
      <c r="K37" s="3"/>
      <c r="L37" s="3"/>
      <c r="M37" s="3"/>
      <c r="N37" s="3"/>
      <c r="O37" s="3"/>
      <c r="P37" s="3"/>
      <c r="Q37" s="3"/>
      <c r="S37" s="1">
        <f t="shared" si="3"/>
        <v>11</v>
      </c>
    </row>
    <row r="38" spans="1:19">
      <c r="A38" s="8" t="str">
        <f t="shared" si="1"/>
        <v>2020Q4</v>
      </c>
      <c r="B38" s="45">
        <f t="shared" si="2"/>
        <v>0</v>
      </c>
      <c r="C38" s="45">
        <f t="shared" si="2"/>
        <v>0.16438356164383561</v>
      </c>
      <c r="D38" s="45">
        <f t="shared" si="2"/>
        <v>0.23972602739726026</v>
      </c>
      <c r="E38" s="45">
        <f t="shared" si="2"/>
        <v>0.3904109589041096</v>
      </c>
      <c r="F38" s="50">
        <f t="shared" si="2"/>
        <v>0.69863013698630139</v>
      </c>
      <c r="G38" s="3"/>
      <c r="H38" s="3"/>
      <c r="I38" s="3"/>
      <c r="J38" s="3"/>
      <c r="K38" s="3"/>
      <c r="L38" s="3"/>
      <c r="M38" s="3"/>
      <c r="N38" s="3"/>
      <c r="O38" s="3"/>
      <c r="P38" s="3"/>
      <c r="Q38" s="3"/>
      <c r="S38" s="1">
        <f t="shared" si="3"/>
        <v>12</v>
      </c>
    </row>
    <row r="39" spans="1:19">
      <c r="A39" s="8" t="str">
        <f t="shared" si="1"/>
        <v>2021Q1</v>
      </c>
      <c r="B39" s="45">
        <f t="shared" si="2"/>
        <v>0.11553663727576771</v>
      </c>
      <c r="C39" s="45">
        <f t="shared" si="2"/>
        <v>0.21283064761325632</v>
      </c>
      <c r="D39" s="45">
        <f t="shared" si="2"/>
        <v>0.40741866828823353</v>
      </c>
      <c r="E39" s="50">
        <f t="shared" si="2"/>
        <v>0.6324110671936759</v>
      </c>
      <c r="F39" s="3"/>
      <c r="G39" s="3"/>
      <c r="H39" s="3"/>
      <c r="I39" s="3"/>
      <c r="J39" s="3"/>
      <c r="K39" s="3"/>
      <c r="L39" s="3"/>
      <c r="M39" s="3"/>
      <c r="N39" s="3"/>
      <c r="O39" s="3"/>
      <c r="P39" s="3"/>
      <c r="Q39" s="3"/>
      <c r="S39" s="1">
        <f t="shared" si="3"/>
        <v>13</v>
      </c>
    </row>
    <row r="40" spans="1:19">
      <c r="A40" s="8" t="str">
        <f t="shared" si="1"/>
        <v>2021Q2</v>
      </c>
      <c r="B40" s="45">
        <f t="shared" si="2"/>
        <v>0</v>
      </c>
      <c r="C40" s="45">
        <f t="shared" si="2"/>
        <v>0.17961104917626655</v>
      </c>
      <c r="D40" s="50">
        <f t="shared" si="2"/>
        <v>0.48309178743961351</v>
      </c>
      <c r="E40" s="3"/>
      <c r="F40" s="3"/>
      <c r="G40" s="3"/>
      <c r="H40" s="3"/>
      <c r="I40" s="3"/>
      <c r="J40" s="3"/>
      <c r="K40" s="3"/>
      <c r="L40" s="3"/>
      <c r="M40" s="3"/>
      <c r="N40" s="3"/>
      <c r="O40" s="3"/>
      <c r="P40" s="3"/>
      <c r="Q40" s="3"/>
      <c r="S40" s="1">
        <f t="shared" si="3"/>
        <v>14</v>
      </c>
    </row>
    <row r="41" spans="1:19">
      <c r="A41" s="8" t="str">
        <f t="shared" si="1"/>
        <v>2021Q3</v>
      </c>
      <c r="B41" s="45">
        <f t="shared" si="2"/>
        <v>0</v>
      </c>
      <c r="C41" s="50">
        <f t="shared" si="2"/>
        <v>0.32141771272206054</v>
      </c>
      <c r="D41" s="3"/>
      <c r="E41" s="3"/>
      <c r="F41" s="3"/>
      <c r="G41" s="3"/>
      <c r="H41" s="3"/>
      <c r="I41" s="3"/>
      <c r="J41" s="3"/>
      <c r="K41" s="3"/>
      <c r="L41" s="3"/>
      <c r="M41" s="3"/>
      <c r="N41" s="3"/>
      <c r="O41" s="3"/>
      <c r="P41" s="3"/>
      <c r="Q41" s="3"/>
      <c r="S41" s="1">
        <f t="shared" si="3"/>
        <v>15</v>
      </c>
    </row>
    <row r="42" spans="1:19">
      <c r="A42" s="9" t="str">
        <f t="shared" si="1"/>
        <v>2021Q4</v>
      </c>
      <c r="B42" s="50">
        <f>B20/$S20</f>
        <v>0</v>
      </c>
      <c r="C42" s="3"/>
      <c r="D42" s="3"/>
      <c r="E42" s="3"/>
      <c r="F42" s="3"/>
      <c r="G42" s="3"/>
      <c r="H42" s="3"/>
      <c r="I42" s="3"/>
      <c r="J42" s="3"/>
      <c r="K42" s="3"/>
      <c r="L42" s="3"/>
      <c r="M42" s="3"/>
      <c r="N42" s="3"/>
      <c r="O42" s="3"/>
      <c r="P42" s="3"/>
      <c r="Q42" s="3"/>
      <c r="S42" s="1">
        <f t="shared" si="3"/>
        <v>16</v>
      </c>
    </row>
    <row r="43" spans="1:19">
      <c r="A43" s="1" t="s">
        <v>46</v>
      </c>
      <c r="B43" s="1">
        <v>0</v>
      </c>
      <c r="C43" s="1">
        <f>C26</f>
        <v>1</v>
      </c>
      <c r="D43" s="1">
        <f t="shared" ref="D43:Q43" si="4">D26</f>
        <v>2</v>
      </c>
      <c r="E43" s="1">
        <f t="shared" si="4"/>
        <v>3</v>
      </c>
      <c r="F43" s="1">
        <f t="shared" si="4"/>
        <v>4</v>
      </c>
      <c r="G43" s="1">
        <f t="shared" si="4"/>
        <v>5</v>
      </c>
      <c r="H43" s="1">
        <f t="shared" si="4"/>
        <v>6</v>
      </c>
      <c r="I43" s="1">
        <f t="shared" si="4"/>
        <v>7</v>
      </c>
      <c r="J43" s="1">
        <f t="shared" si="4"/>
        <v>8</v>
      </c>
      <c r="K43" s="1">
        <f t="shared" si="4"/>
        <v>9</v>
      </c>
      <c r="L43" s="1">
        <f t="shared" si="4"/>
        <v>10</v>
      </c>
      <c r="M43" s="1">
        <f t="shared" si="4"/>
        <v>11</v>
      </c>
      <c r="N43" s="1">
        <f t="shared" si="4"/>
        <v>12</v>
      </c>
      <c r="O43" s="1">
        <f t="shared" si="4"/>
        <v>13</v>
      </c>
      <c r="P43" s="1">
        <f t="shared" si="4"/>
        <v>14</v>
      </c>
      <c r="Q43" s="1">
        <f t="shared" si="4"/>
        <v>15</v>
      </c>
      <c r="S43" s="1">
        <f t="shared" si="3"/>
        <v>17</v>
      </c>
    </row>
    <row r="44" spans="1:19">
      <c r="A44" s="1" t="s">
        <v>48</v>
      </c>
      <c r="B44" s="45">
        <f>AVERAGE(B27:B42)</f>
        <v>7.221039829735482E-3</v>
      </c>
      <c r="C44" s="45">
        <f>AVERAGE(C27:C41)</f>
        <v>0.11893650331649144</v>
      </c>
      <c r="D44" s="45">
        <f t="shared" ref="D44:Q44" si="5">AVERAGE(D27:D41)</f>
        <v>0.24014863336518055</v>
      </c>
      <c r="E44" s="45">
        <f t="shared" si="5"/>
        <v>0.36389923509041516</v>
      </c>
      <c r="F44" s="45">
        <f t="shared" si="5"/>
        <v>0.47798118496496328</v>
      </c>
      <c r="G44" s="45">
        <f t="shared" si="5"/>
        <v>0.60737127944450697</v>
      </c>
      <c r="H44" s="45">
        <f t="shared" si="5"/>
        <v>0.67156118040366608</v>
      </c>
      <c r="I44" s="45">
        <f t="shared" si="5"/>
        <v>0.76966805590263265</v>
      </c>
      <c r="J44" s="45">
        <f t="shared" si="5"/>
        <v>0.86744436436417527</v>
      </c>
      <c r="K44" s="45">
        <f t="shared" si="5"/>
        <v>0.94687268859084139</v>
      </c>
      <c r="L44" s="45">
        <f t="shared" si="5"/>
        <v>0.98308209195519181</v>
      </c>
      <c r="M44" s="45">
        <f t="shared" si="5"/>
        <v>0.98809954751131224</v>
      </c>
      <c r="N44" s="45">
        <f t="shared" si="5"/>
        <v>0.98897058823529416</v>
      </c>
      <c r="O44" s="45">
        <f t="shared" si="5"/>
        <v>1</v>
      </c>
      <c r="P44" s="45">
        <f t="shared" si="5"/>
        <v>1</v>
      </c>
      <c r="Q44" s="45">
        <f t="shared" si="5"/>
        <v>1</v>
      </c>
      <c r="R44" s="21"/>
    </row>
    <row r="45" spans="1:19">
      <c r="A45" s="1" t="s">
        <v>49</v>
      </c>
      <c r="B45" s="45">
        <f>SUM(B$5:B20)/SUM($S$5:$S20)</f>
        <v>9.9992705795250939E-3</v>
      </c>
      <c r="C45" s="45">
        <f>SUM(C$5:C19)/SUM($S$5:$S19)</f>
        <v>0.12959418935820738</v>
      </c>
      <c r="D45" s="45">
        <f>SUM(D$5:D18)/SUM($S$5:$S18)</f>
        <v>0.25066227953701964</v>
      </c>
      <c r="E45" s="45">
        <f>SUM(E$5:E17)/SUM($S$5:$S17)</f>
        <v>0.36384679373575896</v>
      </c>
      <c r="F45" s="45">
        <f>SUM(F$5:F16)/SUM($S$5:$S16)</f>
        <v>0.46715927750410507</v>
      </c>
      <c r="G45" s="45">
        <f>SUM(G$5:G15)/SUM($S$5:$S15)</f>
        <v>0.60074626865671643</v>
      </c>
      <c r="H45" s="45">
        <f>SUM(H$5:H14)/SUM($S$5:$S14)</f>
        <v>0.65376106194690264</v>
      </c>
      <c r="I45" s="45">
        <f>SUM(I$5:I13)/SUM($S$5:$S13)</f>
        <v>0.75222363405336723</v>
      </c>
      <c r="J45" s="45">
        <f>SUM(J$5:J12)/SUM($S$5:$S12)</f>
        <v>0.85315712187958881</v>
      </c>
      <c r="K45" s="45">
        <f>SUM(K$5:K11)/SUM($S$5:$S11)</f>
        <v>0.9435336976320583</v>
      </c>
      <c r="L45" s="45">
        <f>SUM(L$5:L10)/SUM($S$5:$S10)</f>
        <v>0.98468271334792123</v>
      </c>
      <c r="M45" s="45">
        <f>SUM(M$5:M9)/SUM($S$5:$S9)</f>
        <v>0.98944591029023743</v>
      </c>
      <c r="N45" s="45">
        <f>SUM(N$5:N8)/SUM($S$5:$S8)</f>
        <v>0.98892988929889303</v>
      </c>
      <c r="O45" s="45">
        <f>SUM(O$5:O7)/SUM($S$5:$S7)</f>
        <v>1</v>
      </c>
      <c r="P45" s="45">
        <f>SUM(P$5:P6)/SUM($S$5:$S6)</f>
        <v>1</v>
      </c>
      <c r="Q45" s="45">
        <f>SUM(Q$5:Q5)/SUM($S$5:$S5)</f>
        <v>1</v>
      </c>
      <c r="R45" s="21"/>
    </row>
    <row r="46" spans="1:19">
      <c r="A46" s="1" t="s">
        <v>50</v>
      </c>
      <c r="B46" s="45">
        <f>SUM(B17:B20)/SUM($S17:$S20)</f>
        <v>2.7853576971014399E-2</v>
      </c>
      <c r="C46" s="45">
        <f>SUM(C16:C19)/SUM($S16:$S19)</f>
        <v>0.21293812018227504</v>
      </c>
      <c r="D46" s="45">
        <f>SUM(D15:D18)/SUM($S15:$S18)</f>
        <v>0.32348298979543999</v>
      </c>
      <c r="E46" s="45">
        <f>SUM(E14:E17)/SUM($S14:$S17)</f>
        <v>0.42320933747585854</v>
      </c>
      <c r="F46" s="45">
        <f>SUM(F13:F16)/SUM($S13:$S16)</f>
        <v>0.52327746741154557</v>
      </c>
      <c r="G46" s="45">
        <f>SUM(G12:G15)/SUM($S12:$S15)</f>
        <v>0.61567877629063095</v>
      </c>
      <c r="H46" s="45">
        <f>SUM(H11:H14)/SUM($S11:$S14)</f>
        <v>0.64205816554809847</v>
      </c>
      <c r="I46" s="45">
        <f>SUM(I10:I13)/SUM($S10:$S13)</f>
        <v>0.72549019607843135</v>
      </c>
      <c r="J46" s="45">
        <f>SUM(J9:J12)/SUM($S9:$S12)</f>
        <v>0.80487804878048785</v>
      </c>
      <c r="K46" s="45">
        <f>SUM(K8:K11)/SUM($S8:$S11)</f>
        <v>0.94005449591280654</v>
      </c>
      <c r="L46" s="45">
        <f>SUM(L7:L10)/SUM($S7:$S10)</f>
        <v>0.99691358024691357</v>
      </c>
      <c r="M46" s="45">
        <f>SUM(M6:M9)/SUM($S6:$S9)</f>
        <v>0.99678456591639875</v>
      </c>
      <c r="N46" s="45">
        <f>SUM(N5:N8)/SUM($S5:$S8)</f>
        <v>0.98892988929889303</v>
      </c>
      <c r="O46" s="45"/>
      <c r="P46" s="45"/>
      <c r="Q46" s="45"/>
      <c r="R46" s="21"/>
    </row>
    <row r="47" spans="1:19">
      <c r="A47" s="1" t="s">
        <v>51</v>
      </c>
      <c r="B47" s="45">
        <f>SUM(B13:B20)/SUM($S13:$S20)</f>
        <v>1.5584774364457002E-2</v>
      </c>
      <c r="C47" s="45">
        <f>SUM(C12:C19)/SUM($S12:$S19)</f>
        <v>0.1531497038354992</v>
      </c>
      <c r="D47" s="45">
        <f>SUM(D11:D18)/SUM($S11:$S18)</f>
        <v>0.26681141952875581</v>
      </c>
      <c r="E47" s="45">
        <f>SUM(E10:E17)/SUM($S10:$S17)</f>
        <v>0.36673476506054109</v>
      </c>
      <c r="F47" s="45">
        <f>SUM(F9:F16)/SUM($S9:$S16)</f>
        <v>0.44139387539598735</v>
      </c>
      <c r="G47" s="45">
        <f>SUM(G8:G15)/SUM($S8:$S15)</f>
        <v>0.58202247191011236</v>
      </c>
      <c r="H47" s="45">
        <f>SUM(H7:H14)/SUM($S7:$S14)</f>
        <v>0.64721141374837876</v>
      </c>
      <c r="I47" s="45">
        <f>SUM(I6:I13)/SUM($S6:$S13)</f>
        <v>0.7426981919332406</v>
      </c>
      <c r="J47" s="45">
        <f>SUM(J5:J12)/SUM($S5:$S12)</f>
        <v>0.85315712187958881</v>
      </c>
      <c r="K47" s="45"/>
      <c r="L47" s="45"/>
      <c r="M47" s="45"/>
      <c r="N47" s="45"/>
      <c r="O47" s="45"/>
      <c r="P47" s="45"/>
      <c r="Q47" s="45"/>
      <c r="R47" s="21"/>
    </row>
    <row r="48" spans="1:19">
      <c r="A48" s="1" t="s">
        <v>303</v>
      </c>
      <c r="B48" s="45">
        <f>SUMIF($A$5:$A20,"&lt;&gt;2021Q1",B$5:B20)/SUMIF($A$5:$A20,"&lt;&gt;2021Q1",$S$5:$S20)</f>
        <v>0</v>
      </c>
      <c r="C48" s="45">
        <f>SUMIF($A$5:$A19,"&lt;&gt;2021Q1",C$5:C19)/SUMIF($A$5:$A19,"&lt;&gt;2021Q1",$S$5:$S19)</f>
        <v>0.12043557533077964</v>
      </c>
      <c r="D48" s="45">
        <f>SUMIF($A$5:$A18,"&lt;&gt;2021Q1",D$5:D18)/SUMIF($A$5:$A18,"&lt;&gt;2021Q1",$S$5:$S18)</f>
        <v>0.23197483073086569</v>
      </c>
      <c r="E48" s="45">
        <f>SUMIF($A$5:$A17,"&lt;&gt;2021Q1",E$5:E17)/SUMIF($A$5:$A17,"&lt;&gt;2021Q1",$S$5:$S17)</f>
        <v>0.32758620689655171</v>
      </c>
      <c r="F48" s="45">
        <f>SUMIF($A$5:$A16,"&lt;&gt;2021Q1",F$5:F16)/SUMIF($A$5:$A16,"&lt;&gt;2021Q1",$S$5:$S16)</f>
        <v>0.46715927750410507</v>
      </c>
      <c r="G48" s="45">
        <f>SUMIF($A$5:$A15,"&lt;&gt;2021Q1",G$5:G15)/SUMIF($A$5:$A15,"&lt;&gt;2021Q1",$S$5:$S15)</f>
        <v>0.60074626865671643</v>
      </c>
      <c r="H48" s="45">
        <f>SUMIF($A$5:$A14,"&lt;&gt;2021Q1",H$5:H14)/SUMIF($A$5:$A14,"&lt;&gt;2021Q1",$S$5:$S14)</f>
        <v>0.65376106194690264</v>
      </c>
      <c r="I48" s="45">
        <f>SUMIF($A$5:$A13,"&lt;&gt;2021Q1",I$5:I13)/SUMIF($A$5:$A13,"&lt;&gt;2021Q1",$S$5:$S13)</f>
        <v>0.75222363405336723</v>
      </c>
      <c r="J48" s="45">
        <f>SUMIF($A$5:$A12,"&lt;&gt;2021Q1",J$5:J12)/SUMIF($A$5:$A12,"&lt;&gt;2021Q1",$S$5:$S12)</f>
        <v>0.85315712187958881</v>
      </c>
      <c r="K48" s="45">
        <f>SUMIF($A$5:$A11,"&lt;&gt;2021Q1",K$5:K11)/SUMIF($A$5:$A11,"&lt;&gt;2021Q1",$S$5:$S11)</f>
        <v>0.9435336976320583</v>
      </c>
      <c r="L48" s="45">
        <f>SUMIF($A$5:$A10,"&lt;&gt;2021Q1",L$5:L10)/SUMIF($A$5:$A10,"&lt;&gt;2021Q1",$S$5:$S10)</f>
        <v>0.98468271334792123</v>
      </c>
      <c r="M48" s="45">
        <f>SUMIF($A$5:$A9,"&lt;&gt;2021Q1",M$5:M9)/SUMIF($A$5:$A9,"&lt;&gt;2021Q1",$S$5:$S9)</f>
        <v>0.98944591029023743</v>
      </c>
      <c r="N48" s="45">
        <f>SUMIF($A$5:$A8,"&lt;&gt;2021Q1",N$5:N8)/SUMIF($A$5:$A8,"&lt;&gt;2021Q1",$S$5:$S8)</f>
        <v>0.98892988929889303</v>
      </c>
      <c r="O48" s="45">
        <f>SUMIF($A$5:$A7,"&lt;&gt;2021Q1",O$5:O7)/SUMIF($A$5:$A7,"&lt;&gt;2021Q1",$S$5:$S7)</f>
        <v>1</v>
      </c>
      <c r="P48" s="45">
        <f>SUMIF($A$5:$A6,"&lt;&gt;2021Q1",P$5:P6)/SUMIF($A$5:$A6,"&lt;&gt;2021Q1",$S$5:$S6)</f>
        <v>1</v>
      </c>
      <c r="Q48" s="45">
        <f>SUMIF($A$5:$A5,"&lt;&gt;2021Q1",Q$5:Q5)/SUMIF($A$5:$A5,"&lt;&gt;2021Q1",$S$5:$S5)</f>
        <v>1</v>
      </c>
      <c r="R48" s="21"/>
    </row>
    <row r="49" spans="1:18">
      <c r="A49" s="1" t="s">
        <v>52</v>
      </c>
      <c r="B49" s="45">
        <f>TREND(B$27:B42,$S$27:$S42,$S43)</f>
        <v>2.0218911523259352E-2</v>
      </c>
      <c r="C49" s="45">
        <f>TREND(C$27:C41,$S$27:$S41,$S42)</f>
        <v>0.209668663840164</v>
      </c>
      <c r="D49" s="45">
        <f>TREND(D$27:D40,$S$27:$S40,$S41)</f>
        <v>0.32066226735500958</v>
      </c>
      <c r="E49" s="45">
        <f>TREND(E$27:E39,$S$27:$S39,$S40)</f>
        <v>0.4011834382608046</v>
      </c>
      <c r="F49" s="45">
        <f>TREND(F$27:F38,$S$27:$S38,$S39)</f>
        <v>0.45053223848291174</v>
      </c>
      <c r="G49" s="45">
        <f>TREND(G$27:G37,$S$27:$S37,$S38)</f>
        <v>0.58711947360904959</v>
      </c>
      <c r="H49" s="45">
        <f>TREND(H$27:H36,$S$27:$S36,$S37)</f>
        <v>0.59599686318351786</v>
      </c>
      <c r="I49" s="45">
        <f>TREND(I$27:I35,$S$27:$S35,$S36)</f>
        <v>0.68458803952807146</v>
      </c>
      <c r="J49" s="45">
        <f>TREND(J$27:J34,$S$27:$S34,$S35)</f>
        <v>0.79900438515987815</v>
      </c>
      <c r="K49" s="45">
        <f>TREND(K$27:K33,$S$27:$S33,$S34)</f>
        <v>0.93831480241147192</v>
      </c>
      <c r="L49" s="45">
        <f>TREND(L$27:L32,$S$27:$S32,$S33)</f>
        <v>1.0178634738251393</v>
      </c>
      <c r="M49" s="45">
        <f>TREND(M$27:M31,$S$27:$S31,$S32)</f>
        <v>1.0191855203619908</v>
      </c>
      <c r="N49" s="45">
        <f>TREND(N$27:N30,$S$27:$S30,$S31)</f>
        <v>1.0220588235294117</v>
      </c>
      <c r="O49" s="45">
        <f>TREND(O$27:O29,$S$27:$S29,$S30)</f>
        <v>1</v>
      </c>
      <c r="P49" s="45">
        <f>TREND(P$27:P28,$S$27:$S28,$S29)</f>
        <v>1</v>
      </c>
      <c r="Q49" s="45">
        <f>TREND(Q$27:Q27,$S$27:$S27,$S28)</f>
        <v>1</v>
      </c>
      <c r="R49" s="21"/>
    </row>
    <row r="50" spans="1:18">
      <c r="A50" s="1" t="s">
        <v>53</v>
      </c>
      <c r="B50" s="59">
        <v>0</v>
      </c>
      <c r="C50" s="59">
        <v>0.2</v>
      </c>
      <c r="D50" s="59">
        <v>0.35</v>
      </c>
      <c r="E50" s="59">
        <v>0.42</v>
      </c>
      <c r="F50" s="59">
        <v>0.5</v>
      </c>
      <c r="G50" s="59">
        <v>0.6</v>
      </c>
      <c r="H50" s="59">
        <v>0.65</v>
      </c>
      <c r="I50" s="59">
        <v>0.75</v>
      </c>
      <c r="J50" s="59">
        <v>0.82</v>
      </c>
      <c r="K50" s="59">
        <v>0.92</v>
      </c>
      <c r="L50" s="59">
        <v>0.98499999999999999</v>
      </c>
      <c r="M50" s="59">
        <v>0.99</v>
      </c>
      <c r="N50" s="59">
        <v>0.995</v>
      </c>
      <c r="O50" s="59">
        <v>0.999</v>
      </c>
      <c r="P50" s="59">
        <v>1</v>
      </c>
      <c r="Q50" s="59">
        <v>1</v>
      </c>
      <c r="R50" s="21"/>
    </row>
    <row r="51" spans="1:18">
      <c r="A51" s="1" t="s">
        <v>90</v>
      </c>
      <c r="B51" s="45">
        <f>B50</f>
        <v>0</v>
      </c>
      <c r="C51" s="45">
        <f>C50-B50</f>
        <v>0.2</v>
      </c>
      <c r="D51" s="45">
        <f t="shared" ref="D51:Q51" si="6">D50-C50</f>
        <v>0.14999999999999997</v>
      </c>
      <c r="E51" s="45">
        <f t="shared" si="6"/>
        <v>7.0000000000000007E-2</v>
      </c>
      <c r="F51" s="45">
        <f t="shared" si="6"/>
        <v>8.0000000000000016E-2</v>
      </c>
      <c r="G51" s="45">
        <f t="shared" si="6"/>
        <v>9.9999999999999978E-2</v>
      </c>
      <c r="H51" s="45">
        <f t="shared" si="6"/>
        <v>5.0000000000000044E-2</v>
      </c>
      <c r="I51" s="45">
        <f t="shared" si="6"/>
        <v>9.9999999999999978E-2</v>
      </c>
      <c r="J51" s="45">
        <f t="shared" si="6"/>
        <v>6.9999999999999951E-2</v>
      </c>
      <c r="K51" s="45">
        <f t="shared" si="6"/>
        <v>0.10000000000000009</v>
      </c>
      <c r="L51" s="45">
        <f t="shared" si="6"/>
        <v>6.4999999999999947E-2</v>
      </c>
      <c r="M51" s="45">
        <f t="shared" si="6"/>
        <v>5.0000000000000044E-3</v>
      </c>
      <c r="N51" s="45">
        <f t="shared" si="6"/>
        <v>5.0000000000000044E-3</v>
      </c>
      <c r="O51" s="45">
        <f t="shared" si="6"/>
        <v>4.0000000000000036E-3</v>
      </c>
      <c r="P51" s="45">
        <f t="shared" si="6"/>
        <v>1.0000000000000009E-3</v>
      </c>
      <c r="Q51" s="45">
        <f t="shared" si="6"/>
        <v>0</v>
      </c>
    </row>
    <row r="52" spans="1:18">
      <c r="A52" s="1" t="s">
        <v>91</v>
      </c>
      <c r="B52" s="45">
        <f>SUM(B51:$Q51)</f>
        <v>1</v>
      </c>
      <c r="C52" s="45">
        <f>SUM(C51:$Q51)</f>
        <v>1</v>
      </c>
      <c r="D52" s="45">
        <f>SUM(D51:$Q51)</f>
        <v>0.8</v>
      </c>
      <c r="E52" s="45">
        <f>SUM(E51:$Q51)</f>
        <v>0.65</v>
      </c>
      <c r="F52" s="45">
        <f>SUM(F51:$Q51)</f>
        <v>0.57999999999999996</v>
      </c>
      <c r="G52" s="45">
        <f>SUM(G51:$Q51)</f>
        <v>0.5</v>
      </c>
      <c r="H52" s="45">
        <f>SUM(H51:$Q51)</f>
        <v>0.4</v>
      </c>
      <c r="I52" s="45">
        <f>SUM(I51:$Q51)</f>
        <v>0.35</v>
      </c>
      <c r="J52" s="45">
        <f>SUM(J51:$Q51)</f>
        <v>0.25</v>
      </c>
      <c r="K52" s="45">
        <f>SUM(K51:$Q51)</f>
        <v>0.18000000000000005</v>
      </c>
      <c r="L52" s="45">
        <f>SUM(L51:$Q51)</f>
        <v>7.999999999999996E-2</v>
      </c>
      <c r="M52" s="45">
        <f>SUM(M51:$Q51)</f>
        <v>1.5000000000000013E-2</v>
      </c>
      <c r="N52" s="45">
        <f>SUM(N51:$Q51)</f>
        <v>1.0000000000000009E-2</v>
      </c>
      <c r="O52" s="45">
        <f>SUM(O51:$Q51)</f>
        <v>5.0000000000000044E-3</v>
      </c>
      <c r="P52" s="45">
        <f>SUM(P51:$Q51)</f>
        <v>1.0000000000000009E-3</v>
      </c>
      <c r="Q52" s="45">
        <f>SUM(Q51:$Q51)</f>
        <v>0</v>
      </c>
    </row>
    <row r="80" spans="1:1">
      <c r="A80" s="17" t="s">
        <v>92</v>
      </c>
    </row>
    <row r="81" spans="1:19">
      <c r="B81" s="1" t="s">
        <v>32</v>
      </c>
    </row>
    <row r="82" spans="1:19">
      <c r="A82" s="4" t="s">
        <v>13</v>
      </c>
      <c r="B82" s="5">
        <v>0</v>
      </c>
      <c r="C82" s="5">
        <v>1</v>
      </c>
      <c r="D82" s="5">
        <v>2</v>
      </c>
      <c r="E82" s="5">
        <v>3</v>
      </c>
      <c r="F82" s="5">
        <v>4</v>
      </c>
      <c r="G82" s="5">
        <v>5</v>
      </c>
      <c r="H82" s="5">
        <v>6</v>
      </c>
      <c r="I82" s="5">
        <v>7</v>
      </c>
      <c r="J82" s="5">
        <v>8</v>
      </c>
      <c r="K82" s="5">
        <v>9</v>
      </c>
      <c r="L82" s="5">
        <v>10</v>
      </c>
      <c r="M82" s="5">
        <v>11</v>
      </c>
      <c r="N82" s="5">
        <v>12</v>
      </c>
      <c r="O82" s="5">
        <v>13</v>
      </c>
      <c r="P82" s="5">
        <v>14</v>
      </c>
      <c r="Q82" s="6">
        <v>15</v>
      </c>
      <c r="S82" s="1" t="s">
        <v>304</v>
      </c>
    </row>
    <row r="83" spans="1:19">
      <c r="A83" s="7" t="s">
        <v>15</v>
      </c>
      <c r="B83" s="3">
        <f t="shared" ref="B83:B98" si="7">B5</f>
        <v>0</v>
      </c>
      <c r="C83" s="3">
        <f t="shared" ref="C83:Q96" si="8">C5-B5</f>
        <v>17</v>
      </c>
      <c r="D83" s="3">
        <f t="shared" si="8"/>
        <v>6</v>
      </c>
      <c r="E83" s="3">
        <f t="shared" si="8"/>
        <v>6</v>
      </c>
      <c r="F83" s="3">
        <f t="shared" si="8"/>
        <v>13</v>
      </c>
      <c r="G83" s="3">
        <f t="shared" si="8"/>
        <v>5</v>
      </c>
      <c r="H83" s="3">
        <f t="shared" si="8"/>
        <v>6</v>
      </c>
      <c r="I83" s="3">
        <f t="shared" si="8"/>
        <v>5</v>
      </c>
      <c r="J83" s="3">
        <f t="shared" si="8"/>
        <v>4</v>
      </c>
      <c r="K83" s="3">
        <f t="shared" si="8"/>
        <v>3</v>
      </c>
      <c r="L83" s="3">
        <f t="shared" si="8"/>
        <v>0</v>
      </c>
      <c r="M83" s="3">
        <f t="shared" si="8"/>
        <v>0</v>
      </c>
      <c r="N83" s="3">
        <f t="shared" si="8"/>
        <v>0</v>
      </c>
      <c r="O83" s="3">
        <f t="shared" si="8"/>
        <v>3</v>
      </c>
      <c r="P83" s="3">
        <f t="shared" si="8"/>
        <v>0</v>
      </c>
      <c r="Q83" s="10">
        <f t="shared" si="8"/>
        <v>0</v>
      </c>
      <c r="S83" s="3">
        <f>B83</f>
        <v>0</v>
      </c>
    </row>
    <row r="84" spans="1:19">
      <c r="A84" s="8" t="s">
        <v>16</v>
      </c>
      <c r="B84" s="3">
        <f t="shared" si="7"/>
        <v>0</v>
      </c>
      <c r="C84" s="3">
        <f t="shared" si="8"/>
        <v>0</v>
      </c>
      <c r="D84" s="3">
        <f t="shared" si="8"/>
        <v>0</v>
      </c>
      <c r="E84" s="3">
        <f t="shared" si="8"/>
        <v>12</v>
      </c>
      <c r="F84" s="3">
        <f t="shared" si="8"/>
        <v>17</v>
      </c>
      <c r="G84" s="3">
        <f t="shared" si="8"/>
        <v>8</v>
      </c>
      <c r="H84" s="3">
        <f t="shared" si="8"/>
        <v>2</v>
      </c>
      <c r="I84" s="3">
        <f t="shared" si="8"/>
        <v>7</v>
      </c>
      <c r="J84" s="3">
        <f t="shared" si="8"/>
        <v>9</v>
      </c>
      <c r="K84" s="3">
        <f t="shared" si="8"/>
        <v>4</v>
      </c>
      <c r="L84" s="3">
        <f t="shared" si="8"/>
        <v>3</v>
      </c>
      <c r="M84" s="3">
        <f t="shared" si="8"/>
        <v>2</v>
      </c>
      <c r="N84" s="3">
        <f t="shared" si="8"/>
        <v>1</v>
      </c>
      <c r="O84" s="3">
        <f t="shared" si="8"/>
        <v>0</v>
      </c>
      <c r="P84" s="10">
        <f t="shared" si="8"/>
        <v>0</v>
      </c>
      <c r="Q84" s="26">
        <f>IFERROR(Q$51/$Q$52*$T6,0)</f>
        <v>0</v>
      </c>
      <c r="S84" s="3">
        <f>C83+B84</f>
        <v>17</v>
      </c>
    </row>
    <row r="85" spans="1:19">
      <c r="A85" s="8" t="s">
        <v>17</v>
      </c>
      <c r="B85" s="3">
        <f t="shared" si="7"/>
        <v>0</v>
      </c>
      <c r="C85" s="3">
        <f t="shared" si="8"/>
        <v>0</v>
      </c>
      <c r="D85" s="3">
        <f t="shared" si="8"/>
        <v>17</v>
      </c>
      <c r="E85" s="3">
        <f t="shared" si="8"/>
        <v>11</v>
      </c>
      <c r="F85" s="3">
        <f t="shared" si="8"/>
        <v>7</v>
      </c>
      <c r="G85" s="3">
        <f t="shared" si="8"/>
        <v>7</v>
      </c>
      <c r="H85" s="3">
        <f t="shared" si="8"/>
        <v>4</v>
      </c>
      <c r="I85" s="3">
        <f t="shared" si="8"/>
        <v>3</v>
      </c>
      <c r="J85" s="3">
        <f t="shared" si="8"/>
        <v>0</v>
      </c>
      <c r="K85" s="3">
        <f t="shared" si="8"/>
        <v>0</v>
      </c>
      <c r="L85" s="3">
        <f t="shared" si="8"/>
        <v>0</v>
      </c>
      <c r="M85" s="3">
        <f t="shared" si="8"/>
        <v>0</v>
      </c>
      <c r="N85" s="3">
        <f t="shared" si="8"/>
        <v>0</v>
      </c>
      <c r="O85" s="10">
        <f t="shared" si="8"/>
        <v>0</v>
      </c>
      <c r="P85" s="23">
        <f>IFERROR(P$51/$P$52*$T7,0)</f>
        <v>0</v>
      </c>
      <c r="Q85" s="27">
        <f t="shared" ref="Q85" si="9">IFERROR(Q$51/$P$52*$T7,0)</f>
        <v>0</v>
      </c>
      <c r="S85" s="3">
        <f>D83+C84+B85</f>
        <v>6</v>
      </c>
    </row>
    <row r="86" spans="1:19">
      <c r="A86" s="8" t="s">
        <v>18</v>
      </c>
      <c r="B86" s="3">
        <f t="shared" si="7"/>
        <v>0</v>
      </c>
      <c r="C86" s="3">
        <f t="shared" si="8"/>
        <v>15</v>
      </c>
      <c r="D86" s="3">
        <f t="shared" si="8"/>
        <v>11</v>
      </c>
      <c r="E86" s="3">
        <f t="shared" si="8"/>
        <v>13</v>
      </c>
      <c r="F86" s="3">
        <f t="shared" si="8"/>
        <v>6</v>
      </c>
      <c r="G86" s="3">
        <f t="shared" si="8"/>
        <v>10</v>
      </c>
      <c r="H86" s="3">
        <f t="shared" si="8"/>
        <v>7</v>
      </c>
      <c r="I86" s="3">
        <f t="shared" si="8"/>
        <v>12</v>
      </c>
      <c r="J86" s="3">
        <f t="shared" si="8"/>
        <v>11</v>
      </c>
      <c r="K86" s="3">
        <f t="shared" si="8"/>
        <v>2</v>
      </c>
      <c r="L86" s="3">
        <f t="shared" si="8"/>
        <v>1</v>
      </c>
      <c r="M86" s="3">
        <f t="shared" si="8"/>
        <v>1</v>
      </c>
      <c r="N86" s="10">
        <f t="shared" si="8"/>
        <v>0</v>
      </c>
      <c r="O86" s="23">
        <f>IFERROR(O$51/$O$52*$T8,0)</f>
        <v>0</v>
      </c>
      <c r="P86" s="23">
        <f t="shared" ref="P86:Q86" si="10">IFERROR(P$51/$O$52*$T8,0)</f>
        <v>0</v>
      </c>
      <c r="Q86" s="27">
        <f t="shared" si="10"/>
        <v>0</v>
      </c>
      <c r="S86" s="3">
        <f>E83+D84+C85+B86</f>
        <v>6</v>
      </c>
    </row>
    <row r="87" spans="1:19">
      <c r="A87" s="8" t="s">
        <v>19</v>
      </c>
      <c r="B87" s="3">
        <f t="shared" si="7"/>
        <v>0</v>
      </c>
      <c r="C87" s="3">
        <f t="shared" si="8"/>
        <v>0</v>
      </c>
      <c r="D87" s="3">
        <f t="shared" si="8"/>
        <v>19</v>
      </c>
      <c r="E87" s="3">
        <f t="shared" si="8"/>
        <v>8</v>
      </c>
      <c r="F87" s="3">
        <f t="shared" si="8"/>
        <v>8</v>
      </c>
      <c r="G87" s="3">
        <f t="shared" si="8"/>
        <v>13</v>
      </c>
      <c r="H87" s="3">
        <f t="shared" si="8"/>
        <v>14</v>
      </c>
      <c r="I87" s="3">
        <f t="shared" si="8"/>
        <v>7</v>
      </c>
      <c r="J87" s="3">
        <f t="shared" si="8"/>
        <v>9</v>
      </c>
      <c r="K87" s="3">
        <f t="shared" si="8"/>
        <v>20</v>
      </c>
      <c r="L87" s="3">
        <f t="shared" si="8"/>
        <v>10</v>
      </c>
      <c r="M87" s="10">
        <f t="shared" si="8"/>
        <v>0</v>
      </c>
      <c r="N87" s="23">
        <f>IFERROR(N$51/$N$52*$T9,0)</f>
        <v>0</v>
      </c>
      <c r="O87" s="23">
        <f t="shared" ref="O87:Q87" si="11">IFERROR(O$51/$N$52*$T9,0)</f>
        <v>0</v>
      </c>
      <c r="P87" s="23">
        <f t="shared" si="11"/>
        <v>0</v>
      </c>
      <c r="Q87" s="27">
        <f t="shared" si="11"/>
        <v>0</v>
      </c>
      <c r="S87" s="3">
        <f>F83+E84+D85+C86+B87</f>
        <v>57</v>
      </c>
    </row>
    <row r="88" spans="1:19">
      <c r="A88" s="8" t="s">
        <v>20</v>
      </c>
      <c r="B88" s="3">
        <f t="shared" si="7"/>
        <v>0</v>
      </c>
      <c r="C88" s="3">
        <f t="shared" si="8"/>
        <v>0</v>
      </c>
      <c r="D88" s="3">
        <f t="shared" si="8"/>
        <v>12</v>
      </c>
      <c r="E88" s="3">
        <f t="shared" si="8"/>
        <v>14</v>
      </c>
      <c r="F88" s="3">
        <f t="shared" si="8"/>
        <v>6</v>
      </c>
      <c r="G88" s="3">
        <f t="shared" si="8"/>
        <v>6</v>
      </c>
      <c r="H88" s="3">
        <f t="shared" si="8"/>
        <v>4</v>
      </c>
      <c r="I88" s="3">
        <f t="shared" si="8"/>
        <v>6</v>
      </c>
      <c r="J88" s="3">
        <f t="shared" si="8"/>
        <v>14</v>
      </c>
      <c r="K88" s="3">
        <f t="shared" si="8"/>
        <v>10</v>
      </c>
      <c r="L88" s="10">
        <f t="shared" si="8"/>
        <v>6</v>
      </c>
      <c r="M88" s="23">
        <f>IFERROR(M$51/$M$52*$T10,0)</f>
        <v>0</v>
      </c>
      <c r="N88" s="23">
        <f t="shared" ref="N88:Q88" si="12">IFERROR(N$51/$M$52*$T10,0)</f>
        <v>0</v>
      </c>
      <c r="O88" s="23">
        <f t="shared" si="12"/>
        <v>0</v>
      </c>
      <c r="P88" s="23">
        <f t="shared" si="12"/>
        <v>0</v>
      </c>
      <c r="Q88" s="27">
        <f t="shared" si="12"/>
        <v>0</v>
      </c>
      <c r="S88" s="3">
        <f>G83+F84+E85+D86+C87+B88</f>
        <v>44</v>
      </c>
    </row>
    <row r="89" spans="1:19">
      <c r="A89" s="8" t="s">
        <v>21</v>
      </c>
      <c r="B89" s="3">
        <f t="shared" si="7"/>
        <v>0</v>
      </c>
      <c r="C89" s="3">
        <f t="shared" si="8"/>
        <v>13</v>
      </c>
      <c r="D89" s="3">
        <f t="shared" si="8"/>
        <v>6</v>
      </c>
      <c r="E89" s="3">
        <f t="shared" si="8"/>
        <v>9</v>
      </c>
      <c r="F89" s="3">
        <f t="shared" si="8"/>
        <v>7</v>
      </c>
      <c r="G89" s="3">
        <f t="shared" si="8"/>
        <v>20</v>
      </c>
      <c r="H89" s="3">
        <f t="shared" si="8"/>
        <v>7</v>
      </c>
      <c r="I89" s="3">
        <f t="shared" si="8"/>
        <v>16</v>
      </c>
      <c r="J89" s="3">
        <f t="shared" si="8"/>
        <v>4</v>
      </c>
      <c r="K89" s="10">
        <f t="shared" si="8"/>
        <v>6</v>
      </c>
      <c r="L89" s="23">
        <f>IFERROR(L$51/$L$52*$T11,0)</f>
        <v>3.2499999999999991</v>
      </c>
      <c r="M89" s="23">
        <f t="shared" ref="M89:Q89" si="13">IFERROR(M$51/$L$52*$T11,0)</f>
        <v>0.25000000000000033</v>
      </c>
      <c r="N89" s="23">
        <f t="shared" si="13"/>
        <v>0.25000000000000033</v>
      </c>
      <c r="O89" s="23">
        <f t="shared" si="13"/>
        <v>0.20000000000000029</v>
      </c>
      <c r="P89" s="23">
        <f t="shared" si="13"/>
        <v>5.0000000000000072E-2</v>
      </c>
      <c r="Q89" s="27">
        <f t="shared" si="13"/>
        <v>0</v>
      </c>
      <c r="S89" s="3">
        <f>H83+G84+F85+E86+D87+C88+B89</f>
        <v>53</v>
      </c>
    </row>
    <row r="90" spans="1:19">
      <c r="A90" s="8" t="s">
        <v>22</v>
      </c>
      <c r="B90" s="3">
        <f t="shared" si="7"/>
        <v>0</v>
      </c>
      <c r="C90" s="3">
        <f t="shared" si="8"/>
        <v>0</v>
      </c>
      <c r="D90" s="3">
        <f t="shared" si="8"/>
        <v>12</v>
      </c>
      <c r="E90" s="3">
        <f t="shared" si="8"/>
        <v>13</v>
      </c>
      <c r="F90" s="3">
        <f t="shared" si="8"/>
        <v>10</v>
      </c>
      <c r="G90" s="3">
        <f t="shared" si="8"/>
        <v>22</v>
      </c>
      <c r="H90" s="3">
        <f t="shared" si="8"/>
        <v>15</v>
      </c>
      <c r="I90" s="3">
        <f t="shared" si="8"/>
        <v>20</v>
      </c>
      <c r="J90" s="10">
        <f t="shared" si="8"/>
        <v>16</v>
      </c>
      <c r="K90" s="23">
        <f>IFERROR(K$51/$K$52*$T12,0)</f>
        <v>13.333333333333343</v>
      </c>
      <c r="L90" s="23">
        <f t="shared" ref="L90:Q90" si="14">IFERROR(L$51/$K$52*$T12,0)</f>
        <v>8.6666666666666572</v>
      </c>
      <c r="M90" s="23">
        <f t="shared" si="14"/>
        <v>0.66666666666666707</v>
      </c>
      <c r="N90" s="23">
        <f t="shared" si="14"/>
        <v>0.66666666666666707</v>
      </c>
      <c r="O90" s="23">
        <f t="shared" si="14"/>
        <v>0.53333333333333366</v>
      </c>
      <c r="P90" s="23">
        <f t="shared" si="14"/>
        <v>0.13333333333333341</v>
      </c>
      <c r="Q90" s="27">
        <f t="shared" si="14"/>
        <v>0</v>
      </c>
      <c r="S90" s="3">
        <f>I83+H84+G85+F86+E87+D88+C89+B90</f>
        <v>53</v>
      </c>
    </row>
    <row r="91" spans="1:19">
      <c r="A91" s="8" t="s">
        <v>23</v>
      </c>
      <c r="B91" s="3">
        <f t="shared" si="7"/>
        <v>0</v>
      </c>
      <c r="C91" s="3">
        <f t="shared" si="8"/>
        <v>12</v>
      </c>
      <c r="D91" s="3">
        <f t="shared" si="8"/>
        <v>13</v>
      </c>
      <c r="E91" s="3">
        <f t="shared" si="8"/>
        <v>12</v>
      </c>
      <c r="F91" s="3">
        <f t="shared" si="8"/>
        <v>9</v>
      </c>
      <c r="G91" s="3">
        <f t="shared" si="8"/>
        <v>12</v>
      </c>
      <c r="H91" s="3">
        <f t="shared" si="8"/>
        <v>11</v>
      </c>
      <c r="I91" s="10">
        <f t="shared" si="8"/>
        <v>9</v>
      </c>
      <c r="J91" s="23">
        <f>IFERROR(J$51/$J$52*$T13,0)</f>
        <v>7.8399999999999945</v>
      </c>
      <c r="K91" s="23">
        <f t="shared" ref="K91:Q91" si="15">IFERROR(K$51/$J$52*$T13,0)</f>
        <v>11.20000000000001</v>
      </c>
      <c r="L91" s="23">
        <f t="shared" si="15"/>
        <v>7.279999999999994</v>
      </c>
      <c r="M91" s="23">
        <f t="shared" si="15"/>
        <v>0.5600000000000005</v>
      </c>
      <c r="N91" s="23">
        <f t="shared" si="15"/>
        <v>0.5600000000000005</v>
      </c>
      <c r="O91" s="23">
        <f t="shared" si="15"/>
        <v>0.4480000000000004</v>
      </c>
      <c r="P91" s="23">
        <f t="shared" si="15"/>
        <v>0.1120000000000001</v>
      </c>
      <c r="Q91" s="27">
        <f t="shared" si="15"/>
        <v>0</v>
      </c>
      <c r="S91" s="3">
        <f>J83+I84+H85+G86+F87+E88+D89+C90+B91</f>
        <v>53</v>
      </c>
    </row>
    <row r="92" spans="1:19">
      <c r="A92" s="8" t="s">
        <v>24</v>
      </c>
      <c r="B92" s="3">
        <f t="shared" si="7"/>
        <v>0</v>
      </c>
      <c r="C92" s="3">
        <f t="shared" si="8"/>
        <v>14</v>
      </c>
      <c r="D92" s="3">
        <f t="shared" si="8"/>
        <v>13</v>
      </c>
      <c r="E92" s="3">
        <f t="shared" si="8"/>
        <v>19</v>
      </c>
      <c r="F92" s="3">
        <f t="shared" si="8"/>
        <v>11</v>
      </c>
      <c r="G92" s="3">
        <f t="shared" si="8"/>
        <v>22</v>
      </c>
      <c r="H92" s="10">
        <f t="shared" si="8"/>
        <v>5</v>
      </c>
      <c r="I92" s="23">
        <f>IFERROR(I$51/$I$52*$T14,0)</f>
        <v>9.428571428571427</v>
      </c>
      <c r="J92" s="23">
        <f t="shared" ref="J92:Q92" si="16">IFERROR(J$51/$I$52*$T14,0)</f>
        <v>6.5999999999999961</v>
      </c>
      <c r="K92" s="23">
        <f t="shared" si="16"/>
        <v>9.4285714285714377</v>
      </c>
      <c r="L92" s="23">
        <f t="shared" si="16"/>
        <v>6.1285714285714246</v>
      </c>
      <c r="M92" s="23">
        <f t="shared" si="16"/>
        <v>0.47142857142857186</v>
      </c>
      <c r="N92" s="23">
        <f t="shared" si="16"/>
        <v>0.47142857142857186</v>
      </c>
      <c r="O92" s="23">
        <f t="shared" si="16"/>
        <v>0.3771428571428575</v>
      </c>
      <c r="P92" s="23">
        <f t="shared" si="16"/>
        <v>9.4285714285714375E-2</v>
      </c>
      <c r="Q92" s="27">
        <f t="shared" si="16"/>
        <v>0</v>
      </c>
      <c r="S92" s="3">
        <f>K83+J84+I85+H86+G87+F88+E89+D90+C91+B92</f>
        <v>74</v>
      </c>
    </row>
    <row r="93" spans="1:19">
      <c r="A93" s="8" t="s">
        <v>25</v>
      </c>
      <c r="B93" s="3">
        <f t="shared" si="7"/>
        <v>0</v>
      </c>
      <c r="C93" s="3">
        <f t="shared" si="8"/>
        <v>19</v>
      </c>
      <c r="D93" s="3">
        <f t="shared" si="8"/>
        <v>8</v>
      </c>
      <c r="E93" s="3">
        <f t="shared" si="8"/>
        <v>18</v>
      </c>
      <c r="F93" s="3">
        <f t="shared" si="8"/>
        <v>31</v>
      </c>
      <c r="G93" s="10">
        <f t="shared" si="8"/>
        <v>52</v>
      </c>
      <c r="H93" s="23">
        <f>IFERROR(H$51/$H$52*$T15,0)</f>
        <v>5.0000000000000044</v>
      </c>
      <c r="I93" s="23">
        <f t="shared" ref="I93:Q93" si="17">IFERROR(I$51/$H$52*$T15,0)</f>
        <v>9.9999999999999982</v>
      </c>
      <c r="J93" s="23">
        <f t="shared" si="17"/>
        <v>6.9999999999999947</v>
      </c>
      <c r="K93" s="23">
        <f t="shared" si="17"/>
        <v>10.000000000000009</v>
      </c>
      <c r="L93" s="23">
        <f t="shared" si="17"/>
        <v>6.4999999999999947</v>
      </c>
      <c r="M93" s="23">
        <f t="shared" si="17"/>
        <v>0.50000000000000044</v>
      </c>
      <c r="N93" s="23">
        <f t="shared" si="17"/>
        <v>0.50000000000000044</v>
      </c>
      <c r="O93" s="23">
        <f t="shared" si="17"/>
        <v>0.40000000000000036</v>
      </c>
      <c r="P93" s="23">
        <f t="shared" si="17"/>
        <v>0.10000000000000009</v>
      </c>
      <c r="Q93" s="27">
        <f t="shared" si="17"/>
        <v>0</v>
      </c>
      <c r="S93" s="3">
        <f>L83+K84+J85+I86+H87+G88+F89+E90+D91+C92+B93</f>
        <v>83</v>
      </c>
    </row>
    <row r="94" spans="1:19">
      <c r="A94" s="8" t="s">
        <v>26</v>
      </c>
      <c r="B94" s="3">
        <f t="shared" si="7"/>
        <v>0</v>
      </c>
      <c r="C94" s="3">
        <f t="shared" si="8"/>
        <v>24</v>
      </c>
      <c r="D94" s="3">
        <f t="shared" si="8"/>
        <v>11</v>
      </c>
      <c r="E94" s="3">
        <f t="shared" si="8"/>
        <v>22</v>
      </c>
      <c r="F94" s="10">
        <f t="shared" si="8"/>
        <v>45</v>
      </c>
      <c r="G94" s="23">
        <f>IFERROR(G$51/$G$52*$T16,0)</f>
        <v>8.7999999999999972</v>
      </c>
      <c r="H94" s="23">
        <f t="shared" ref="H94:Q94" si="18">IFERROR(H$51/$G$52*$T16,0)</f>
        <v>4.4000000000000039</v>
      </c>
      <c r="I94" s="23">
        <f t="shared" si="18"/>
        <v>8.7999999999999972</v>
      </c>
      <c r="J94" s="23">
        <f t="shared" si="18"/>
        <v>6.1599999999999957</v>
      </c>
      <c r="K94" s="23">
        <f t="shared" si="18"/>
        <v>8.8000000000000078</v>
      </c>
      <c r="L94" s="23">
        <f t="shared" si="18"/>
        <v>5.7199999999999953</v>
      </c>
      <c r="M94" s="23">
        <f t="shared" si="18"/>
        <v>0.44000000000000039</v>
      </c>
      <c r="N94" s="23">
        <f t="shared" si="18"/>
        <v>0.44000000000000039</v>
      </c>
      <c r="O94" s="23">
        <f t="shared" si="18"/>
        <v>0.35200000000000031</v>
      </c>
      <c r="P94" s="23">
        <f t="shared" si="18"/>
        <v>8.8000000000000078E-2</v>
      </c>
      <c r="Q94" s="27">
        <f t="shared" si="18"/>
        <v>0</v>
      </c>
      <c r="S94" s="3">
        <f>M83+L84+K85+J86+I87+H88+G89+F90+E91+D92+C93+B94</f>
        <v>99</v>
      </c>
    </row>
    <row r="95" spans="1:19">
      <c r="A95" s="8" t="s">
        <v>27</v>
      </c>
      <c r="B95" s="3">
        <f t="shared" si="7"/>
        <v>19</v>
      </c>
      <c r="C95" s="3">
        <f t="shared" si="8"/>
        <v>16</v>
      </c>
      <c r="D95" s="3">
        <f t="shared" si="8"/>
        <v>32</v>
      </c>
      <c r="E95" s="10">
        <f t="shared" si="8"/>
        <v>37</v>
      </c>
      <c r="F95" s="23">
        <f>IFERROR(F$51/$F$52*$T17,0)</f>
        <v>8.3379310344827591</v>
      </c>
      <c r="G95" s="23">
        <f t="shared" ref="G95:Q95" si="19">IFERROR(G$51/$F$52*$T17,0)</f>
        <v>10.422413793103445</v>
      </c>
      <c r="H95" s="23">
        <f t="shared" si="19"/>
        <v>5.2112068965517286</v>
      </c>
      <c r="I95" s="23">
        <f t="shared" si="19"/>
        <v>10.422413793103445</v>
      </c>
      <c r="J95" s="23">
        <f t="shared" si="19"/>
        <v>7.2956896551724073</v>
      </c>
      <c r="K95" s="23">
        <f t="shared" si="19"/>
        <v>10.422413793103457</v>
      </c>
      <c r="L95" s="23">
        <f t="shared" si="19"/>
        <v>6.7745689655172354</v>
      </c>
      <c r="M95" s="23">
        <f t="shared" si="19"/>
        <v>0.52112068965517289</v>
      </c>
      <c r="N95" s="23">
        <f t="shared" si="19"/>
        <v>0.52112068965517289</v>
      </c>
      <c r="O95" s="23">
        <f t="shared" si="19"/>
        <v>0.41689655172413825</v>
      </c>
      <c r="P95" s="23">
        <f t="shared" si="19"/>
        <v>0.10422413793103456</v>
      </c>
      <c r="Q95" s="27">
        <f t="shared" si="19"/>
        <v>0</v>
      </c>
      <c r="S95" s="3">
        <f>N83+M84+L85+K86+J87+I88+H89+G90+F91+E92+D93+C94+B95</f>
        <v>127</v>
      </c>
    </row>
    <row r="96" spans="1:19">
      <c r="A96" s="8" t="s">
        <v>28</v>
      </c>
      <c r="B96" s="3">
        <f t="shared" si="7"/>
        <v>0</v>
      </c>
      <c r="C96" s="3">
        <f t="shared" si="8"/>
        <v>29</v>
      </c>
      <c r="D96" s="10">
        <f t="shared" si="8"/>
        <v>49</v>
      </c>
      <c r="E96" s="23">
        <f>IFERROR(E$51/$E$52*$T18,0)</f>
        <v>8.9880000000000013</v>
      </c>
      <c r="F96" s="23">
        <f t="shared" ref="F96:Q96" si="20">IFERROR(F$51/$E$52*$T18,0)</f>
        <v>10.272000000000002</v>
      </c>
      <c r="G96" s="23">
        <f t="shared" si="20"/>
        <v>12.839999999999998</v>
      </c>
      <c r="H96" s="23">
        <f t="shared" si="20"/>
        <v>6.4200000000000053</v>
      </c>
      <c r="I96" s="23">
        <f t="shared" si="20"/>
        <v>12.839999999999998</v>
      </c>
      <c r="J96" s="23">
        <f t="shared" si="20"/>
        <v>8.9879999999999942</v>
      </c>
      <c r="K96" s="23">
        <f t="shared" si="20"/>
        <v>12.840000000000011</v>
      </c>
      <c r="L96" s="23">
        <f t="shared" si="20"/>
        <v>8.345999999999993</v>
      </c>
      <c r="M96" s="23">
        <f t="shared" si="20"/>
        <v>0.64200000000000057</v>
      </c>
      <c r="N96" s="23">
        <f t="shared" si="20"/>
        <v>0.64200000000000057</v>
      </c>
      <c r="O96" s="23">
        <f t="shared" si="20"/>
        <v>0.5136000000000005</v>
      </c>
      <c r="P96" s="23">
        <f t="shared" si="20"/>
        <v>0.12840000000000013</v>
      </c>
      <c r="Q96" s="27">
        <f t="shared" si="20"/>
        <v>0</v>
      </c>
      <c r="S96" s="3">
        <f>O83+N84+M85+L86+K87+J88+I89+H90+G91+F92+E93+D94+C95+B96</f>
        <v>138</v>
      </c>
    </row>
    <row r="97" spans="1:19">
      <c r="A97" s="8" t="s">
        <v>29</v>
      </c>
      <c r="B97" s="3">
        <f t="shared" si="7"/>
        <v>0</v>
      </c>
      <c r="C97" s="10">
        <f>C19-B19</f>
        <v>37</v>
      </c>
      <c r="D97" s="23">
        <f>IFERROR(D$51/$D$52*$T19,0)</f>
        <v>14.646562499999995</v>
      </c>
      <c r="E97" s="23">
        <f t="shared" ref="E97:Q97" si="21">IFERROR(E$51/$D$52*$T19,0)</f>
        <v>6.8350625000000003</v>
      </c>
      <c r="F97" s="23">
        <f t="shared" si="21"/>
        <v>7.8115000000000014</v>
      </c>
      <c r="G97" s="23">
        <f t="shared" si="21"/>
        <v>9.7643749999999976</v>
      </c>
      <c r="H97" s="23">
        <f t="shared" si="21"/>
        <v>4.8821875000000041</v>
      </c>
      <c r="I97" s="23">
        <f t="shared" si="21"/>
        <v>9.7643749999999976</v>
      </c>
      <c r="J97" s="23">
        <f t="shared" si="21"/>
        <v>6.8350624999999949</v>
      </c>
      <c r="K97" s="23">
        <f t="shared" si="21"/>
        <v>9.7643750000000082</v>
      </c>
      <c r="L97" s="23">
        <f t="shared" si="21"/>
        <v>6.3468437499999943</v>
      </c>
      <c r="M97" s="23">
        <f t="shared" si="21"/>
        <v>0.48821875000000042</v>
      </c>
      <c r="N97" s="23">
        <f t="shared" si="21"/>
        <v>0.48821875000000042</v>
      </c>
      <c r="O97" s="23">
        <f t="shared" si="21"/>
        <v>0.39057500000000034</v>
      </c>
      <c r="P97" s="23">
        <f t="shared" si="21"/>
        <v>9.7643750000000085E-2</v>
      </c>
      <c r="Q97" s="27">
        <f t="shared" si="21"/>
        <v>0</v>
      </c>
      <c r="S97" s="3">
        <f>P83+O84+N85+M86+L87+K88+J89+I90+H91+G92+F93+E94+D95+C96+B97</f>
        <v>192</v>
      </c>
    </row>
    <row r="98" spans="1:19">
      <c r="A98" s="9" t="s">
        <v>30</v>
      </c>
      <c r="B98" s="10">
        <f t="shared" si="7"/>
        <v>0</v>
      </c>
      <c r="C98" s="24">
        <f>IFERROR(C$51/$C$52*$T20,0)</f>
        <v>48.222719999999988</v>
      </c>
      <c r="D98" s="25">
        <f t="shared" ref="D98:Q98" si="22">IFERROR(D$51/$C$52*$T20,0)</f>
        <v>36.167039999999979</v>
      </c>
      <c r="E98" s="25">
        <f t="shared" si="22"/>
        <v>16.877951999999997</v>
      </c>
      <c r="F98" s="25">
        <f t="shared" si="22"/>
        <v>19.289088</v>
      </c>
      <c r="G98" s="25">
        <f t="shared" si="22"/>
        <v>24.111359999999987</v>
      </c>
      <c r="H98" s="25">
        <f t="shared" si="22"/>
        <v>12.055680000000008</v>
      </c>
      <c r="I98" s="25">
        <f t="shared" si="22"/>
        <v>24.111359999999987</v>
      </c>
      <c r="J98" s="25">
        <f t="shared" si="22"/>
        <v>16.877951999999983</v>
      </c>
      <c r="K98" s="25">
        <f t="shared" si="22"/>
        <v>24.111360000000015</v>
      </c>
      <c r="L98" s="25">
        <f t="shared" si="22"/>
        <v>15.672383999999983</v>
      </c>
      <c r="M98" s="25">
        <f t="shared" si="22"/>
        <v>1.2055680000000006</v>
      </c>
      <c r="N98" s="25">
        <f t="shared" si="22"/>
        <v>1.2055680000000006</v>
      </c>
      <c r="O98" s="25">
        <f t="shared" si="22"/>
        <v>0.9644544000000006</v>
      </c>
      <c r="P98" s="25">
        <f t="shared" si="22"/>
        <v>0.24111360000000015</v>
      </c>
      <c r="Q98" s="28">
        <f t="shared" si="22"/>
        <v>0</v>
      </c>
      <c r="S98" s="3">
        <f>Q83+P84+O85+N86+M87+L88+K89+J90+I91+H92+G93+F94+E95+D96+C97+B98</f>
        <v>262</v>
      </c>
    </row>
  </sheetData>
  <conditionalFormatting sqref="B27:Q27 B28:P28 B29:O29 B30:N30 B31:M31 B32:L32 B33:K33 B34:J34 B35:I35 B36:H36 B37:G37 B38:F38 B39:E39 B40:D40 B41:C41 B42">
    <cfRule type="colorScale" priority="8">
      <colorScale>
        <cfvo type="min"/>
        <cfvo type="percentile" val="50"/>
        <cfvo type="max"/>
        <color rgb="FFF8696B"/>
        <color rgb="FFFFEB84"/>
        <color rgb="FF63BE7B"/>
      </colorScale>
    </cfRule>
  </conditionalFormatting>
  <conditionalFormatting sqref="B44:Q44">
    <cfRule type="colorScale" priority="7">
      <colorScale>
        <cfvo type="min"/>
        <cfvo type="percentile" val="50"/>
        <cfvo type="max"/>
        <color rgb="FFF8696B"/>
        <color rgb="FFFFEB84"/>
        <color rgb="FF63BE7B"/>
      </colorScale>
    </cfRule>
  </conditionalFormatting>
  <conditionalFormatting sqref="B45:Q45">
    <cfRule type="colorScale" priority="6">
      <colorScale>
        <cfvo type="min"/>
        <cfvo type="percentile" val="50"/>
        <cfvo type="max"/>
        <color rgb="FFF8696B"/>
        <color rgb="FFFFEB84"/>
        <color rgb="FF63BE7B"/>
      </colorScale>
    </cfRule>
  </conditionalFormatting>
  <conditionalFormatting sqref="B46:Q46">
    <cfRule type="colorScale" priority="5">
      <colorScale>
        <cfvo type="min"/>
        <cfvo type="percentile" val="50"/>
        <cfvo type="max"/>
        <color rgb="FFF8696B"/>
        <color rgb="FFFFEB84"/>
        <color rgb="FF63BE7B"/>
      </colorScale>
    </cfRule>
  </conditionalFormatting>
  <conditionalFormatting sqref="B47:Q47">
    <cfRule type="colorScale" priority="4">
      <colorScale>
        <cfvo type="min"/>
        <cfvo type="percentile" val="50"/>
        <cfvo type="max"/>
        <color rgb="FFF8696B"/>
        <color rgb="FFFFEB84"/>
        <color rgb="FF63BE7B"/>
      </colorScale>
    </cfRule>
  </conditionalFormatting>
  <conditionalFormatting sqref="B48:Q48">
    <cfRule type="colorScale" priority="2">
      <colorScale>
        <cfvo type="min"/>
        <cfvo type="percentile" val="50"/>
        <cfvo type="max"/>
        <color rgb="FFF8696B"/>
        <color rgb="FFFFEB84"/>
        <color rgb="FF63BE7B"/>
      </colorScale>
    </cfRule>
  </conditionalFormatting>
  <conditionalFormatting sqref="B49:Q49">
    <cfRule type="colorScale" priority="3">
      <colorScale>
        <cfvo type="min"/>
        <cfvo type="percentile" val="50"/>
        <cfvo type="max"/>
        <color rgb="FFF8696B"/>
        <color rgb="FFFFEB84"/>
        <color rgb="FF63BE7B"/>
      </colorScale>
    </cfRule>
  </conditionalFormatting>
  <conditionalFormatting sqref="R22">
    <cfRule type="expression" dxfId="13" priority="1">
      <formula>TRUE</formula>
    </cfRule>
  </conditionalFormatting>
  <conditionalFormatting sqref="R44:R47 R49:R50">
    <cfRule type="colorScale" priority="10">
      <colorScale>
        <cfvo type="min"/>
        <cfvo type="percentile" val="50"/>
        <cfvo type="max"/>
        <color rgb="FF63BE7B"/>
        <color rgb="FFFFEB84"/>
        <color rgb="FFF8696B"/>
      </colorScale>
    </cfRule>
  </conditionalFormatting>
  <conditionalFormatting sqref="R48">
    <cfRule type="colorScale" priority="9">
      <colorScale>
        <cfvo type="min"/>
        <cfvo type="percentile" val="50"/>
        <cfvo type="max"/>
        <color rgb="FF63BE7B"/>
        <color rgb="FFFFEB84"/>
        <color rgb="FFF8696B"/>
      </colorScale>
    </cfRule>
  </conditionalFormatting>
  <pageMargins left="0.7" right="0.7" top="0.75" bottom="0.75" header="0.3" footer="0.3"/>
  <pageSetup orientation="portrait" verticalDpi="0"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A91A8-0E67-4C12-B137-2E6B8BCA89E7}">
  <sheetPr>
    <tabColor theme="9" tint="0.59999389629810485"/>
  </sheetPr>
  <dimension ref="A2:AJ186"/>
  <sheetViews>
    <sheetView showGridLines="0" zoomScale="85" zoomScaleNormal="85" workbookViewId="0"/>
  </sheetViews>
  <sheetFormatPr defaultRowHeight="15"/>
  <cols>
    <col min="1" max="1" width="16.140625" style="1" customWidth="1"/>
    <col min="2" max="17" width="14.140625" style="1" customWidth="1"/>
    <col min="18" max="18" width="12.42578125" style="1" bestFit="1" customWidth="1"/>
    <col min="19" max="19" width="14.28515625" style="1" customWidth="1"/>
    <col min="20" max="20" width="13.140625" style="1" customWidth="1"/>
    <col min="21" max="28" width="9.28515625" style="1" bestFit="1" customWidth="1"/>
    <col min="29" max="16384" width="9.140625" style="1"/>
  </cols>
  <sheetData>
    <row r="2" spans="1:24">
      <c r="A2" s="17" t="s">
        <v>93</v>
      </c>
      <c r="B2" s="17"/>
    </row>
    <row r="3" spans="1:24">
      <c r="C3" s="1" t="str">
        <f>LIA_Data!B25</f>
        <v>Development quarter</v>
      </c>
      <c r="S3" s="18" t="s">
        <v>33</v>
      </c>
      <c r="T3" s="18"/>
    </row>
    <row r="4" spans="1:24">
      <c r="A4" s="4" t="str">
        <f>LIA_Data!A26</f>
        <v>Accident quarter</v>
      </c>
      <c r="B4" s="4" t="s">
        <v>94</v>
      </c>
      <c r="C4" s="5">
        <f>LIA_Data!B26</f>
        <v>0</v>
      </c>
      <c r="D4" s="5">
        <f>LIA_Data!C26</f>
        <v>1</v>
      </c>
      <c r="E4" s="5">
        <f>LIA_Data!D26</f>
        <v>2</v>
      </c>
      <c r="F4" s="5">
        <f>LIA_Data!E26</f>
        <v>3</v>
      </c>
      <c r="G4" s="5">
        <f>LIA_Data!F26</f>
        <v>4</v>
      </c>
      <c r="H4" s="5">
        <f>LIA_Data!G26</f>
        <v>5</v>
      </c>
      <c r="I4" s="5">
        <f>LIA_Data!H26</f>
        <v>6</v>
      </c>
      <c r="J4" s="5">
        <f>LIA_Data!I26</f>
        <v>7</v>
      </c>
      <c r="K4" s="5">
        <f>LIA_Data!J26</f>
        <v>8</v>
      </c>
      <c r="L4" s="5">
        <f>LIA_Data!K26</f>
        <v>9</v>
      </c>
      <c r="M4" s="5">
        <f>LIA_Data!L26</f>
        <v>10</v>
      </c>
      <c r="N4" s="5">
        <f>LIA_Data!M26</f>
        <v>11</v>
      </c>
      <c r="O4" s="5">
        <f>LIA_Data!N26</f>
        <v>12</v>
      </c>
      <c r="P4" s="5">
        <f>LIA_Data!O26</f>
        <v>13</v>
      </c>
      <c r="Q4" s="5">
        <f>LIA_Data!P26</f>
        <v>14</v>
      </c>
      <c r="R4" s="6">
        <f>LIA_Data!Q26</f>
        <v>15</v>
      </c>
      <c r="S4" s="1" t="s">
        <v>34</v>
      </c>
      <c r="T4" s="1" t="s">
        <v>35</v>
      </c>
      <c r="W4" s="77" t="s">
        <v>95</v>
      </c>
      <c r="X4" s="77" t="s">
        <v>96</v>
      </c>
    </row>
    <row r="5" spans="1:24">
      <c r="A5" s="7" t="str">
        <f>LIA_Data!A27</f>
        <v>2018Q1</v>
      </c>
      <c r="B5" s="15">
        <f>LIA_NCL_rep!B125</f>
        <v>68</v>
      </c>
      <c r="C5" s="3">
        <f>LIA_Data!B27/$B5</f>
        <v>1489.4852941176471</v>
      </c>
      <c r="D5" s="3">
        <f>LIA_Data!C27/$B5</f>
        <v>3744.3823529411766</v>
      </c>
      <c r="E5" s="3">
        <f>LIA_Data!D27/$B5</f>
        <v>10076.926470588236</v>
      </c>
      <c r="F5" s="3">
        <f>LIA_Data!E27/$B5</f>
        <v>0</v>
      </c>
      <c r="G5" s="3">
        <f>LIA_Data!F27/$B5</f>
        <v>0</v>
      </c>
      <c r="H5" s="3">
        <f>LIA_Data!G27/$B5</f>
        <v>29637.147058823528</v>
      </c>
      <c r="I5" s="3">
        <f>LIA_Data!H27/$B5</f>
        <v>2860.6764705882351</v>
      </c>
      <c r="J5" s="3">
        <f>LIA_Data!I27/$B5</f>
        <v>5082.6176470588234</v>
      </c>
      <c r="K5" s="3">
        <f>LIA_Data!J27/$B5</f>
        <v>0</v>
      </c>
      <c r="L5" s="3">
        <f>LIA_Data!K27/$B5</f>
        <v>3458.2647058823532</v>
      </c>
      <c r="M5" s="3">
        <f>LIA_Data!L27/$B5</f>
        <v>3053.3088235294117</v>
      </c>
      <c r="N5" s="3">
        <f>LIA_Data!M27/$B5</f>
        <v>102759</v>
      </c>
      <c r="O5" s="3">
        <f>LIA_Data!N27/$B5</f>
        <v>1493.1176470588234</v>
      </c>
      <c r="P5" s="3">
        <f>LIA_Data!O27/$B5</f>
        <v>5031.7352941176468</v>
      </c>
      <c r="Q5" s="3">
        <f>LIA_Data!P27/$B5</f>
        <v>0</v>
      </c>
      <c r="R5" s="10">
        <f>LIA_Data!Q27/$B5</f>
        <v>0</v>
      </c>
      <c r="S5" s="3">
        <f>SUM(C5:R5)</f>
        <v>168686.66176470587</v>
      </c>
      <c r="T5" s="3">
        <f>C5</f>
        <v>1489.4852941176471</v>
      </c>
      <c r="W5" s="129">
        <f>EXP($S$62*U46+$S$63)</f>
        <v>1</v>
      </c>
      <c r="X5" s="129">
        <f>EXP($T$62*U46+$S$63)</f>
        <v>1</v>
      </c>
    </row>
    <row r="6" spans="1:24">
      <c r="A6" s="8" t="str">
        <f>LIA_Data!A28</f>
        <v>2018Q2</v>
      </c>
      <c r="B6" s="15">
        <f>LIA_NCL_rep!B126</f>
        <v>65</v>
      </c>
      <c r="C6" s="3">
        <f>LIA_Data!B28/$B6</f>
        <v>5351.5692307692307</v>
      </c>
      <c r="D6" s="3">
        <f>LIA_Data!C28/$B6</f>
        <v>2745.5692307692307</v>
      </c>
      <c r="E6" s="3">
        <f>LIA_Data!D28/$B6</f>
        <v>0</v>
      </c>
      <c r="F6" s="3">
        <f>LIA_Data!E28/$B6</f>
        <v>53274.553846153845</v>
      </c>
      <c r="G6" s="3">
        <f>LIA_Data!F28/$B6</f>
        <v>3304.9692307692308</v>
      </c>
      <c r="H6" s="3">
        <f>LIA_Data!G28/$B6</f>
        <v>2441.8615384615387</v>
      </c>
      <c r="I6" s="3">
        <f>LIA_Data!H28/$B6</f>
        <v>832.73846153846159</v>
      </c>
      <c r="J6" s="3">
        <f>LIA_Data!I28/$B6</f>
        <v>6134.0769230769229</v>
      </c>
      <c r="K6" s="3">
        <f>LIA_Data!J28/$B6</f>
        <v>62746.476923076923</v>
      </c>
      <c r="L6" s="3">
        <f>LIA_Data!K28/$B6</f>
        <v>3140.9538461538464</v>
      </c>
      <c r="M6" s="3">
        <f>LIA_Data!L28/$B6</f>
        <v>61751.153846153844</v>
      </c>
      <c r="N6" s="3">
        <f>LIA_Data!M28/$B6</f>
        <v>3607.876923076923</v>
      </c>
      <c r="O6" s="3">
        <f>LIA_Data!N28/$B6</f>
        <v>1627.4153846153847</v>
      </c>
      <c r="P6" s="3">
        <f>LIA_Data!O28/$B6</f>
        <v>0</v>
      </c>
      <c r="Q6" s="10">
        <f>LIA_Data!P28/$B6</f>
        <v>0</v>
      </c>
      <c r="R6" s="3"/>
      <c r="S6" s="3">
        <f t="shared" ref="S6:S20" si="0">SUM(C6:R6)</f>
        <v>206959.21538461538</v>
      </c>
      <c r="T6" s="3">
        <f>D5+C6</f>
        <v>9095.9515837104082</v>
      </c>
      <c r="W6" s="129">
        <f t="shared" ref="W6:W20" si="1">EXP($S$62*U47+$S$63)</f>
        <v>1</v>
      </c>
      <c r="X6" s="129">
        <f t="shared" ref="X6:X20" si="2">EXP($T$62*U47+$S$63)</f>
        <v>1</v>
      </c>
    </row>
    <row r="7" spans="1:24">
      <c r="A7" s="8" t="str">
        <f>LIA_Data!A29</f>
        <v>2018Q3</v>
      </c>
      <c r="B7" s="15">
        <f>LIA_NCL_rep!B127</f>
        <v>49</v>
      </c>
      <c r="C7" s="3">
        <f>LIA_Data!B29/$B7</f>
        <v>962.89795918367349</v>
      </c>
      <c r="D7" s="3">
        <f>LIA_Data!C29/$B7</f>
        <v>0</v>
      </c>
      <c r="E7" s="3">
        <f>LIA_Data!D29/$B7</f>
        <v>7515.2244897959181</v>
      </c>
      <c r="F7" s="3">
        <f>LIA_Data!E29/$B7</f>
        <v>0</v>
      </c>
      <c r="G7" s="3">
        <f>LIA_Data!F29/$B7</f>
        <v>7588.2857142857147</v>
      </c>
      <c r="H7" s="3">
        <f>LIA_Data!G29/$B7</f>
        <v>0</v>
      </c>
      <c r="I7" s="3">
        <f>LIA_Data!H29/$B7</f>
        <v>2546.6326530612246</v>
      </c>
      <c r="J7" s="3">
        <f>LIA_Data!I29/$B7</f>
        <v>7525.0204081632655</v>
      </c>
      <c r="K7" s="3">
        <f>LIA_Data!J29/$B7</f>
        <v>4192.3061224489793</v>
      </c>
      <c r="L7" s="3">
        <f>LIA_Data!K29/$B7</f>
        <v>9556.0204081632655</v>
      </c>
      <c r="M7" s="3">
        <f>LIA_Data!L29/$B7</f>
        <v>0</v>
      </c>
      <c r="N7" s="3">
        <f>LIA_Data!M29/$B7</f>
        <v>0</v>
      </c>
      <c r="O7" s="3">
        <f>LIA_Data!N29/$B7</f>
        <v>0</v>
      </c>
      <c r="P7" s="10">
        <f>LIA_Data!O29/$B7</f>
        <v>0</v>
      </c>
      <c r="Q7" s="3"/>
      <c r="R7" s="3"/>
      <c r="S7" s="3">
        <f t="shared" si="0"/>
        <v>39886.387755102041</v>
      </c>
      <c r="T7" s="3">
        <f>E5+D6+C7</f>
        <v>13785.393660541142</v>
      </c>
      <c r="W7" s="129">
        <f t="shared" si="1"/>
        <v>1</v>
      </c>
      <c r="X7" s="129">
        <f t="shared" si="2"/>
        <v>1</v>
      </c>
    </row>
    <row r="8" spans="1:24">
      <c r="A8" s="8" t="str">
        <f>LIA_Data!A30</f>
        <v>2018Q4</v>
      </c>
      <c r="B8" s="15">
        <f>LIA_NCL_rep!B128</f>
        <v>89</v>
      </c>
      <c r="C8" s="3">
        <f>LIA_Data!B30/$B8</f>
        <v>6346.303370786517</v>
      </c>
      <c r="D8" s="3">
        <f>LIA_Data!C30/$B8</f>
        <v>0</v>
      </c>
      <c r="E8" s="3">
        <f>LIA_Data!D30/$B8</f>
        <v>22274.741573033709</v>
      </c>
      <c r="F8" s="3">
        <f>LIA_Data!E30/$B8</f>
        <v>36121.146067415728</v>
      </c>
      <c r="G8" s="3">
        <f>LIA_Data!F30/$B8</f>
        <v>41432.8202247191</v>
      </c>
      <c r="H8" s="3">
        <f>LIA_Data!G30/$B8</f>
        <v>27924.033707865168</v>
      </c>
      <c r="I8" s="3">
        <f>LIA_Data!H30/$B8</f>
        <v>45528.235955056181</v>
      </c>
      <c r="J8" s="3">
        <f>LIA_Data!I30/$B8</f>
        <v>226.44943820224719</v>
      </c>
      <c r="K8" s="3">
        <f>LIA_Data!J30/$B8</f>
        <v>267.70786516853934</v>
      </c>
      <c r="L8" s="3">
        <f>LIA_Data!K30/$B8</f>
        <v>45754.325842696628</v>
      </c>
      <c r="M8" s="3">
        <f>LIA_Data!L30/$B8</f>
        <v>5844.5280898876408</v>
      </c>
      <c r="N8" s="3">
        <f>LIA_Data!M30/$B8</f>
        <v>477.67415730337081</v>
      </c>
      <c r="O8" s="10">
        <f>LIA_Data!N30/$B8</f>
        <v>0</v>
      </c>
      <c r="P8" s="3"/>
      <c r="Q8" s="3"/>
      <c r="R8" s="3"/>
      <c r="S8" s="3">
        <f t="shared" si="0"/>
        <v>232197.96629213484</v>
      </c>
      <c r="T8" s="3">
        <f>F5+E6+D7+C8</f>
        <v>6346.303370786517</v>
      </c>
      <c r="W8" s="129">
        <f t="shared" si="1"/>
        <v>1</v>
      </c>
      <c r="X8" s="129">
        <f t="shared" si="2"/>
        <v>1</v>
      </c>
    </row>
    <row r="9" spans="1:24">
      <c r="A9" s="8" t="str">
        <f>LIA_Data!A31</f>
        <v>2019Q1</v>
      </c>
      <c r="B9" s="15">
        <f>LIA_NCL_rep!B129</f>
        <v>108</v>
      </c>
      <c r="C9" s="3">
        <f>LIA_Data!B31/$B9</f>
        <v>0</v>
      </c>
      <c r="D9" s="3">
        <f>LIA_Data!C31/$B9</f>
        <v>2390.1111111111113</v>
      </c>
      <c r="E9" s="3">
        <f>LIA_Data!D31/$B9</f>
        <v>3356.6481481481483</v>
      </c>
      <c r="F9" s="3">
        <f>LIA_Data!E31/$B9</f>
        <v>13687.157407407407</v>
      </c>
      <c r="G9" s="3">
        <f>LIA_Data!F31/$B9</f>
        <v>24853.824074074073</v>
      </c>
      <c r="H9" s="3">
        <f>LIA_Data!G31/$B9</f>
        <v>485.48148148148147</v>
      </c>
      <c r="I9" s="3">
        <f>LIA_Data!H31/$B9</f>
        <v>2221.0277777777778</v>
      </c>
      <c r="J9" s="3">
        <f>LIA_Data!I31/$B9</f>
        <v>21797.435185185186</v>
      </c>
      <c r="K9" s="3">
        <f>LIA_Data!J31/$B9</f>
        <v>35668.296296296299</v>
      </c>
      <c r="L9" s="3">
        <f>LIA_Data!K31/$B9</f>
        <v>27894.296296296296</v>
      </c>
      <c r="M9" s="3">
        <f>LIA_Data!L31/$B9</f>
        <v>1893.7314814814815</v>
      </c>
      <c r="N9" s="10">
        <f>LIA_Data!M31/$B9</f>
        <v>1410.2222222222222</v>
      </c>
      <c r="O9" s="3"/>
      <c r="P9" s="3"/>
      <c r="Q9" s="3"/>
      <c r="R9" s="3"/>
      <c r="S9" s="3">
        <f t="shared" si="0"/>
        <v>135658.23148148149</v>
      </c>
      <c r="T9" s="3">
        <f>G5+F6+E7+D8+C9</f>
        <v>60789.778335949763</v>
      </c>
      <c r="W9" s="129">
        <f t="shared" si="1"/>
        <v>1</v>
      </c>
      <c r="X9" s="129">
        <f t="shared" si="2"/>
        <v>1</v>
      </c>
    </row>
    <row r="10" spans="1:24">
      <c r="A10" s="8" t="str">
        <f>LIA_Data!A32</f>
        <v>2019Q2</v>
      </c>
      <c r="B10" s="15">
        <f>LIA_NCL_rep!B130</f>
        <v>78</v>
      </c>
      <c r="C10" s="3">
        <f>LIA_Data!B32/$B10</f>
        <v>3445.5128205128203</v>
      </c>
      <c r="D10" s="3">
        <f>LIA_Data!C32/$B10</f>
        <v>4365.7948717948721</v>
      </c>
      <c r="E10" s="3">
        <f>LIA_Data!D32/$B10</f>
        <v>0</v>
      </c>
      <c r="F10" s="3">
        <f>LIA_Data!E32/$B10</f>
        <v>5145.5384615384619</v>
      </c>
      <c r="G10" s="3">
        <f>LIA_Data!F32/$B10</f>
        <v>6940</v>
      </c>
      <c r="H10" s="3">
        <f>LIA_Data!G32/$B10</f>
        <v>26170.871794871793</v>
      </c>
      <c r="I10" s="3">
        <f>LIA_Data!H32/$B10</f>
        <v>69488.871794871797</v>
      </c>
      <c r="J10" s="3">
        <f>LIA_Data!I32/$B10</f>
        <v>2581.0769230769229</v>
      </c>
      <c r="K10" s="3">
        <f>LIA_Data!J32/$B10</f>
        <v>3301.6923076923076</v>
      </c>
      <c r="L10" s="3">
        <f>LIA_Data!K32/$B10</f>
        <v>3865.0641025641025</v>
      </c>
      <c r="M10" s="10">
        <f>LIA_Data!L32/$B10</f>
        <v>0</v>
      </c>
      <c r="N10" s="3"/>
      <c r="O10" s="3"/>
      <c r="P10" s="3"/>
      <c r="Q10" s="3"/>
      <c r="R10" s="3"/>
      <c r="S10" s="3">
        <f t="shared" si="0"/>
        <v>125304.42307692309</v>
      </c>
      <c r="T10" s="3">
        <f>H5+G6+F7+E8+D9+C10</f>
        <v>61052.481794250394</v>
      </c>
      <c r="W10" s="129">
        <f t="shared" si="1"/>
        <v>1</v>
      </c>
      <c r="X10" s="129">
        <f t="shared" si="2"/>
        <v>1</v>
      </c>
    </row>
    <row r="11" spans="1:24">
      <c r="A11" s="8" t="str">
        <f>LIA_Data!A33</f>
        <v>2019Q3</v>
      </c>
      <c r="B11" s="15">
        <f>LIA_NCL_rep!B131</f>
        <v>92</v>
      </c>
      <c r="C11" s="3">
        <f>LIA_Data!B33/$B11</f>
        <v>698.4021739130435</v>
      </c>
      <c r="D11" s="3">
        <f>LIA_Data!C33/$B11</f>
        <v>0</v>
      </c>
      <c r="E11" s="3">
        <f>LIA_Data!D33/$B11</f>
        <v>4039.4347826086955</v>
      </c>
      <c r="F11" s="3">
        <f>LIA_Data!E33/$B11</f>
        <v>3093.728260869565</v>
      </c>
      <c r="G11" s="3">
        <f>LIA_Data!F33/$B11</f>
        <v>40669.815217391304</v>
      </c>
      <c r="H11" s="3">
        <f>LIA_Data!G33/$B11</f>
        <v>25951.315217391304</v>
      </c>
      <c r="I11" s="3">
        <f>LIA_Data!H33/$B11</f>
        <v>2549.141304347826</v>
      </c>
      <c r="J11" s="3">
        <f>LIA_Data!I33/$B11</f>
        <v>2038.2934782608695</v>
      </c>
      <c r="K11" s="3">
        <f>LIA_Data!J33/$B11</f>
        <v>3708.75</v>
      </c>
      <c r="L11" s="10">
        <f>LIA_Data!K33/$B11</f>
        <v>4019.358695652174</v>
      </c>
      <c r="M11" s="3"/>
      <c r="N11" s="3"/>
      <c r="O11" s="3"/>
      <c r="P11" s="3"/>
      <c r="Q11" s="3"/>
      <c r="R11" s="3"/>
      <c r="S11" s="3">
        <f t="shared" si="0"/>
        <v>86768.239130434784</v>
      </c>
      <c r="T11" s="3">
        <f>I5+H6+G7+F8+E9+D10+C11</f>
        <v>57432.814984607277</v>
      </c>
      <c r="W11" s="129">
        <f t="shared" si="1"/>
        <v>1</v>
      </c>
      <c r="X11" s="129">
        <f t="shared" si="2"/>
        <v>1</v>
      </c>
    </row>
    <row r="12" spans="1:24">
      <c r="A12" s="8" t="str">
        <f>LIA_Data!A34</f>
        <v>2019Q4</v>
      </c>
      <c r="B12" s="15">
        <f>LIA_NCL_rep!B132</f>
        <v>132</v>
      </c>
      <c r="C12" s="3">
        <f>LIA_Data!B34/$B12</f>
        <v>0</v>
      </c>
      <c r="D12" s="3">
        <f>LIA_Data!C34/$B12</f>
        <v>1856.1515151515152</v>
      </c>
      <c r="E12" s="3">
        <f>LIA_Data!D34/$B12</f>
        <v>32098.348484848484</v>
      </c>
      <c r="F12" s="3">
        <f>LIA_Data!E34/$B12</f>
        <v>624.36363636363637</v>
      </c>
      <c r="G12" s="3">
        <f>LIA_Data!F34/$B12</f>
        <v>25849.075757575756</v>
      </c>
      <c r="H12" s="3">
        <f>LIA_Data!G34/$B12</f>
        <v>2635.007575757576</v>
      </c>
      <c r="I12" s="3">
        <f>LIA_Data!H34/$B12</f>
        <v>1278.219696969697</v>
      </c>
      <c r="J12" s="3">
        <f>LIA_Data!I34/$B12</f>
        <v>1319.7045454545455</v>
      </c>
      <c r="K12" s="10">
        <f>LIA_Data!J34/$B12</f>
        <v>3323.6439393939395</v>
      </c>
      <c r="L12" s="3"/>
      <c r="M12" s="3"/>
      <c r="N12" s="3"/>
      <c r="O12" s="3"/>
      <c r="P12" s="3"/>
      <c r="Q12" s="3"/>
      <c r="R12" s="3"/>
      <c r="S12" s="3">
        <f t="shared" si="0"/>
        <v>68984.515151515152</v>
      </c>
      <c r="T12" s="3">
        <f>J5+I6+H7+G8+F9+E10+D11+C12</f>
        <v>61035.333740723792</v>
      </c>
      <c r="W12" s="129">
        <f t="shared" si="1"/>
        <v>1</v>
      </c>
      <c r="X12" s="129">
        <f t="shared" si="2"/>
        <v>1</v>
      </c>
    </row>
    <row r="13" spans="1:24">
      <c r="A13" s="8" t="str">
        <f>LIA_Data!A35</f>
        <v>2020Q1</v>
      </c>
      <c r="B13" s="15">
        <f>LIA_NCL_rep!B133</f>
        <v>106</v>
      </c>
      <c r="C13" s="3">
        <f>LIA_Data!B35/$B13</f>
        <v>3328.4528301886794</v>
      </c>
      <c r="D13" s="3">
        <f>LIA_Data!C35/$B13</f>
        <v>0</v>
      </c>
      <c r="E13" s="3">
        <f>LIA_Data!D35/$B13</f>
        <v>2052.4716981132074</v>
      </c>
      <c r="F13" s="3">
        <f>LIA_Data!E35/$B13</f>
        <v>25864.367924528302</v>
      </c>
      <c r="G13" s="3">
        <f>LIA_Data!F35/$B13</f>
        <v>2331.433962264151</v>
      </c>
      <c r="H13" s="3">
        <f>LIA_Data!G35/$B13</f>
        <v>22492.358490566039</v>
      </c>
      <c r="I13" s="3">
        <f>LIA_Data!H35/$B13</f>
        <v>1587.1226415094341</v>
      </c>
      <c r="J13" s="10">
        <f>LIA_Data!I35/$B13</f>
        <v>37614.452830188682</v>
      </c>
      <c r="K13" s="3"/>
      <c r="L13" s="3"/>
      <c r="M13" s="3"/>
      <c r="N13" s="3"/>
      <c r="O13" s="3"/>
      <c r="P13" s="3"/>
      <c r="Q13" s="3"/>
      <c r="R13" s="3"/>
      <c r="S13" s="3">
        <f t="shared" si="0"/>
        <v>95270.660377358494</v>
      </c>
      <c r="T13" s="3">
        <f>K5+J6+I7+H8+G9+F10+E11+D12+C13</f>
        <v>75828.144947564739</v>
      </c>
      <c r="W13" s="129">
        <f t="shared" si="1"/>
        <v>1</v>
      </c>
      <c r="X13" s="129">
        <f t="shared" si="2"/>
        <v>1</v>
      </c>
    </row>
    <row r="14" spans="1:24">
      <c r="A14" s="8" t="str">
        <f>LIA_Data!A36</f>
        <v>2020Q2</v>
      </c>
      <c r="B14" s="15">
        <f>LIA_NCL_rep!B134</f>
        <v>117</v>
      </c>
      <c r="C14" s="3">
        <f>LIA_Data!B36/$B14</f>
        <v>0</v>
      </c>
      <c r="D14" s="3">
        <f>LIA_Data!C36/$B14</f>
        <v>3292.4188034188032</v>
      </c>
      <c r="E14" s="3">
        <f>LIA_Data!D36/$B14</f>
        <v>3301.1196581196582</v>
      </c>
      <c r="F14" s="3">
        <f>LIA_Data!E36/$B14</f>
        <v>34001.128205128203</v>
      </c>
      <c r="G14" s="3">
        <f>LIA_Data!F36/$B14</f>
        <v>867.71794871794873</v>
      </c>
      <c r="H14" s="3">
        <f>LIA_Data!G36/$B14</f>
        <v>3198.8119658119658</v>
      </c>
      <c r="I14" s="10">
        <f>LIA_Data!H36/$B14</f>
        <v>0</v>
      </c>
      <c r="J14" s="3"/>
      <c r="K14" s="3"/>
      <c r="L14" s="3"/>
      <c r="M14" s="3"/>
      <c r="N14" s="3"/>
      <c r="O14" s="3"/>
      <c r="P14" s="3"/>
      <c r="Q14" s="3"/>
      <c r="R14" s="3"/>
      <c r="S14" s="3">
        <f t="shared" si="0"/>
        <v>44661.196581196578</v>
      </c>
      <c r="T14" s="3">
        <f>L5+K6+J7+I8+H9+G10+F11+E12+D13+C14</f>
        <v>161875.55621937825</v>
      </c>
      <c r="W14" s="129">
        <f t="shared" si="1"/>
        <v>1</v>
      </c>
      <c r="X14" s="129">
        <f t="shared" si="2"/>
        <v>1</v>
      </c>
    </row>
    <row r="15" spans="1:24">
      <c r="A15" s="8" t="str">
        <f>LIA_Data!A37</f>
        <v>2020Q3</v>
      </c>
      <c r="B15" s="15">
        <f>LIA_NCL_rep!B135</f>
        <v>168</v>
      </c>
      <c r="C15" s="3">
        <f>LIA_Data!B37/$B15</f>
        <v>6689.25</v>
      </c>
      <c r="D15" s="3">
        <f>LIA_Data!C37/$B15</f>
        <v>1647.6964285714287</v>
      </c>
      <c r="E15" s="3">
        <f>LIA_Data!D37/$B15</f>
        <v>1810.6130952380952</v>
      </c>
      <c r="F15" s="3">
        <f>LIA_Data!E37/$B15</f>
        <v>18112</v>
      </c>
      <c r="G15" s="3">
        <f>LIA_Data!F37/$B15</f>
        <v>906.78571428571433</v>
      </c>
      <c r="H15" s="10">
        <f>LIA_Data!G37/$B15</f>
        <v>25077.869047619046</v>
      </c>
      <c r="I15" s="3"/>
      <c r="J15" s="3"/>
      <c r="K15" s="3"/>
      <c r="L15" s="3"/>
      <c r="M15" s="3"/>
      <c r="N15" s="3"/>
      <c r="O15" s="3"/>
      <c r="P15" s="3"/>
      <c r="Q15" s="3"/>
      <c r="R15" s="3"/>
      <c r="S15" s="3">
        <f t="shared" si="0"/>
        <v>54244.21428571429</v>
      </c>
      <c r="T15" s="3">
        <f>M5+L6+K7+J8+I9+H10+G11+F12+E13+D14+C15</f>
        <v>92333.237158271004</v>
      </c>
      <c r="W15" s="129">
        <f t="shared" si="1"/>
        <v>1</v>
      </c>
      <c r="X15" s="129">
        <f t="shared" si="2"/>
        <v>1</v>
      </c>
    </row>
    <row r="16" spans="1:24">
      <c r="A16" s="8" t="str">
        <f>LIA_Data!A38</f>
        <v>2020Q4</v>
      </c>
      <c r="B16" s="15">
        <f>LIA_NCL_rep!B136</f>
        <v>146</v>
      </c>
      <c r="C16" s="3">
        <f>LIA_Data!B38/$B16</f>
        <v>11018.910958904109</v>
      </c>
      <c r="D16" s="3">
        <f>LIA_Data!C38/$B16</f>
        <v>2364.472602739726</v>
      </c>
      <c r="E16" s="3">
        <f>LIA_Data!D38/$B16</f>
        <v>26206.383561643837</v>
      </c>
      <c r="F16" s="3">
        <f>LIA_Data!E38/$B16</f>
        <v>2631.9246575342468</v>
      </c>
      <c r="G16" s="10">
        <f>LIA_Data!F38/$B16</f>
        <v>26572.68493150685</v>
      </c>
      <c r="H16" s="3"/>
      <c r="I16" s="3"/>
      <c r="J16" s="3"/>
      <c r="K16" s="3"/>
      <c r="L16" s="3"/>
      <c r="M16" s="3"/>
      <c r="N16" s="3"/>
      <c r="O16" s="3"/>
      <c r="P16" s="3"/>
      <c r="Q16" s="3"/>
      <c r="R16" s="3"/>
      <c r="S16" s="3">
        <f t="shared" si="0"/>
        <v>68794.376712328769</v>
      </c>
      <c r="T16" s="3">
        <f>N5+M6+L7+K8+J9+I10+H11+G12+F13+E14+D15+C16</f>
        <v>359252.67504463322</v>
      </c>
      <c r="W16" s="129">
        <f t="shared" si="1"/>
        <v>1</v>
      </c>
      <c r="X16" s="129">
        <f t="shared" si="2"/>
        <v>1</v>
      </c>
    </row>
    <row r="17" spans="1:24">
      <c r="A17" s="8" t="str">
        <f>LIA_Data!A39</f>
        <v>2021Q1</v>
      </c>
      <c r="B17" s="15">
        <f>LIA_NCL_rep!B137</f>
        <v>164.45</v>
      </c>
      <c r="C17" s="3">
        <f>LIA_Data!B39/$B17</f>
        <v>6964.0072970507754</v>
      </c>
      <c r="D17" s="3">
        <f>LIA_Data!C39/$B17</f>
        <v>2355.8041958041958</v>
      </c>
      <c r="E17" s="3">
        <f>LIA_Data!D39/$B17</f>
        <v>599.1243539069626</v>
      </c>
      <c r="F17" s="10">
        <f>LIA_Data!E39/$B17</f>
        <v>2325.4058984493768</v>
      </c>
      <c r="G17" s="3"/>
      <c r="H17" s="3"/>
      <c r="I17" s="3"/>
      <c r="J17" s="3"/>
      <c r="K17" s="3"/>
      <c r="L17" s="3"/>
      <c r="M17" s="3"/>
      <c r="N17" s="3"/>
      <c r="O17" s="3"/>
      <c r="P17" s="3"/>
      <c r="Q17" s="3"/>
      <c r="R17" s="3"/>
      <c r="S17" s="3">
        <f t="shared" si="0"/>
        <v>12244.34174521131</v>
      </c>
      <c r="T17" s="3">
        <f>O5+N6+M7+L8+K9+J10+I11+H12+G13+F14+E15+D16+C17</f>
        <v>141760.49767473195</v>
      </c>
      <c r="W17" s="129">
        <f t="shared" si="1"/>
        <v>1</v>
      </c>
      <c r="X17" s="129">
        <f t="shared" si="2"/>
        <v>1</v>
      </c>
    </row>
    <row r="18" spans="1:24">
      <c r="A18" s="8" t="str">
        <f>LIA_Data!A40</f>
        <v>2021Q2</v>
      </c>
      <c r="B18" s="15">
        <f>LIA_NCL_rep!B138</f>
        <v>161.46</v>
      </c>
      <c r="C18" s="3">
        <f>LIA_Data!B40/$B18</f>
        <v>11607.407407407407</v>
      </c>
      <c r="D18" s="3">
        <f>LIA_Data!C40/$B18</f>
        <v>1247.7517651430694</v>
      </c>
      <c r="E18" s="10">
        <f>LIA_Data!D40/$B18</f>
        <v>2368.4875510962465</v>
      </c>
      <c r="F18" s="3"/>
      <c r="G18" s="3"/>
      <c r="H18" s="3"/>
      <c r="I18" s="3"/>
      <c r="J18" s="3"/>
      <c r="K18" s="3"/>
      <c r="L18" s="3"/>
      <c r="M18" s="3"/>
      <c r="N18" s="3"/>
      <c r="O18" s="3"/>
      <c r="P18" s="3"/>
      <c r="Q18" s="3"/>
      <c r="R18" s="3"/>
      <c r="S18" s="3">
        <f t="shared" si="0"/>
        <v>15223.646723646723</v>
      </c>
      <c r="T18" s="3">
        <f>P5+O6+N7+M8+L9+K10+J11+I12+H13+G14+F15+E16+D17+C18</f>
        <v>128657.85215197927</v>
      </c>
      <c r="W18" s="129">
        <f t="shared" si="1"/>
        <v>1</v>
      </c>
      <c r="X18" s="129">
        <f t="shared" si="2"/>
        <v>1</v>
      </c>
    </row>
    <row r="19" spans="1:24">
      <c r="A19" s="8" t="str">
        <f>LIA_Data!A41</f>
        <v>2021Q3</v>
      </c>
      <c r="B19" s="15">
        <f>LIA_NCL_rep!B139</f>
        <v>115.11499999999999</v>
      </c>
      <c r="C19" s="3">
        <f>LIA_Data!B41/$B19</f>
        <v>21605.655214350867</v>
      </c>
      <c r="D19" s="10">
        <f>LIA_Data!C41/$B19</f>
        <v>3582.348086695913</v>
      </c>
      <c r="E19" s="3"/>
      <c r="F19" s="3"/>
      <c r="G19" s="3"/>
      <c r="H19" s="3"/>
      <c r="I19" s="3"/>
      <c r="J19" s="3"/>
      <c r="K19" s="3"/>
      <c r="L19" s="3"/>
      <c r="M19" s="3"/>
      <c r="N19" s="3"/>
      <c r="O19" s="3"/>
      <c r="P19" s="3"/>
      <c r="Q19" s="3"/>
      <c r="R19" s="3"/>
      <c r="S19" s="3">
        <f t="shared" si="0"/>
        <v>25188.003301046781</v>
      </c>
      <c r="T19" s="3">
        <f>Q5+P6+O7+N8+M9+L10+K11+J12+I13+H14+G15+F16+E17+D18+C19</f>
        <v>43042.100599345758</v>
      </c>
      <c r="W19" s="129">
        <f t="shared" si="1"/>
        <v>1</v>
      </c>
      <c r="X19" s="129">
        <f t="shared" si="2"/>
        <v>1</v>
      </c>
    </row>
    <row r="20" spans="1:24">
      <c r="A20" s="9" t="str">
        <f>LIA_Data!A42</f>
        <v>2021Q4</v>
      </c>
      <c r="B20" s="16">
        <f>LIA_NCL_rep!B140</f>
        <v>241.11359999999993</v>
      </c>
      <c r="C20" s="10">
        <f>LIA_Data!B42/$B20</f>
        <v>7399.8853652386279</v>
      </c>
      <c r="D20" s="3"/>
      <c r="E20" s="3"/>
      <c r="F20" s="3"/>
      <c r="G20" s="3"/>
      <c r="H20" s="3"/>
      <c r="I20" s="3"/>
      <c r="J20" s="3"/>
      <c r="K20" s="3"/>
      <c r="L20" s="3"/>
      <c r="M20" s="3"/>
      <c r="N20" s="3"/>
      <c r="O20" s="3"/>
      <c r="P20" s="3"/>
      <c r="Q20" s="3"/>
      <c r="R20" s="3"/>
      <c r="S20" s="3">
        <f t="shared" si="0"/>
        <v>7399.8853652386279</v>
      </c>
      <c r="T20" s="3">
        <f>R5+Q6+P7+O8+N9+M10+L11+K12+J13+I14+H15+G16+F17+E18+D19+C20</f>
        <v>113694.35856806308</v>
      </c>
      <c r="W20" s="129">
        <f t="shared" si="1"/>
        <v>1</v>
      </c>
      <c r="X20" s="129">
        <f t="shared" si="2"/>
        <v>1</v>
      </c>
    </row>
    <row r="21" spans="1:24">
      <c r="R21" s="1" t="s">
        <v>38</v>
      </c>
      <c r="S21" s="3">
        <f>SUM(S5:S20)</f>
        <v>1387471.9651286541</v>
      </c>
      <c r="T21" s="3">
        <f>SUM(T5:T20)</f>
        <v>1387471.9651286541</v>
      </c>
    </row>
    <row r="23" spans="1:24">
      <c r="A23" s="1" t="s">
        <v>97</v>
      </c>
    </row>
    <row r="24" spans="1:24">
      <c r="C24" s="1" t="s">
        <v>32</v>
      </c>
      <c r="S24" s="18" t="s">
        <v>33</v>
      </c>
      <c r="T24" s="18"/>
    </row>
    <row r="25" spans="1:24">
      <c r="A25" s="4" t="s">
        <v>98</v>
      </c>
      <c r="B25" s="4" t="s">
        <v>94</v>
      </c>
      <c r="C25" s="33">
        <v>0</v>
      </c>
      <c r="D25" s="5">
        <v>1</v>
      </c>
      <c r="E25" s="5">
        <v>2</v>
      </c>
      <c r="F25" s="5">
        <v>3</v>
      </c>
      <c r="G25" s="5">
        <v>4</v>
      </c>
      <c r="H25" s="5">
        <v>5</v>
      </c>
      <c r="I25" s="5">
        <v>6</v>
      </c>
      <c r="J25" s="5">
        <v>7</v>
      </c>
      <c r="K25" s="5">
        <v>8</v>
      </c>
      <c r="L25" s="5">
        <v>9</v>
      </c>
      <c r="M25" s="5">
        <v>10</v>
      </c>
      <c r="N25" s="5">
        <v>11</v>
      </c>
      <c r="O25" s="5">
        <v>12</v>
      </c>
      <c r="P25" s="5">
        <v>13</v>
      </c>
      <c r="Q25" s="5">
        <v>14</v>
      </c>
      <c r="R25" s="6">
        <v>15</v>
      </c>
      <c r="T25" s="1" t="s">
        <v>35</v>
      </c>
    </row>
    <row r="26" spans="1:24">
      <c r="A26" s="7" t="s">
        <v>15</v>
      </c>
      <c r="B26" s="14">
        <f t="shared" ref="B26:C41" si="3">B5</f>
        <v>68</v>
      </c>
      <c r="C26" s="14">
        <f t="shared" si="3"/>
        <v>1489.4852941176471</v>
      </c>
      <c r="D26" s="29"/>
      <c r="E26" s="29"/>
      <c r="F26" s="29"/>
      <c r="G26" s="29"/>
      <c r="H26" s="29"/>
      <c r="I26" s="29"/>
      <c r="J26" s="29"/>
      <c r="K26" s="29"/>
      <c r="L26" s="29"/>
      <c r="M26" s="29"/>
      <c r="N26" s="29"/>
      <c r="O26" s="29"/>
      <c r="P26" s="29"/>
      <c r="Q26" s="29"/>
      <c r="R26" s="29"/>
      <c r="S26" s="3"/>
      <c r="T26" s="3">
        <f>SUM(C26:R26)</f>
        <v>1489.4852941176471</v>
      </c>
      <c r="U26" s="1" t="b">
        <f t="shared" ref="U26:U42" si="4">T26=T5</f>
        <v>1</v>
      </c>
    </row>
    <row r="27" spans="1:24">
      <c r="A27" s="8" t="s">
        <v>16</v>
      </c>
      <c r="B27" s="30">
        <f t="shared" si="3"/>
        <v>65</v>
      </c>
      <c r="C27" s="30">
        <f t="shared" si="3"/>
        <v>5351.5692307692307</v>
      </c>
      <c r="D27" s="34">
        <f t="shared" ref="D27:D41" si="5">D5</f>
        <v>3744.3823529411766</v>
      </c>
      <c r="E27" s="3"/>
      <c r="F27" s="3"/>
      <c r="G27" s="3"/>
      <c r="H27" s="3"/>
      <c r="I27" s="3"/>
      <c r="J27" s="3"/>
      <c r="K27" s="3"/>
      <c r="L27" s="3"/>
      <c r="M27" s="3"/>
      <c r="N27" s="3"/>
      <c r="O27" s="3"/>
      <c r="P27" s="3"/>
      <c r="Q27" s="3"/>
      <c r="R27" s="3"/>
      <c r="S27" s="3"/>
      <c r="T27" s="3">
        <f t="shared" ref="T27:T41" si="6">SUM(C27:R27)</f>
        <v>9095.9515837104082</v>
      </c>
      <c r="U27" s="1" t="b">
        <f t="shared" si="4"/>
        <v>1</v>
      </c>
    </row>
    <row r="28" spans="1:24">
      <c r="A28" s="8" t="s">
        <v>17</v>
      </c>
      <c r="B28" s="30">
        <f t="shared" si="3"/>
        <v>49</v>
      </c>
      <c r="C28" s="30">
        <f t="shared" si="3"/>
        <v>962.89795918367349</v>
      </c>
      <c r="D28" s="3">
        <f t="shared" si="5"/>
        <v>2745.5692307692307</v>
      </c>
      <c r="E28" s="34">
        <f t="shared" ref="E28:E41" si="7">E5</f>
        <v>10076.926470588236</v>
      </c>
      <c r="F28" s="3"/>
      <c r="G28" s="3"/>
      <c r="H28" s="3"/>
      <c r="I28" s="3"/>
      <c r="J28" s="3"/>
      <c r="K28" s="3"/>
      <c r="L28" s="3"/>
      <c r="M28" s="3"/>
      <c r="N28" s="3"/>
      <c r="O28" s="3"/>
      <c r="P28" s="3"/>
      <c r="Q28" s="3"/>
      <c r="R28" s="3"/>
      <c r="S28" s="3"/>
      <c r="T28" s="3">
        <f t="shared" si="6"/>
        <v>13785.39366054114</v>
      </c>
      <c r="U28" s="1" t="b">
        <f t="shared" si="4"/>
        <v>1</v>
      </c>
    </row>
    <row r="29" spans="1:24">
      <c r="A29" s="8" t="s">
        <v>18</v>
      </c>
      <c r="B29" s="30">
        <f t="shared" si="3"/>
        <v>89</v>
      </c>
      <c r="C29" s="30">
        <f t="shared" si="3"/>
        <v>6346.303370786517</v>
      </c>
      <c r="D29" s="3">
        <f t="shared" si="5"/>
        <v>0</v>
      </c>
      <c r="E29" s="3">
        <f t="shared" si="7"/>
        <v>0</v>
      </c>
      <c r="F29" s="34">
        <f t="shared" ref="F29:F41" si="8">F5</f>
        <v>0</v>
      </c>
      <c r="G29" s="3"/>
      <c r="H29" s="3"/>
      <c r="I29" s="3"/>
      <c r="J29" s="3"/>
      <c r="K29" s="3"/>
      <c r="L29" s="3"/>
      <c r="M29" s="3"/>
      <c r="N29" s="3"/>
      <c r="O29" s="3"/>
      <c r="P29" s="3"/>
      <c r="Q29" s="3"/>
      <c r="R29" s="3"/>
      <c r="S29" s="3"/>
      <c r="T29" s="3">
        <f t="shared" si="6"/>
        <v>6346.303370786517</v>
      </c>
      <c r="U29" s="1" t="b">
        <f t="shared" si="4"/>
        <v>1</v>
      </c>
    </row>
    <row r="30" spans="1:24">
      <c r="A30" s="8" t="s">
        <v>19</v>
      </c>
      <c r="B30" s="30">
        <f t="shared" si="3"/>
        <v>108</v>
      </c>
      <c r="C30" s="30">
        <f t="shared" si="3"/>
        <v>0</v>
      </c>
      <c r="D30" s="3">
        <f t="shared" si="5"/>
        <v>0</v>
      </c>
      <c r="E30" s="3">
        <f t="shared" si="7"/>
        <v>7515.2244897959181</v>
      </c>
      <c r="F30" s="3">
        <f t="shared" si="8"/>
        <v>53274.553846153845</v>
      </c>
      <c r="G30" s="34">
        <f t="shared" ref="G30:G41" si="9">G5</f>
        <v>0</v>
      </c>
      <c r="H30" s="3"/>
      <c r="I30" s="3"/>
      <c r="J30" s="3"/>
      <c r="K30" s="3"/>
      <c r="L30" s="3"/>
      <c r="M30" s="3"/>
      <c r="N30" s="3"/>
      <c r="O30" s="3"/>
      <c r="P30" s="3"/>
      <c r="Q30" s="3"/>
      <c r="R30" s="3"/>
      <c r="S30" s="3"/>
      <c r="T30" s="3">
        <f t="shared" si="6"/>
        <v>60789.778335949763</v>
      </c>
      <c r="U30" s="1" t="b">
        <f t="shared" si="4"/>
        <v>1</v>
      </c>
    </row>
    <row r="31" spans="1:24">
      <c r="A31" s="8" t="s">
        <v>20</v>
      </c>
      <c r="B31" s="30">
        <f t="shared" si="3"/>
        <v>78</v>
      </c>
      <c r="C31" s="30">
        <f t="shared" si="3"/>
        <v>3445.5128205128203</v>
      </c>
      <c r="D31" s="3">
        <f t="shared" si="5"/>
        <v>2390.1111111111113</v>
      </c>
      <c r="E31" s="3">
        <f t="shared" si="7"/>
        <v>22274.741573033709</v>
      </c>
      <c r="F31" s="3">
        <f t="shared" si="8"/>
        <v>0</v>
      </c>
      <c r="G31" s="3">
        <f t="shared" si="9"/>
        <v>3304.9692307692308</v>
      </c>
      <c r="H31" s="34">
        <f t="shared" ref="H31:H41" si="10">H5</f>
        <v>29637.147058823528</v>
      </c>
      <c r="I31" s="3"/>
      <c r="J31" s="3"/>
      <c r="K31" s="3"/>
      <c r="L31" s="3"/>
      <c r="M31" s="3"/>
      <c r="N31" s="3"/>
      <c r="O31" s="3"/>
      <c r="P31" s="3"/>
      <c r="Q31" s="3"/>
      <c r="R31" s="3"/>
      <c r="S31" s="3"/>
      <c r="T31" s="3">
        <f t="shared" si="6"/>
        <v>61052.481794250401</v>
      </c>
      <c r="U31" s="1" t="b">
        <f t="shared" si="4"/>
        <v>1</v>
      </c>
    </row>
    <row r="32" spans="1:24">
      <c r="A32" s="8" t="s">
        <v>21</v>
      </c>
      <c r="B32" s="30">
        <f t="shared" si="3"/>
        <v>92</v>
      </c>
      <c r="C32" s="30">
        <f t="shared" si="3"/>
        <v>698.4021739130435</v>
      </c>
      <c r="D32" s="3">
        <f t="shared" si="5"/>
        <v>4365.7948717948721</v>
      </c>
      <c r="E32" s="3">
        <f t="shared" si="7"/>
        <v>3356.6481481481483</v>
      </c>
      <c r="F32" s="3">
        <f t="shared" si="8"/>
        <v>36121.146067415728</v>
      </c>
      <c r="G32" s="3">
        <f t="shared" si="9"/>
        <v>7588.2857142857147</v>
      </c>
      <c r="H32" s="3">
        <f t="shared" si="10"/>
        <v>2441.8615384615387</v>
      </c>
      <c r="I32" s="34">
        <f t="shared" ref="I32:I41" si="11">I5</f>
        <v>2860.6764705882351</v>
      </c>
      <c r="J32" s="3"/>
      <c r="K32" s="3"/>
      <c r="L32" s="3"/>
      <c r="M32" s="3"/>
      <c r="N32" s="3"/>
      <c r="O32" s="3"/>
      <c r="P32" s="3"/>
      <c r="Q32" s="3"/>
      <c r="R32" s="3"/>
      <c r="S32" s="3"/>
      <c r="T32" s="3">
        <f t="shared" si="6"/>
        <v>57432.814984607285</v>
      </c>
      <c r="U32" s="1" t="b">
        <f t="shared" si="4"/>
        <v>1</v>
      </c>
    </row>
    <row r="33" spans="1:23">
      <c r="A33" s="8" t="s">
        <v>22</v>
      </c>
      <c r="B33" s="30">
        <f t="shared" si="3"/>
        <v>132</v>
      </c>
      <c r="C33" s="30">
        <f t="shared" si="3"/>
        <v>0</v>
      </c>
      <c r="D33" s="3">
        <f t="shared" si="5"/>
        <v>0</v>
      </c>
      <c r="E33" s="3">
        <f t="shared" si="7"/>
        <v>0</v>
      </c>
      <c r="F33" s="3">
        <f t="shared" si="8"/>
        <v>13687.157407407407</v>
      </c>
      <c r="G33" s="3">
        <f t="shared" si="9"/>
        <v>41432.8202247191</v>
      </c>
      <c r="H33" s="3">
        <f t="shared" si="10"/>
        <v>0</v>
      </c>
      <c r="I33" s="3">
        <f t="shared" si="11"/>
        <v>832.73846153846159</v>
      </c>
      <c r="J33" s="34">
        <f t="shared" ref="J33:J41" si="12">J5</f>
        <v>5082.6176470588234</v>
      </c>
      <c r="K33" s="3"/>
      <c r="L33" s="3"/>
      <c r="M33" s="3"/>
      <c r="N33" s="3"/>
      <c r="O33" s="3"/>
      <c r="P33" s="3"/>
      <c r="Q33" s="3"/>
      <c r="R33" s="3"/>
      <c r="S33" s="3"/>
      <c r="T33" s="3">
        <f t="shared" si="6"/>
        <v>61035.333740723792</v>
      </c>
      <c r="U33" s="1" t="b">
        <f t="shared" si="4"/>
        <v>1</v>
      </c>
    </row>
    <row r="34" spans="1:23">
      <c r="A34" s="8" t="s">
        <v>23</v>
      </c>
      <c r="B34" s="30">
        <f t="shared" si="3"/>
        <v>106</v>
      </c>
      <c r="C34" s="30">
        <f t="shared" si="3"/>
        <v>3328.4528301886794</v>
      </c>
      <c r="D34" s="3">
        <f t="shared" si="5"/>
        <v>1856.1515151515152</v>
      </c>
      <c r="E34" s="3">
        <f t="shared" si="7"/>
        <v>4039.4347826086955</v>
      </c>
      <c r="F34" s="3">
        <f t="shared" si="8"/>
        <v>5145.5384615384619</v>
      </c>
      <c r="G34" s="3">
        <f t="shared" si="9"/>
        <v>24853.824074074073</v>
      </c>
      <c r="H34" s="3">
        <f t="shared" si="10"/>
        <v>27924.033707865168</v>
      </c>
      <c r="I34" s="3">
        <f t="shared" si="11"/>
        <v>2546.6326530612246</v>
      </c>
      <c r="J34" s="3">
        <f t="shared" si="12"/>
        <v>6134.0769230769229</v>
      </c>
      <c r="K34" s="34">
        <f t="shared" ref="K34:K41" si="13">K5</f>
        <v>0</v>
      </c>
      <c r="L34" s="3"/>
      <c r="M34" s="3"/>
      <c r="N34" s="3"/>
      <c r="O34" s="3"/>
      <c r="P34" s="3"/>
      <c r="Q34" s="3"/>
      <c r="R34" s="3"/>
      <c r="S34" s="3"/>
      <c r="T34" s="3">
        <f t="shared" si="6"/>
        <v>75828.144947564739</v>
      </c>
      <c r="U34" s="1" t="b">
        <f t="shared" si="4"/>
        <v>1</v>
      </c>
    </row>
    <row r="35" spans="1:23">
      <c r="A35" s="8" t="s">
        <v>24</v>
      </c>
      <c r="B35" s="30">
        <f t="shared" si="3"/>
        <v>117</v>
      </c>
      <c r="C35" s="30">
        <f t="shared" si="3"/>
        <v>0</v>
      </c>
      <c r="D35" s="3">
        <f t="shared" si="5"/>
        <v>0</v>
      </c>
      <c r="E35" s="3">
        <f t="shared" si="7"/>
        <v>32098.348484848484</v>
      </c>
      <c r="F35" s="3">
        <f t="shared" si="8"/>
        <v>3093.728260869565</v>
      </c>
      <c r="G35" s="3">
        <f t="shared" si="9"/>
        <v>6940</v>
      </c>
      <c r="H35" s="3">
        <f t="shared" si="10"/>
        <v>485.48148148148147</v>
      </c>
      <c r="I35" s="3">
        <f t="shared" si="11"/>
        <v>45528.235955056181</v>
      </c>
      <c r="J35" s="3">
        <f t="shared" si="12"/>
        <v>7525.0204081632655</v>
      </c>
      <c r="K35" s="3">
        <f t="shared" si="13"/>
        <v>62746.476923076923</v>
      </c>
      <c r="L35" s="34">
        <f t="shared" ref="L35:L41" si="14">L5</f>
        <v>3458.2647058823532</v>
      </c>
      <c r="M35" s="3"/>
      <c r="N35" s="3"/>
      <c r="O35" s="3"/>
      <c r="P35" s="3"/>
      <c r="Q35" s="3"/>
      <c r="R35" s="3"/>
      <c r="S35" s="3"/>
      <c r="T35" s="3">
        <f t="shared" si="6"/>
        <v>161875.55621937825</v>
      </c>
      <c r="U35" s="1" t="b">
        <f t="shared" si="4"/>
        <v>1</v>
      </c>
    </row>
    <row r="36" spans="1:23">
      <c r="A36" s="8" t="s">
        <v>25</v>
      </c>
      <c r="B36" s="30">
        <f t="shared" si="3"/>
        <v>168</v>
      </c>
      <c r="C36" s="30">
        <f t="shared" si="3"/>
        <v>6689.25</v>
      </c>
      <c r="D36" s="3">
        <f t="shared" si="5"/>
        <v>3292.4188034188032</v>
      </c>
      <c r="E36" s="3">
        <f t="shared" si="7"/>
        <v>2052.4716981132074</v>
      </c>
      <c r="F36" s="3">
        <f t="shared" si="8"/>
        <v>624.36363636363637</v>
      </c>
      <c r="G36" s="3">
        <f t="shared" si="9"/>
        <v>40669.815217391304</v>
      </c>
      <c r="H36" s="3">
        <f t="shared" si="10"/>
        <v>26170.871794871793</v>
      </c>
      <c r="I36" s="3">
        <f t="shared" si="11"/>
        <v>2221.0277777777778</v>
      </c>
      <c r="J36" s="3">
        <f t="shared" si="12"/>
        <v>226.44943820224719</v>
      </c>
      <c r="K36" s="3">
        <f t="shared" si="13"/>
        <v>4192.3061224489793</v>
      </c>
      <c r="L36" s="3">
        <f t="shared" si="14"/>
        <v>3140.9538461538464</v>
      </c>
      <c r="M36" s="34">
        <f t="shared" ref="M36:M41" si="15">M5</f>
        <v>3053.3088235294117</v>
      </c>
      <c r="N36" s="3"/>
      <c r="O36" s="3"/>
      <c r="P36" s="3"/>
      <c r="Q36" s="3"/>
      <c r="R36" s="3"/>
      <c r="S36" s="3"/>
      <c r="T36" s="3">
        <f t="shared" si="6"/>
        <v>92333.237158271018</v>
      </c>
      <c r="U36" s="1" t="b">
        <f t="shared" si="4"/>
        <v>1</v>
      </c>
    </row>
    <row r="37" spans="1:23">
      <c r="A37" s="8" t="s">
        <v>26</v>
      </c>
      <c r="B37" s="30">
        <f t="shared" si="3"/>
        <v>146</v>
      </c>
      <c r="C37" s="30">
        <f t="shared" si="3"/>
        <v>11018.910958904109</v>
      </c>
      <c r="D37" s="3">
        <f t="shared" si="5"/>
        <v>1647.6964285714287</v>
      </c>
      <c r="E37" s="3">
        <f t="shared" si="7"/>
        <v>3301.1196581196582</v>
      </c>
      <c r="F37" s="3">
        <f t="shared" si="8"/>
        <v>25864.367924528302</v>
      </c>
      <c r="G37" s="3">
        <f t="shared" si="9"/>
        <v>25849.075757575756</v>
      </c>
      <c r="H37" s="3">
        <f t="shared" si="10"/>
        <v>25951.315217391304</v>
      </c>
      <c r="I37" s="3">
        <f t="shared" si="11"/>
        <v>69488.871794871797</v>
      </c>
      <c r="J37" s="3">
        <f t="shared" si="12"/>
        <v>21797.435185185186</v>
      </c>
      <c r="K37" s="3">
        <f t="shared" si="13"/>
        <v>267.70786516853934</v>
      </c>
      <c r="L37" s="3">
        <f t="shared" si="14"/>
        <v>9556.0204081632655</v>
      </c>
      <c r="M37" s="3">
        <f t="shared" si="15"/>
        <v>61751.153846153844</v>
      </c>
      <c r="N37" s="34">
        <f>N5</f>
        <v>102759</v>
      </c>
      <c r="O37" s="3"/>
      <c r="P37" s="3"/>
      <c r="Q37" s="3"/>
      <c r="R37" s="3"/>
      <c r="S37" s="3"/>
      <c r="T37" s="3">
        <f t="shared" si="6"/>
        <v>359252.67504463322</v>
      </c>
      <c r="U37" s="1" t="b">
        <f t="shared" si="4"/>
        <v>1</v>
      </c>
    </row>
    <row r="38" spans="1:23">
      <c r="A38" s="8" t="s">
        <v>27</v>
      </c>
      <c r="B38" s="30">
        <f t="shared" si="3"/>
        <v>164.45</v>
      </c>
      <c r="C38" s="30">
        <f t="shared" si="3"/>
        <v>6964.0072970507754</v>
      </c>
      <c r="D38" s="3">
        <f t="shared" si="5"/>
        <v>2364.472602739726</v>
      </c>
      <c r="E38" s="3">
        <f t="shared" si="7"/>
        <v>1810.6130952380952</v>
      </c>
      <c r="F38" s="3">
        <f t="shared" si="8"/>
        <v>34001.128205128203</v>
      </c>
      <c r="G38" s="3">
        <f t="shared" si="9"/>
        <v>2331.433962264151</v>
      </c>
      <c r="H38" s="3">
        <f t="shared" si="10"/>
        <v>2635.007575757576</v>
      </c>
      <c r="I38" s="3">
        <f t="shared" si="11"/>
        <v>2549.141304347826</v>
      </c>
      <c r="J38" s="3">
        <f t="shared" si="12"/>
        <v>2581.0769230769229</v>
      </c>
      <c r="K38" s="3">
        <f t="shared" si="13"/>
        <v>35668.296296296299</v>
      </c>
      <c r="L38" s="3">
        <f t="shared" si="14"/>
        <v>45754.325842696628</v>
      </c>
      <c r="M38" s="3">
        <f t="shared" si="15"/>
        <v>0</v>
      </c>
      <c r="N38" s="3">
        <f>N6</f>
        <v>3607.876923076923</v>
      </c>
      <c r="O38" s="34">
        <f>O5</f>
        <v>1493.1176470588234</v>
      </c>
      <c r="P38" s="3"/>
      <c r="Q38" s="3"/>
      <c r="R38" s="3"/>
      <c r="S38" s="3"/>
      <c r="T38" s="3">
        <f t="shared" si="6"/>
        <v>141760.49767473195</v>
      </c>
      <c r="U38" s="1" t="b">
        <f t="shared" si="4"/>
        <v>1</v>
      </c>
    </row>
    <row r="39" spans="1:23">
      <c r="A39" s="8" t="s">
        <v>28</v>
      </c>
      <c r="B39" s="30">
        <f t="shared" si="3"/>
        <v>161.46</v>
      </c>
      <c r="C39" s="30">
        <f t="shared" si="3"/>
        <v>11607.407407407407</v>
      </c>
      <c r="D39" s="3">
        <f t="shared" si="5"/>
        <v>2355.8041958041958</v>
      </c>
      <c r="E39" s="3">
        <f t="shared" si="7"/>
        <v>26206.383561643837</v>
      </c>
      <c r="F39" s="3">
        <f t="shared" si="8"/>
        <v>18112</v>
      </c>
      <c r="G39" s="3">
        <f t="shared" si="9"/>
        <v>867.71794871794873</v>
      </c>
      <c r="H39" s="3">
        <f t="shared" si="10"/>
        <v>22492.358490566039</v>
      </c>
      <c r="I39" s="3">
        <f t="shared" si="11"/>
        <v>1278.219696969697</v>
      </c>
      <c r="J39" s="3">
        <f t="shared" si="12"/>
        <v>2038.2934782608695</v>
      </c>
      <c r="K39" s="3">
        <f t="shared" si="13"/>
        <v>3301.6923076923076</v>
      </c>
      <c r="L39" s="3">
        <f t="shared" si="14"/>
        <v>27894.296296296296</v>
      </c>
      <c r="M39" s="3">
        <f t="shared" si="15"/>
        <v>5844.5280898876408</v>
      </c>
      <c r="N39" s="3">
        <f>N7</f>
        <v>0</v>
      </c>
      <c r="O39" s="3">
        <f>O6</f>
        <v>1627.4153846153847</v>
      </c>
      <c r="P39" s="34">
        <f>P5</f>
        <v>5031.7352941176468</v>
      </c>
      <c r="Q39" s="3"/>
      <c r="R39" s="3"/>
      <c r="S39" s="3"/>
      <c r="T39" s="3">
        <f t="shared" si="6"/>
        <v>128657.85215197926</v>
      </c>
      <c r="U39" s="1" t="b">
        <f t="shared" si="4"/>
        <v>1</v>
      </c>
    </row>
    <row r="40" spans="1:23">
      <c r="A40" s="8" t="s">
        <v>29</v>
      </c>
      <c r="B40" s="30">
        <f t="shared" si="3"/>
        <v>115.11499999999999</v>
      </c>
      <c r="C40" s="30">
        <f t="shared" si="3"/>
        <v>21605.655214350867</v>
      </c>
      <c r="D40" s="3">
        <f t="shared" si="5"/>
        <v>1247.7517651430694</v>
      </c>
      <c r="E40" s="3">
        <f t="shared" si="7"/>
        <v>599.1243539069626</v>
      </c>
      <c r="F40" s="3">
        <f t="shared" si="8"/>
        <v>2631.9246575342468</v>
      </c>
      <c r="G40" s="3">
        <f t="shared" si="9"/>
        <v>906.78571428571433</v>
      </c>
      <c r="H40" s="3">
        <f t="shared" si="10"/>
        <v>3198.8119658119658</v>
      </c>
      <c r="I40" s="3">
        <f t="shared" si="11"/>
        <v>1587.1226415094341</v>
      </c>
      <c r="J40" s="3">
        <f t="shared" si="12"/>
        <v>1319.7045454545455</v>
      </c>
      <c r="K40" s="3">
        <f t="shared" si="13"/>
        <v>3708.75</v>
      </c>
      <c r="L40" s="3">
        <f t="shared" si="14"/>
        <v>3865.0641025641025</v>
      </c>
      <c r="M40" s="3">
        <f t="shared" si="15"/>
        <v>1893.7314814814815</v>
      </c>
      <c r="N40" s="3">
        <f>N8</f>
        <v>477.67415730337081</v>
      </c>
      <c r="O40" s="3">
        <f>O7</f>
        <v>0</v>
      </c>
      <c r="P40" s="3">
        <f>P6</f>
        <v>0</v>
      </c>
      <c r="Q40" s="34">
        <f>Q5</f>
        <v>0</v>
      </c>
      <c r="R40" s="3"/>
      <c r="S40" s="3"/>
      <c r="T40" s="3">
        <f t="shared" si="6"/>
        <v>43042.100599345758</v>
      </c>
      <c r="U40" s="1" t="b">
        <f t="shared" si="4"/>
        <v>1</v>
      </c>
    </row>
    <row r="41" spans="1:23">
      <c r="A41" s="9" t="s">
        <v>30</v>
      </c>
      <c r="B41" s="31">
        <f t="shared" si="3"/>
        <v>241.11359999999993</v>
      </c>
      <c r="C41" s="31">
        <f t="shared" si="3"/>
        <v>7399.8853652386279</v>
      </c>
      <c r="D41" s="32">
        <f t="shared" si="5"/>
        <v>3582.348086695913</v>
      </c>
      <c r="E41" s="32">
        <f t="shared" si="7"/>
        <v>2368.4875510962465</v>
      </c>
      <c r="F41" s="32">
        <f t="shared" si="8"/>
        <v>2325.4058984493768</v>
      </c>
      <c r="G41" s="32">
        <f t="shared" si="9"/>
        <v>26572.68493150685</v>
      </c>
      <c r="H41" s="32">
        <f t="shared" si="10"/>
        <v>25077.869047619046</v>
      </c>
      <c r="I41" s="32">
        <f t="shared" si="11"/>
        <v>0</v>
      </c>
      <c r="J41" s="32">
        <f t="shared" si="12"/>
        <v>37614.452830188682</v>
      </c>
      <c r="K41" s="32">
        <f t="shared" si="13"/>
        <v>3323.6439393939395</v>
      </c>
      <c r="L41" s="32">
        <f t="shared" si="14"/>
        <v>4019.358695652174</v>
      </c>
      <c r="M41" s="32">
        <f t="shared" si="15"/>
        <v>0</v>
      </c>
      <c r="N41" s="32">
        <f>N9</f>
        <v>1410.2222222222222</v>
      </c>
      <c r="O41" s="32">
        <f>O8</f>
        <v>0</v>
      </c>
      <c r="P41" s="32">
        <f>P7</f>
        <v>0</v>
      </c>
      <c r="Q41" s="32">
        <f>Q6</f>
        <v>0</v>
      </c>
      <c r="R41" s="35">
        <f>R5</f>
        <v>0</v>
      </c>
      <c r="S41" s="3"/>
      <c r="T41" s="3">
        <f t="shared" si="6"/>
        <v>113694.35856806306</v>
      </c>
      <c r="U41" s="1" t="b">
        <f t="shared" si="4"/>
        <v>1</v>
      </c>
    </row>
    <row r="42" spans="1:23">
      <c r="R42" s="1" t="s">
        <v>38</v>
      </c>
      <c r="S42" s="3"/>
      <c r="T42" s="3">
        <f>SUM(T26:T41)</f>
        <v>1387471.9651286541</v>
      </c>
      <c r="U42" s="1" t="b">
        <f t="shared" si="4"/>
        <v>1</v>
      </c>
    </row>
    <row r="43" spans="1:23">
      <c r="A43" s="1" t="s">
        <v>99</v>
      </c>
    </row>
    <row r="44" spans="1:23">
      <c r="C44" s="1" t="s">
        <v>32</v>
      </c>
    </row>
    <row r="45" spans="1:23">
      <c r="A45" s="4" t="s">
        <v>98</v>
      </c>
      <c r="B45" s="33"/>
      <c r="C45" s="33">
        <v>0</v>
      </c>
      <c r="D45" s="5">
        <v>1</v>
      </c>
      <c r="E45" s="5">
        <v>2</v>
      </c>
      <c r="F45" s="5">
        <v>3</v>
      </c>
      <c r="G45" s="5">
        <v>4</v>
      </c>
      <c r="H45" s="5">
        <v>5</v>
      </c>
      <c r="I45" s="5">
        <v>6</v>
      </c>
      <c r="J45" s="5">
        <v>7</v>
      </c>
      <c r="K45" s="5">
        <v>8</v>
      </c>
      <c r="L45" s="5">
        <v>9</v>
      </c>
      <c r="M45" s="5">
        <v>10</v>
      </c>
      <c r="N45" s="5">
        <v>11</v>
      </c>
      <c r="O45" s="5">
        <v>12</v>
      </c>
      <c r="P45" s="5">
        <v>13</v>
      </c>
      <c r="Q45" s="5">
        <v>14</v>
      </c>
      <c r="R45" s="6">
        <v>15</v>
      </c>
      <c r="S45" s="1" t="s">
        <v>34</v>
      </c>
      <c r="U45" s="1" t="s">
        <v>100</v>
      </c>
    </row>
    <row r="46" spans="1:23">
      <c r="A46" s="7" t="s">
        <v>15</v>
      </c>
      <c r="B46" s="7"/>
      <c r="C46" s="36">
        <f>IFERROR(LN(C26),"")</f>
        <v>7.3061858990718003</v>
      </c>
      <c r="D46" s="37"/>
      <c r="E46" s="37"/>
      <c r="F46" s="37"/>
      <c r="G46" s="37"/>
      <c r="H46" s="37"/>
      <c r="I46" s="37"/>
      <c r="J46" s="37"/>
      <c r="K46" s="37"/>
      <c r="L46" s="37"/>
      <c r="M46" s="37"/>
      <c r="N46" s="37"/>
      <c r="O46" s="37"/>
      <c r="P46" s="37"/>
      <c r="Q46" s="37"/>
      <c r="R46" s="37"/>
      <c r="S46" s="40">
        <f>LN(S5)</f>
        <v>12.035798200587323</v>
      </c>
      <c r="T46" s="40"/>
      <c r="U46" s="1">
        <v>1</v>
      </c>
    </row>
    <row r="47" spans="1:23">
      <c r="A47" s="8" t="s">
        <v>16</v>
      </c>
      <c r="B47" s="12"/>
      <c r="C47" s="38">
        <f t="shared" ref="C47:R61" si="16">IFERROR(LN(C27),"")</f>
        <v>8.5851451110443353</v>
      </c>
      <c r="D47" s="39">
        <f t="shared" si="16"/>
        <v>8.2280119565661707</v>
      </c>
      <c r="E47" s="40"/>
      <c r="F47" s="40"/>
      <c r="G47" s="40"/>
      <c r="H47" s="40"/>
      <c r="I47" s="40"/>
      <c r="J47" s="40"/>
      <c r="K47" s="40"/>
      <c r="L47" s="40"/>
      <c r="M47" s="40"/>
      <c r="N47" s="40"/>
      <c r="O47" s="40"/>
      <c r="P47" s="40"/>
      <c r="Q47" s="40"/>
      <c r="R47" s="40"/>
      <c r="S47" s="40">
        <f t="shared" ref="S47:S61" si="17">LN(S6)</f>
        <v>12.24027702570765</v>
      </c>
      <c r="T47" s="40"/>
      <c r="U47" s="1">
        <f>U46+1</f>
        <v>2</v>
      </c>
      <c r="V47" s="1">
        <f t="shared" ref="V47:AE61" si="18">IF(D47="","",$U47)</f>
        <v>2</v>
      </c>
    </row>
    <row r="48" spans="1:23">
      <c r="A48" s="8" t="s">
        <v>17</v>
      </c>
      <c r="B48" s="12"/>
      <c r="C48" s="38">
        <f t="shared" si="16"/>
        <v>6.8699474447961508</v>
      </c>
      <c r="D48" s="40">
        <f t="shared" si="16"/>
        <v>7.9177437024888713</v>
      </c>
      <c r="E48" s="39">
        <f t="shared" si="16"/>
        <v>9.2180035814976264</v>
      </c>
      <c r="F48" s="40"/>
      <c r="G48" s="40"/>
      <c r="H48" s="40"/>
      <c r="I48" s="40"/>
      <c r="J48" s="40"/>
      <c r="K48" s="40"/>
      <c r="L48" s="40"/>
      <c r="M48" s="40"/>
      <c r="N48" s="40"/>
      <c r="O48" s="40"/>
      <c r="P48" s="40"/>
      <c r="Q48" s="40"/>
      <c r="R48" s="40"/>
      <c r="S48" s="40">
        <f t="shared" si="17"/>
        <v>10.593790385649978</v>
      </c>
      <c r="T48" s="40"/>
      <c r="U48" s="1">
        <f t="shared" ref="U48:U61" si="19">U47+1</f>
        <v>3</v>
      </c>
      <c r="V48" s="1">
        <f t="shared" si="18"/>
        <v>3</v>
      </c>
      <c r="W48" s="1">
        <f t="shared" si="18"/>
        <v>3</v>
      </c>
    </row>
    <row r="49" spans="1:36">
      <c r="A49" s="8" t="s">
        <v>18</v>
      </c>
      <c r="B49" s="12"/>
      <c r="C49" s="38">
        <f t="shared" si="16"/>
        <v>8.7556277760409387</v>
      </c>
      <c r="D49" s="40" t="str">
        <f t="shared" si="16"/>
        <v/>
      </c>
      <c r="E49" s="40" t="str">
        <f t="shared" si="16"/>
        <v/>
      </c>
      <c r="F49" s="39" t="str">
        <f t="shared" si="16"/>
        <v/>
      </c>
      <c r="G49" s="40"/>
      <c r="H49" s="40"/>
      <c r="I49" s="40"/>
      <c r="J49" s="40"/>
      <c r="K49" s="40"/>
      <c r="L49" s="40"/>
      <c r="M49" s="40"/>
      <c r="N49" s="40"/>
      <c r="O49" s="40"/>
      <c r="P49" s="40"/>
      <c r="Q49" s="40"/>
      <c r="R49" s="40"/>
      <c r="S49" s="40">
        <f t="shared" si="17"/>
        <v>12.355345589775768</v>
      </c>
      <c r="T49" s="40"/>
      <c r="U49" s="1">
        <f t="shared" si="19"/>
        <v>4</v>
      </c>
      <c r="V49" s="1" t="str">
        <f t="shared" si="18"/>
        <v/>
      </c>
      <c r="W49" s="1" t="str">
        <f t="shared" si="18"/>
        <v/>
      </c>
      <c r="X49" s="1" t="str">
        <f t="shared" si="18"/>
        <v/>
      </c>
    </row>
    <row r="50" spans="1:36">
      <c r="A50" s="8" t="s">
        <v>19</v>
      </c>
      <c r="B50" s="12"/>
      <c r="C50" s="38" t="str">
        <f t="shared" si="16"/>
        <v/>
      </c>
      <c r="D50" s="40" t="str">
        <f t="shared" si="16"/>
        <v/>
      </c>
      <c r="E50" s="40">
        <f t="shared" si="16"/>
        <v>8.924686173969242</v>
      </c>
      <c r="F50" s="40">
        <f t="shared" si="16"/>
        <v>10.883214082387479</v>
      </c>
      <c r="G50" s="39" t="str">
        <f t="shared" si="16"/>
        <v/>
      </c>
      <c r="H50" s="40"/>
      <c r="I50" s="40"/>
      <c r="J50" s="40"/>
      <c r="K50" s="40"/>
      <c r="L50" s="40"/>
      <c r="M50" s="40"/>
      <c r="N50" s="40"/>
      <c r="O50" s="40"/>
      <c r="P50" s="40"/>
      <c r="Q50" s="40"/>
      <c r="R50" s="40"/>
      <c r="S50" s="40">
        <f t="shared" si="17"/>
        <v>11.817893998011451</v>
      </c>
      <c r="T50" s="40"/>
      <c r="U50" s="1">
        <f t="shared" si="19"/>
        <v>5</v>
      </c>
      <c r="V50" s="1" t="str">
        <f t="shared" si="18"/>
        <v/>
      </c>
      <c r="W50" s="1">
        <f t="shared" si="18"/>
        <v>5</v>
      </c>
      <c r="X50" s="1">
        <f t="shared" si="18"/>
        <v>5</v>
      </c>
      <c r="Y50" s="1" t="str">
        <f t="shared" si="18"/>
        <v/>
      </c>
    </row>
    <row r="51" spans="1:36">
      <c r="A51" s="8" t="s">
        <v>20</v>
      </c>
      <c r="B51" s="12"/>
      <c r="C51" s="38">
        <f t="shared" si="16"/>
        <v>8.1448280317344182</v>
      </c>
      <c r="D51" s="40">
        <f t="shared" si="16"/>
        <v>7.7790951338495784</v>
      </c>
      <c r="E51" s="40">
        <f t="shared" si="16"/>
        <v>10.011208650612168</v>
      </c>
      <c r="F51" s="40" t="str">
        <f t="shared" si="16"/>
        <v/>
      </c>
      <c r="G51" s="40">
        <f t="shared" si="16"/>
        <v>8.1031824423390386</v>
      </c>
      <c r="H51" s="39">
        <f t="shared" si="16"/>
        <v>10.29678382170127</v>
      </c>
      <c r="I51" s="40"/>
      <c r="J51" s="40"/>
      <c r="K51" s="40"/>
      <c r="L51" s="40"/>
      <c r="M51" s="40"/>
      <c r="N51" s="40"/>
      <c r="O51" s="40"/>
      <c r="P51" s="40"/>
      <c r="Q51" s="40"/>
      <c r="R51" s="40"/>
      <c r="S51" s="40">
        <f t="shared" si="17"/>
        <v>11.738501440156769</v>
      </c>
      <c r="T51" s="40"/>
      <c r="U51" s="1">
        <f t="shared" si="19"/>
        <v>6</v>
      </c>
      <c r="V51" s="1">
        <f t="shared" si="18"/>
        <v>6</v>
      </c>
      <c r="W51" s="1">
        <f t="shared" si="18"/>
        <v>6</v>
      </c>
      <c r="X51" s="1" t="str">
        <f t="shared" si="18"/>
        <v/>
      </c>
      <c r="Y51" s="1">
        <f t="shared" si="18"/>
        <v>6</v>
      </c>
      <c r="Z51" s="1">
        <f t="shared" si="18"/>
        <v>6</v>
      </c>
    </row>
    <row r="52" spans="1:36">
      <c r="A52" s="8" t="s">
        <v>21</v>
      </c>
      <c r="B52" s="12"/>
      <c r="C52" s="38">
        <f t="shared" si="16"/>
        <v>6.5487951172253638</v>
      </c>
      <c r="D52" s="40">
        <f t="shared" si="16"/>
        <v>8.3815555529083188</v>
      </c>
      <c r="E52" s="40">
        <f t="shared" si="16"/>
        <v>8.1186981800922826</v>
      </c>
      <c r="F52" s="40">
        <f t="shared" si="16"/>
        <v>10.494633736468742</v>
      </c>
      <c r="G52" s="40">
        <f t="shared" si="16"/>
        <v>8.9343609837837903</v>
      </c>
      <c r="H52" s="40">
        <f t="shared" si="16"/>
        <v>7.8005159530064407</v>
      </c>
      <c r="I52" s="39">
        <f t="shared" si="16"/>
        <v>7.9588134040232239</v>
      </c>
      <c r="J52" s="40"/>
      <c r="K52" s="40"/>
      <c r="L52" s="40"/>
      <c r="M52" s="40"/>
      <c r="N52" s="40"/>
      <c r="O52" s="40"/>
      <c r="P52" s="40"/>
      <c r="Q52" s="40"/>
      <c r="R52" s="40"/>
      <c r="S52" s="40">
        <f t="shared" si="17"/>
        <v>11.370995925051998</v>
      </c>
      <c r="T52" s="40"/>
      <c r="U52" s="1">
        <f t="shared" si="19"/>
        <v>7</v>
      </c>
      <c r="V52" s="1">
        <f t="shared" si="18"/>
        <v>7</v>
      </c>
      <c r="W52" s="1">
        <f t="shared" si="18"/>
        <v>7</v>
      </c>
      <c r="X52" s="1">
        <f t="shared" si="18"/>
        <v>7</v>
      </c>
      <c r="Y52" s="1">
        <f t="shared" si="18"/>
        <v>7</v>
      </c>
      <c r="Z52" s="1">
        <f t="shared" si="18"/>
        <v>7</v>
      </c>
      <c r="AA52" s="1">
        <f t="shared" si="18"/>
        <v>7</v>
      </c>
    </row>
    <row r="53" spans="1:36">
      <c r="A53" s="8" t="s">
        <v>22</v>
      </c>
      <c r="B53" s="12"/>
      <c r="C53" s="38" t="str">
        <f t="shared" si="16"/>
        <v/>
      </c>
      <c r="D53" s="40" t="str">
        <f t="shared" si="16"/>
        <v/>
      </c>
      <c r="E53" s="40" t="str">
        <f t="shared" si="16"/>
        <v/>
      </c>
      <c r="F53" s="40">
        <f t="shared" si="16"/>
        <v>9.524213256649805</v>
      </c>
      <c r="G53" s="40">
        <f t="shared" si="16"/>
        <v>10.631828604797111</v>
      </c>
      <c r="H53" s="40" t="str">
        <f t="shared" si="16"/>
        <v/>
      </c>
      <c r="I53" s="40">
        <f t="shared" si="16"/>
        <v>6.7247196211248523</v>
      </c>
      <c r="J53" s="39">
        <f t="shared" si="16"/>
        <v>8.5335816927129748</v>
      </c>
      <c r="K53" s="40"/>
      <c r="L53" s="40"/>
      <c r="M53" s="40"/>
      <c r="N53" s="40"/>
      <c r="O53" s="40"/>
      <c r="P53" s="40"/>
      <c r="Q53" s="40"/>
      <c r="R53" s="40"/>
      <c r="S53" s="40">
        <f t="shared" si="17"/>
        <v>11.141637340299905</v>
      </c>
      <c r="T53" s="40"/>
      <c r="U53" s="1">
        <f t="shared" si="19"/>
        <v>8</v>
      </c>
      <c r="V53" s="1" t="str">
        <f t="shared" si="18"/>
        <v/>
      </c>
      <c r="W53" s="1" t="str">
        <f t="shared" si="18"/>
        <v/>
      </c>
      <c r="X53" s="1">
        <f t="shared" si="18"/>
        <v>8</v>
      </c>
      <c r="Y53" s="1">
        <f t="shared" si="18"/>
        <v>8</v>
      </c>
      <c r="Z53" s="1" t="str">
        <f t="shared" si="18"/>
        <v/>
      </c>
      <c r="AA53" s="1">
        <f t="shared" si="18"/>
        <v>8</v>
      </c>
      <c r="AB53" s="1">
        <f t="shared" si="18"/>
        <v>8</v>
      </c>
    </row>
    <row r="54" spans="1:36">
      <c r="A54" s="8" t="s">
        <v>23</v>
      </c>
      <c r="B54" s="12"/>
      <c r="C54" s="38">
        <f t="shared" si="16"/>
        <v>8.110262859448282</v>
      </c>
      <c r="D54" s="40">
        <f t="shared" si="16"/>
        <v>7.5262605453328693</v>
      </c>
      <c r="E54" s="40">
        <f t="shared" si="16"/>
        <v>8.3038600558726596</v>
      </c>
      <c r="F54" s="40">
        <f t="shared" si="16"/>
        <v>8.5458853000394761</v>
      </c>
      <c r="G54" s="40">
        <f t="shared" si="16"/>
        <v>10.120766905966143</v>
      </c>
      <c r="H54" s="40">
        <f t="shared" si="16"/>
        <v>10.237243020218383</v>
      </c>
      <c r="I54" s="40">
        <f t="shared" si="16"/>
        <v>7.8425272372754709</v>
      </c>
      <c r="J54" s="40">
        <f t="shared" si="16"/>
        <v>8.7216148850384947</v>
      </c>
      <c r="K54" s="39" t="str">
        <f t="shared" si="16"/>
        <v/>
      </c>
      <c r="L54" s="40"/>
      <c r="M54" s="40"/>
      <c r="N54" s="40"/>
      <c r="O54" s="40"/>
      <c r="P54" s="40"/>
      <c r="Q54" s="40"/>
      <c r="R54" s="40"/>
      <c r="S54" s="40">
        <f t="shared" si="17"/>
        <v>11.464477176316967</v>
      </c>
      <c r="T54" s="40"/>
      <c r="U54" s="1">
        <f t="shared" si="19"/>
        <v>9</v>
      </c>
      <c r="V54" s="1">
        <f t="shared" si="18"/>
        <v>9</v>
      </c>
      <c r="W54" s="1">
        <f t="shared" si="18"/>
        <v>9</v>
      </c>
      <c r="X54" s="1">
        <f t="shared" si="18"/>
        <v>9</v>
      </c>
      <c r="Y54" s="1">
        <f t="shared" si="18"/>
        <v>9</v>
      </c>
      <c r="Z54" s="1">
        <f t="shared" si="18"/>
        <v>9</v>
      </c>
      <c r="AA54" s="1">
        <f t="shared" si="18"/>
        <v>9</v>
      </c>
      <c r="AB54" s="1">
        <f t="shared" si="18"/>
        <v>9</v>
      </c>
      <c r="AC54" s="1" t="str">
        <f t="shared" si="18"/>
        <v/>
      </c>
    </row>
    <row r="55" spans="1:36">
      <c r="A55" s="8" t="s">
        <v>24</v>
      </c>
      <c r="B55" s="12"/>
      <c r="C55" s="38" t="str">
        <f t="shared" si="16"/>
        <v/>
      </c>
      <c r="D55" s="40" t="str">
        <f t="shared" si="16"/>
        <v/>
      </c>
      <c r="E55" s="40">
        <f t="shared" si="16"/>
        <v>10.376559858724418</v>
      </c>
      <c r="F55" s="40">
        <f t="shared" si="16"/>
        <v>8.0371321995026772</v>
      </c>
      <c r="G55" s="40">
        <f t="shared" si="16"/>
        <v>8.8450570535008506</v>
      </c>
      <c r="H55" s="40">
        <f t="shared" si="16"/>
        <v>6.1851411438143762</v>
      </c>
      <c r="I55" s="40">
        <f t="shared" si="16"/>
        <v>10.726087982905627</v>
      </c>
      <c r="J55" s="40">
        <f t="shared" si="16"/>
        <v>8.9259888016616742</v>
      </c>
      <c r="K55" s="40">
        <f t="shared" si="16"/>
        <v>11.0468577107657</v>
      </c>
      <c r="L55" s="39">
        <f t="shared" si="16"/>
        <v>8.1485222121516809</v>
      </c>
      <c r="M55" s="40"/>
      <c r="N55" s="40"/>
      <c r="O55" s="40"/>
      <c r="P55" s="40"/>
      <c r="Q55" s="40"/>
      <c r="R55" s="40"/>
      <c r="S55" s="40">
        <f t="shared" si="17"/>
        <v>10.706860318165461</v>
      </c>
      <c r="T55" s="40"/>
      <c r="U55" s="1">
        <f t="shared" si="19"/>
        <v>10</v>
      </c>
      <c r="V55" s="1" t="str">
        <f t="shared" si="18"/>
        <v/>
      </c>
      <c r="W55" s="1">
        <f t="shared" si="18"/>
        <v>10</v>
      </c>
      <c r="X55" s="1">
        <f t="shared" si="18"/>
        <v>10</v>
      </c>
      <c r="Y55" s="1">
        <f t="shared" si="18"/>
        <v>10</v>
      </c>
      <c r="Z55" s="1">
        <f t="shared" si="18"/>
        <v>10</v>
      </c>
      <c r="AA55" s="1">
        <f t="shared" si="18"/>
        <v>10</v>
      </c>
      <c r="AB55" s="1">
        <f t="shared" si="18"/>
        <v>10</v>
      </c>
      <c r="AC55" s="1">
        <f t="shared" si="18"/>
        <v>10</v>
      </c>
      <c r="AD55" s="1">
        <f t="shared" si="18"/>
        <v>10</v>
      </c>
    </row>
    <row r="56" spans="1:36">
      <c r="A56" s="8" t="s">
        <v>25</v>
      </c>
      <c r="B56" s="12"/>
      <c r="C56" s="38">
        <f t="shared" si="16"/>
        <v>8.8082570392144266</v>
      </c>
      <c r="D56" s="40">
        <f t="shared" si="16"/>
        <v>8.0993777722408495</v>
      </c>
      <c r="E56" s="40">
        <f t="shared" si="16"/>
        <v>7.6268000522489112</v>
      </c>
      <c r="F56" s="40">
        <f t="shared" si="16"/>
        <v>6.436732949218996</v>
      </c>
      <c r="G56" s="40">
        <f t="shared" si="16"/>
        <v>10.613241455428723</v>
      </c>
      <c r="H56" s="40">
        <f t="shared" si="16"/>
        <v>10.17240230772714</v>
      </c>
      <c r="I56" s="40">
        <f t="shared" si="16"/>
        <v>7.7057253306950004</v>
      </c>
      <c r="J56" s="40">
        <f t="shared" si="16"/>
        <v>5.4225216891082075</v>
      </c>
      <c r="K56" s="40">
        <f t="shared" si="16"/>
        <v>8.3410062487280179</v>
      </c>
      <c r="L56" s="40">
        <f t="shared" si="16"/>
        <v>8.0522818054331875</v>
      </c>
      <c r="M56" s="39">
        <f t="shared" si="16"/>
        <v>8.0239811417394886</v>
      </c>
      <c r="N56" s="40"/>
      <c r="O56" s="40"/>
      <c r="P56" s="40"/>
      <c r="Q56" s="40"/>
      <c r="R56" s="40"/>
      <c r="S56" s="40">
        <f t="shared" si="17"/>
        <v>10.901251616604029</v>
      </c>
      <c r="T56" s="40"/>
      <c r="U56" s="1">
        <f t="shared" si="19"/>
        <v>11</v>
      </c>
      <c r="V56" s="1">
        <f t="shared" si="18"/>
        <v>11</v>
      </c>
      <c r="W56" s="1">
        <f t="shared" si="18"/>
        <v>11</v>
      </c>
      <c r="X56" s="1">
        <f t="shared" si="18"/>
        <v>11</v>
      </c>
      <c r="Y56" s="1">
        <f t="shared" si="18"/>
        <v>11</v>
      </c>
      <c r="Z56" s="1">
        <f t="shared" si="18"/>
        <v>11</v>
      </c>
      <c r="AA56" s="1">
        <f t="shared" si="18"/>
        <v>11</v>
      </c>
      <c r="AB56" s="1">
        <f t="shared" si="18"/>
        <v>11</v>
      </c>
      <c r="AC56" s="1">
        <f t="shared" si="18"/>
        <v>11</v>
      </c>
      <c r="AD56" s="1">
        <f t="shared" si="18"/>
        <v>11</v>
      </c>
      <c r="AE56" s="1">
        <f t="shared" si="18"/>
        <v>11</v>
      </c>
    </row>
    <row r="57" spans="1:36">
      <c r="A57" s="8" t="s">
        <v>26</v>
      </c>
      <c r="B57" s="12"/>
      <c r="C57" s="38">
        <f t="shared" si="16"/>
        <v>9.3073682537675975</v>
      </c>
      <c r="D57" s="40">
        <f t="shared" si="16"/>
        <v>7.4071334875374761</v>
      </c>
      <c r="E57" s="40">
        <f t="shared" si="16"/>
        <v>8.1020169802479103</v>
      </c>
      <c r="F57" s="40">
        <f t="shared" si="16"/>
        <v>10.160621544657024</v>
      </c>
      <c r="G57" s="40">
        <f t="shared" si="16"/>
        <v>10.160030125238418</v>
      </c>
      <c r="H57" s="40">
        <f t="shared" si="16"/>
        <v>10.163977570060817</v>
      </c>
      <c r="I57" s="40">
        <f t="shared" si="16"/>
        <v>11.148921900673219</v>
      </c>
      <c r="J57" s="40">
        <f t="shared" si="16"/>
        <v>9.9895475897999084</v>
      </c>
      <c r="K57" s="40">
        <f t="shared" si="16"/>
        <v>5.589896330627167</v>
      </c>
      <c r="L57" s="40">
        <f t="shared" si="16"/>
        <v>9.1649266440821044</v>
      </c>
      <c r="M57" s="40">
        <f t="shared" si="16"/>
        <v>11.03086794008332</v>
      </c>
      <c r="N57" s="39">
        <f t="shared" si="16"/>
        <v>11.540141719763469</v>
      </c>
      <c r="O57" s="40"/>
      <c r="P57" s="40"/>
      <c r="Q57" s="40"/>
      <c r="R57" s="40"/>
      <c r="S57" s="40">
        <f t="shared" si="17"/>
        <v>11.138877286748613</v>
      </c>
      <c r="T57" s="40"/>
      <c r="U57" s="1">
        <f t="shared" si="19"/>
        <v>12</v>
      </c>
      <c r="V57" s="1">
        <f t="shared" si="18"/>
        <v>12</v>
      </c>
      <c r="W57" s="1">
        <f t="shared" si="18"/>
        <v>12</v>
      </c>
      <c r="X57" s="1">
        <f t="shared" si="18"/>
        <v>12</v>
      </c>
      <c r="Y57" s="1">
        <f t="shared" si="18"/>
        <v>12</v>
      </c>
      <c r="Z57" s="1">
        <f t="shared" si="18"/>
        <v>12</v>
      </c>
      <c r="AA57" s="1">
        <f t="shared" si="18"/>
        <v>12</v>
      </c>
      <c r="AB57" s="1">
        <f t="shared" si="18"/>
        <v>12</v>
      </c>
      <c r="AC57" s="1">
        <f t="shared" si="18"/>
        <v>12</v>
      </c>
      <c r="AD57" s="1">
        <f t="shared" si="18"/>
        <v>12</v>
      </c>
      <c r="AE57" s="1">
        <f t="shared" si="18"/>
        <v>12</v>
      </c>
      <c r="AF57" s="1">
        <f>IF(N57="","",$U57)</f>
        <v>12</v>
      </c>
    </row>
    <row r="58" spans="1:36">
      <c r="A58" s="8" t="s">
        <v>27</v>
      </c>
      <c r="B58" s="12"/>
      <c r="C58" s="38">
        <f t="shared" si="16"/>
        <v>8.8485103487121677</v>
      </c>
      <c r="D58" s="40">
        <f t="shared" si="16"/>
        <v>7.7683102751019044</v>
      </c>
      <c r="E58" s="40">
        <f t="shared" si="16"/>
        <v>7.5014207935558321</v>
      </c>
      <c r="F58" s="40">
        <f t="shared" si="16"/>
        <v>10.434148985551541</v>
      </c>
      <c r="G58" s="40">
        <f t="shared" si="16"/>
        <v>7.754238791705764</v>
      </c>
      <c r="H58" s="40">
        <f t="shared" si="16"/>
        <v>7.8766413360216436</v>
      </c>
      <c r="I58" s="40">
        <f t="shared" si="16"/>
        <v>7.8435118380486744</v>
      </c>
      <c r="J58" s="40">
        <f t="shared" si="16"/>
        <v>7.8559620028688091</v>
      </c>
      <c r="K58" s="40">
        <f t="shared" si="16"/>
        <v>10.482017514282516</v>
      </c>
      <c r="L58" s="40">
        <f t="shared" si="16"/>
        <v>10.73104162017245</v>
      </c>
      <c r="M58" s="40" t="str">
        <f t="shared" si="16"/>
        <v/>
      </c>
      <c r="N58" s="40">
        <f t="shared" si="16"/>
        <v>8.1908747683714456</v>
      </c>
      <c r="O58" s="39">
        <f t="shared" si="16"/>
        <v>7.3086215935363947</v>
      </c>
      <c r="P58" s="40"/>
      <c r="Q58" s="40"/>
      <c r="R58" s="40"/>
      <c r="S58" s="40">
        <f t="shared" si="17"/>
        <v>9.4128192109148721</v>
      </c>
      <c r="T58" s="40"/>
      <c r="U58" s="1">
        <f t="shared" si="19"/>
        <v>13</v>
      </c>
      <c r="V58" s="1">
        <f t="shared" si="18"/>
        <v>13</v>
      </c>
      <c r="W58" s="1">
        <f t="shared" si="18"/>
        <v>13</v>
      </c>
      <c r="X58" s="1">
        <f t="shared" si="18"/>
        <v>13</v>
      </c>
      <c r="Y58" s="1">
        <f t="shared" si="18"/>
        <v>13</v>
      </c>
      <c r="Z58" s="1">
        <f t="shared" si="18"/>
        <v>13</v>
      </c>
      <c r="AA58" s="1">
        <f t="shared" si="18"/>
        <v>13</v>
      </c>
      <c r="AB58" s="1">
        <f t="shared" si="18"/>
        <v>13</v>
      </c>
      <c r="AC58" s="1">
        <f t="shared" si="18"/>
        <v>13</v>
      </c>
      <c r="AD58" s="1">
        <f t="shared" si="18"/>
        <v>13</v>
      </c>
      <c r="AE58" s="1" t="str">
        <f t="shared" si="18"/>
        <v/>
      </c>
      <c r="AF58" s="1">
        <f>IF(N58="","",$U58)</f>
        <v>13</v>
      </c>
      <c r="AG58" s="1">
        <f>IF(O58="","",$U58)</f>
        <v>13</v>
      </c>
    </row>
    <row r="59" spans="1:36">
      <c r="A59" s="8" t="s">
        <v>28</v>
      </c>
      <c r="B59" s="12"/>
      <c r="C59" s="38">
        <f t="shared" si="16"/>
        <v>9.3593987428997281</v>
      </c>
      <c r="D59" s="40">
        <f t="shared" si="16"/>
        <v>7.7646374325759018</v>
      </c>
      <c r="E59" s="40">
        <f t="shared" si="16"/>
        <v>10.17375830746297</v>
      </c>
      <c r="F59" s="40">
        <f t="shared" si="16"/>
        <v>9.8043299810029101</v>
      </c>
      <c r="G59" s="40">
        <f t="shared" si="16"/>
        <v>6.7658667179813197</v>
      </c>
      <c r="H59" s="40">
        <f t="shared" si="16"/>
        <v>10.020930907866171</v>
      </c>
      <c r="I59" s="40">
        <f t="shared" si="16"/>
        <v>7.1532235270252365</v>
      </c>
      <c r="J59" s="40">
        <f t="shared" si="16"/>
        <v>7.6198682064872889</v>
      </c>
      <c r="K59" s="40">
        <f t="shared" si="16"/>
        <v>8.1021904365198907</v>
      </c>
      <c r="L59" s="40">
        <f t="shared" si="16"/>
        <v>10.236177513085508</v>
      </c>
      <c r="M59" s="40">
        <f t="shared" si="16"/>
        <v>8.6732611332451288</v>
      </c>
      <c r="N59" s="40" t="str">
        <f t="shared" si="16"/>
        <v/>
      </c>
      <c r="O59" s="40">
        <f t="shared" si="16"/>
        <v>7.3947483817114117</v>
      </c>
      <c r="P59" s="39">
        <f t="shared" si="16"/>
        <v>8.5235201924889896</v>
      </c>
      <c r="Q59" s="40"/>
      <c r="R59" s="40"/>
      <c r="S59" s="40">
        <f t="shared" si="17"/>
        <v>9.6306052034812222</v>
      </c>
      <c r="T59" s="40"/>
      <c r="U59" s="1">
        <f t="shared" si="19"/>
        <v>14</v>
      </c>
      <c r="V59" s="1">
        <f t="shared" si="18"/>
        <v>14</v>
      </c>
      <c r="W59" s="1">
        <f t="shared" si="18"/>
        <v>14</v>
      </c>
      <c r="X59" s="1">
        <f t="shared" si="18"/>
        <v>14</v>
      </c>
      <c r="Y59" s="1">
        <f t="shared" si="18"/>
        <v>14</v>
      </c>
      <c r="Z59" s="1">
        <f t="shared" si="18"/>
        <v>14</v>
      </c>
      <c r="AA59" s="1">
        <f t="shared" si="18"/>
        <v>14</v>
      </c>
      <c r="AB59" s="1">
        <f t="shared" si="18"/>
        <v>14</v>
      </c>
      <c r="AC59" s="1">
        <f t="shared" si="18"/>
        <v>14</v>
      </c>
      <c r="AD59" s="1">
        <f t="shared" si="18"/>
        <v>14</v>
      </c>
      <c r="AE59" s="1">
        <f t="shared" si="18"/>
        <v>14</v>
      </c>
      <c r="AF59" s="1" t="str">
        <f>IF(N59="","",$U59)</f>
        <v/>
      </c>
      <c r="AG59" s="1">
        <f>IF(O59="","",$U59)</f>
        <v>14</v>
      </c>
      <c r="AH59" s="1">
        <f>IF(P59="","",$U59)</f>
        <v>14</v>
      </c>
    </row>
    <row r="60" spans="1:36">
      <c r="A60" s="8" t="s">
        <v>29</v>
      </c>
      <c r="B60" s="12"/>
      <c r="C60" s="38">
        <f t="shared" si="16"/>
        <v>9.9807103748837722</v>
      </c>
      <c r="D60" s="40">
        <f t="shared" si="16"/>
        <v>7.129098623009563</v>
      </c>
      <c r="E60" s="40">
        <f t="shared" si="16"/>
        <v>6.3954691790848264</v>
      </c>
      <c r="F60" s="40">
        <f t="shared" si="16"/>
        <v>7.8754706664785914</v>
      </c>
      <c r="G60" s="40">
        <f t="shared" si="16"/>
        <v>6.8099061645235199</v>
      </c>
      <c r="H60" s="40">
        <f t="shared" si="16"/>
        <v>8.0705347591697478</v>
      </c>
      <c r="I60" s="40">
        <f t="shared" si="16"/>
        <v>7.3696779963744756</v>
      </c>
      <c r="J60" s="40">
        <f t="shared" si="16"/>
        <v>7.1851631613258204</v>
      </c>
      <c r="K60" s="40">
        <f t="shared" si="16"/>
        <v>8.2184501716050313</v>
      </c>
      <c r="L60" s="40">
        <f t="shared" si="16"/>
        <v>8.2597335462822024</v>
      </c>
      <c r="M60" s="40">
        <f t="shared" si="16"/>
        <v>7.5463044904542134</v>
      </c>
      <c r="N60" s="40">
        <f t="shared" si="16"/>
        <v>6.1689288207608399</v>
      </c>
      <c r="O60" s="40" t="str">
        <f t="shared" si="16"/>
        <v/>
      </c>
      <c r="P60" s="40" t="str">
        <f t="shared" si="16"/>
        <v/>
      </c>
      <c r="Q60" s="39" t="str">
        <f t="shared" si="16"/>
        <v/>
      </c>
      <c r="R60" s="40"/>
      <c r="S60" s="40">
        <f t="shared" si="17"/>
        <v>10.134123100664953</v>
      </c>
      <c r="T60" s="40"/>
      <c r="U60" s="1">
        <f t="shared" si="19"/>
        <v>15</v>
      </c>
      <c r="V60" s="1">
        <f t="shared" si="18"/>
        <v>15</v>
      </c>
      <c r="W60" s="1">
        <f t="shared" si="18"/>
        <v>15</v>
      </c>
      <c r="X60" s="1">
        <f t="shared" si="18"/>
        <v>15</v>
      </c>
      <c r="Y60" s="1">
        <f t="shared" si="18"/>
        <v>15</v>
      </c>
      <c r="Z60" s="1">
        <f t="shared" si="18"/>
        <v>15</v>
      </c>
      <c r="AA60" s="1">
        <f t="shared" si="18"/>
        <v>15</v>
      </c>
      <c r="AB60" s="1">
        <f t="shared" si="18"/>
        <v>15</v>
      </c>
      <c r="AC60" s="1">
        <f t="shared" si="18"/>
        <v>15</v>
      </c>
      <c r="AD60" s="1">
        <f t="shared" si="18"/>
        <v>15</v>
      </c>
      <c r="AE60" s="1">
        <f t="shared" si="18"/>
        <v>15</v>
      </c>
      <c r="AF60" s="1">
        <f>IF(N60="","",$U60)</f>
        <v>15</v>
      </c>
      <c r="AG60" s="1" t="str">
        <f>IF(O60="","",$U60)</f>
        <v/>
      </c>
      <c r="AH60" s="1" t="str">
        <f>IF(P60="","",$U60)</f>
        <v/>
      </c>
      <c r="AI60" s="1" t="str">
        <f>IF(Q60="","",$U60)</f>
        <v/>
      </c>
    </row>
    <row r="61" spans="1:36">
      <c r="A61" s="9" t="s">
        <v>30</v>
      </c>
      <c r="B61" s="13"/>
      <c r="C61" s="41">
        <f t="shared" si="16"/>
        <v>8.9092197878883024</v>
      </c>
      <c r="D61" s="42">
        <f t="shared" si="16"/>
        <v>8.1837737545313392</v>
      </c>
      <c r="E61" s="42">
        <f t="shared" si="16"/>
        <v>7.7700068663213875</v>
      </c>
      <c r="F61" s="42">
        <f t="shared" si="16"/>
        <v>7.7516498827623721</v>
      </c>
      <c r="G61" s="42">
        <f t="shared" si="16"/>
        <v>10.187639084890787</v>
      </c>
      <c r="H61" s="42">
        <f t="shared" si="16"/>
        <v>10.129741024933637</v>
      </c>
      <c r="I61" s="42" t="str">
        <f t="shared" si="16"/>
        <v/>
      </c>
      <c r="J61" s="42">
        <f t="shared" si="16"/>
        <v>10.53514363930308</v>
      </c>
      <c r="K61" s="42">
        <f t="shared" si="16"/>
        <v>8.1088170321252502</v>
      </c>
      <c r="L61" s="42">
        <f t="shared" si="16"/>
        <v>8.2988776404423188</v>
      </c>
      <c r="M61" s="42" t="str">
        <f t="shared" si="16"/>
        <v/>
      </c>
      <c r="N61" s="42">
        <f t="shared" si="16"/>
        <v>7.2515025753668665</v>
      </c>
      <c r="O61" s="42" t="str">
        <f t="shared" si="16"/>
        <v/>
      </c>
      <c r="P61" s="42" t="str">
        <f t="shared" si="16"/>
        <v/>
      </c>
      <c r="Q61" s="42" t="str">
        <f t="shared" si="16"/>
        <v/>
      </c>
      <c r="R61" s="43" t="str">
        <f t="shared" si="16"/>
        <v/>
      </c>
      <c r="S61" s="40">
        <f t="shared" si="17"/>
        <v>8.9092197878883024</v>
      </c>
      <c r="T61" s="40"/>
      <c r="U61" s="1">
        <f t="shared" si="19"/>
        <v>16</v>
      </c>
      <c r="V61" s="1">
        <f t="shared" si="18"/>
        <v>16</v>
      </c>
      <c r="W61" s="1">
        <f t="shared" si="18"/>
        <v>16</v>
      </c>
      <c r="X61" s="1">
        <f t="shared" si="18"/>
        <v>16</v>
      </c>
      <c r="Y61" s="1">
        <f t="shared" si="18"/>
        <v>16</v>
      </c>
      <c r="Z61" s="1">
        <f t="shared" si="18"/>
        <v>16</v>
      </c>
      <c r="AA61" s="1" t="str">
        <f t="shared" si="18"/>
        <v/>
      </c>
      <c r="AB61" s="1">
        <f t="shared" si="18"/>
        <v>16</v>
      </c>
      <c r="AC61" s="1">
        <f t="shared" si="18"/>
        <v>16</v>
      </c>
      <c r="AD61" s="1">
        <f t="shared" si="18"/>
        <v>16</v>
      </c>
      <c r="AE61" s="1" t="str">
        <f t="shared" si="18"/>
        <v/>
      </c>
      <c r="AF61" s="1">
        <f>IF(N61="","",$U61)</f>
        <v>16</v>
      </c>
      <c r="AG61" s="1" t="str">
        <f>IF(O61="","",$U61)</f>
        <v/>
      </c>
      <c r="AH61" s="1" t="str">
        <f>IF(P61="","",$U61)</f>
        <v/>
      </c>
      <c r="AI61" s="1" t="str">
        <f>IF(Q61="","",$U61)</f>
        <v/>
      </c>
      <c r="AJ61" s="1" t="str">
        <f>IF(R61="","",$U61)</f>
        <v/>
      </c>
    </row>
    <row r="62" spans="1:36">
      <c r="B62" s="107" t="s">
        <v>101</v>
      </c>
      <c r="C62" s="64">
        <f>COVAR(C46:C$61,U46:U$61)/DEVSQ(U46:U$61)*COUNT(C46:C$61)</f>
        <v>0.12531147678573326</v>
      </c>
      <c r="D62" s="64">
        <f>COVAR(D47:D$61,V47:V$61)/DEVSQ(V47:V$61)*COUNT(D47:D$61)</f>
        <v>-3.1965097202861156E-2</v>
      </c>
      <c r="E62" s="64">
        <f>COVAR(E48:E$61,W48:W$61)/DEVSQ(W48:W$61)*COUNT(E48:E$61)</f>
        <v>-0.12974388029132466</v>
      </c>
      <c r="F62" s="64">
        <f>COVAR(F49:F$61,X49:X$61)/DEVSQ(X49:X$61)*COUNT(F49:F$61)</f>
        <v>-0.17526503202922891</v>
      </c>
      <c r="G62" s="64">
        <f>COVAR(G50:G$61,Y50:Y$61)/DEVSQ(Y50:Y$61)*COUNT(G50:G$61)</f>
        <v>-0.11901368074102642</v>
      </c>
      <c r="H62" s="64">
        <f>COVAR(H51:H$61,Z51:Z$61)/DEVSQ(Z51:Z$61)*COUNT(H51:H$61)</f>
        <v>2.2768366322783711E-2</v>
      </c>
      <c r="I62" s="64">
        <f>COVAR(I52:I$61,AA52:AA$61)/DEVSQ(AA52:AA$61)*COUNT(I52:I$61)</f>
        <v>-1.0770446559664021E-2</v>
      </c>
      <c r="J62" s="64">
        <f>COVAR(J53:J$61,AB53:AB$61)/DEVSQ(AB53:AB$61)*COUNT(J53:J$61)</f>
        <v>5.3634862310570443E-2</v>
      </c>
      <c r="K62" s="64">
        <f>COVAR(K54:K$61,AC54:AC$61)/DEVSQ(AC54:AC$61)*COUNT(K54:K$61)</f>
        <v>-0.2338192887240928</v>
      </c>
      <c r="L62" s="64">
        <f>COVAR(L55:L$61,AD55:AD$61)/DEVSQ(AD55:AD$61)*COUNT(L55:L$61)</f>
        <v>6.9186451270476665E-2</v>
      </c>
      <c r="M62" s="64">
        <f>COVAR(M56:M$61,AE56:AE$61)/DEVSQ(AE56:AE$61)*COUNT(M56:M$61)</f>
        <v>-0.33129601094087419</v>
      </c>
      <c r="N62" s="64">
        <f>COVAR(N57:N$61,AF57:AF$61)/DEVSQ(AF57:AF$61)*COUNT(N57:N$61)</f>
        <v>-1.059922423640381</v>
      </c>
      <c r="S62" s="64"/>
      <c r="T62" s="64"/>
    </row>
    <row r="63" spans="1:36">
      <c r="B63" s="108" t="s">
        <v>102</v>
      </c>
      <c r="C63" s="64">
        <f>AVERAGE(C46:C$61)-C$62*AVERAGE(U46:U$61)</f>
        <v>7.3605645078387507</v>
      </c>
      <c r="D63" s="64">
        <f>AVERAGE(D47:D$61)-D$62*AVERAGE(V47:V$61)</f>
        <v>8.1488389758228958</v>
      </c>
      <c r="E63" s="64">
        <f>AVERAGE(E48:E$61)-E$62*AVERAGE(W48:W$61)</f>
        <v>9.8517915162450436</v>
      </c>
      <c r="F63" s="64">
        <f>AVERAGE(F49:F$61)-F$62*AVERAGE(X49:X$61)</f>
        <v>10.998166948020645</v>
      </c>
      <c r="G63" s="64">
        <f>AVERAGE(G50:G$61)-G$62*AVERAGE(Y50:Y$61)</f>
        <v>10.30243397271088</v>
      </c>
      <c r="H63" s="64">
        <f>AVERAGE(H51:H$61)-H$62*AVERAGE(Z51:Z$61)</f>
        <v>8.8381086450045068</v>
      </c>
      <c r="I63" s="64">
        <f>AVERAGE(I52:I$61)-I$62*AVERAGE(AA52:AA$61)</f>
        <v>8.3932758941725041</v>
      </c>
      <c r="J63" s="64">
        <f>AVERAGE(J53:J$61)-J$62*AVERAGE(AB53:AB$61)</f>
        <v>7.6663140598627377</v>
      </c>
      <c r="K63" s="64">
        <f>AVERAGE(K54:K$61)-K$62*AVERAGE(AC54:AC$61)</f>
        <v>11.595255816935147</v>
      </c>
      <c r="L63" s="64">
        <f>AVERAGE(L55:L$61)-L$62*AVERAGE(AD55:AD$61)</f>
        <v>8.0850848451480122</v>
      </c>
      <c r="M63" s="64">
        <f>AVERAGE(M56:M$61)-M$62*AVERAGE(AE56:AE$61)</f>
        <v>13.1254518186119</v>
      </c>
      <c r="N63" s="64">
        <f>AVERAGE(N57:N$61)-N$62*AVERAGE(AF57:AF$61)</f>
        <v>23.126775902030989</v>
      </c>
      <c r="S63" s="64"/>
    </row>
    <row r="64" spans="1:36">
      <c r="B64" s="1" t="s">
        <v>103</v>
      </c>
      <c r="C64" s="64">
        <f>C$67/SQRT(DEVSQ(U46:U$61))</f>
        <v>4.1835624348945659E-2</v>
      </c>
      <c r="D64" s="64">
        <f>D$67/SQRT(DEVSQ(V47:V$61))</f>
        <v>2.4157814022004537E-2</v>
      </c>
      <c r="E64" s="64">
        <f>E$67/SQRT(DEVSQ(W48:W$61))</f>
        <v>8.2929366646980404E-2</v>
      </c>
      <c r="F64" s="64">
        <f>F$67/SQRT(DEVSQ(X49:X$61))</f>
        <v>0.12438831871242931</v>
      </c>
      <c r="G64" s="64">
        <f>G$67/SQRT(DEVSQ(Y50:Y$61))</f>
        <v>0.14174776349426002</v>
      </c>
      <c r="H64" s="64">
        <f>H$67/SQRT(DEVSQ(Z51:Z$61))</f>
        <v>0.15646870483293721</v>
      </c>
      <c r="I64" s="64">
        <f>I$67/SQRT(DEVSQ(AA52:AA$61))</f>
        <v>0.21568783030319744</v>
      </c>
      <c r="J64" s="64">
        <f>J$67/SQRT(DEVSQ(AB53:AB$61))</f>
        <v>0.20978232181267964</v>
      </c>
      <c r="K64" s="64">
        <f>K$67/SQRT(DEVSQ(AC54:AC$61))</f>
        <v>0.3560393491377602</v>
      </c>
      <c r="L64" s="64">
        <f>L$67/SQRT(DEVSQ(AD55:AD$61))</f>
        <v>0.22486317484887242</v>
      </c>
      <c r="M64" s="64">
        <f>M$67/SQRT(DEVSQ(AE56:AE$61))</f>
        <v>0.55081019188629199</v>
      </c>
      <c r="N64" s="64">
        <f>N$67/SQRT(DEVSQ(AF57:AF$61))</f>
        <v>0.49579699133986355</v>
      </c>
      <c r="S64" s="64"/>
    </row>
    <row r="65" spans="2:19">
      <c r="B65" s="1" t="s">
        <v>104</v>
      </c>
      <c r="C65" s="64">
        <f>C$67*SQRT(1/COUNT(C46:C$61)+AVERAGE(U46:U$61)^2/DEVSQ(U46:U$61))</f>
        <v>0.41500400833783446</v>
      </c>
      <c r="D65" s="64">
        <f>D$67*SQRT(1/COUNT(D47:D$61)+AVERAGE(V47:V$61)^2/DEVSQ(V47:V$61))</f>
        <v>0.26161108748311335</v>
      </c>
      <c r="E65" s="64">
        <f>E$67*SQRT(1/COUNT(E48:E$61)+AVERAGE(W48:W$61)^2/DEVSQ(W48:W$61))</f>
        <v>0.8992516273655089</v>
      </c>
      <c r="F65" s="64">
        <f>F$67*SQRT(1/COUNT(F49:F$61)+AVERAGE(X49:X$61)^2/DEVSQ(X49:X$61))</f>
        <v>1.4182450416531112</v>
      </c>
      <c r="G65" s="64">
        <f>G$67*SQRT(1/COUNT(G50:G$61)+AVERAGE(Y50:Y$61)^2/DEVSQ(Y50:Y$61))</f>
        <v>1.6223773074370933</v>
      </c>
      <c r="H65" s="64">
        <f>H$67*SQRT(1/COUNT(H51:H$61)+AVERAGE(Z51:Z$61)^2/DEVSQ(Z51:Z$61))</f>
        <v>1.83609208239449</v>
      </c>
      <c r="I65" s="64">
        <f>I$67*SQRT(1/COUNT(I52:I$61)+AVERAGE(AA52:AA$61)^2/DEVSQ(AA52:AA$61))</f>
        <v>2.4370497857016273</v>
      </c>
      <c r="J65" s="64">
        <f>J$67*SQRT(1/COUNT(J53:J$61)+AVERAGE(AB53:AB$61)^2/DEVSQ(AB53:AB$61))</f>
        <v>2.5750014492160096</v>
      </c>
      <c r="K65" s="64">
        <f>K$67*SQRT(1/COUNT(K54:K$61)+AVERAGE(AC54:AC$61)^2/DEVSQ(AC54:AC$61))</f>
        <v>4.6829664890172031</v>
      </c>
      <c r="L65" s="64">
        <f>L$67*SQRT(1/COUNT(L55:L$61)+AVERAGE(AD55:AD$61)^2/DEVSQ(AD55:AD$61))</f>
        <v>2.9576132946581812</v>
      </c>
      <c r="M65" s="64">
        <f>M$67*SQRT(1/COUNT(M56:M$61)+AVERAGE(AE56:AE$61)^2/DEVSQ(AE56:AE$61))</f>
        <v>7.213300581136008</v>
      </c>
      <c r="N65" s="64">
        <f>N$67*SQRT(1/COUNT(N57:N$61)+AVERAGE(AF57:AF$61)^2/DEVSQ(AF57:AF$61))</f>
        <v>6.9852852010064463</v>
      </c>
      <c r="S65" s="64"/>
    </row>
    <row r="66" spans="2:19">
      <c r="B66" s="109" t="s">
        <v>105</v>
      </c>
      <c r="C66" s="64">
        <f>CORREL(C46:C$61,U46:U$61)^2</f>
        <v>0.46059287802843873</v>
      </c>
      <c r="D66" s="64">
        <f>CORREL(D47:D$61,V47:V$61)^2</f>
        <v>0.16285307666157123</v>
      </c>
      <c r="E66" s="64">
        <f>CORREL(E48:E$61,W48:W$61)^2</f>
        <v>0.19663832898663247</v>
      </c>
      <c r="F66" s="64">
        <f>CORREL(F49:F$61,X49:X$61)^2</f>
        <v>0.18072510821763416</v>
      </c>
      <c r="G66" s="64">
        <f>CORREL(G50:G$61,Y50:Y$61)^2</f>
        <v>7.2638659489959359E-2</v>
      </c>
      <c r="H66" s="64">
        <f>CORREL(H51:H$61,Z51:Z$61)^2</f>
        <v>2.639798708912751E-3</v>
      </c>
      <c r="I66" s="64">
        <f>CORREL(I52:I$61,AA52:AA$61)^2</f>
        <v>3.5609298665014865E-4</v>
      </c>
      <c r="J66" s="64">
        <f>CORREL(J53:J$61,AB53:AB$61)^2</f>
        <v>9.2517067266743511E-3</v>
      </c>
      <c r="K66" s="64">
        <f>CORREL(K54:K$61,AC54:AC$61)^2</f>
        <v>7.9407597295242036E-2</v>
      </c>
      <c r="L66" s="64">
        <f>CORREL(L55:L$61,AD55:AD$61)^2</f>
        <v>1.8581873733392176E-2</v>
      </c>
      <c r="M66" s="64">
        <f>CORREL(M56:M$61,AE56:AE$61)^2</f>
        <v>0.15317627362947381</v>
      </c>
      <c r="N66" s="64">
        <f>CORREL(N57:N$61,AF57:AF$61)^2</f>
        <v>0.6955977891555678</v>
      </c>
      <c r="S66" s="64"/>
    </row>
    <row r="67" spans="2:19">
      <c r="B67" s="1" t="s">
        <v>106</v>
      </c>
      <c r="C67" s="64">
        <f t="shared" ref="C67:I67" si="20">SQRT(C$71/C$69)</f>
        <v>0.77141079716741856</v>
      </c>
      <c r="D67" s="64">
        <f t="shared" si="20"/>
        <v>0.36608165324155401</v>
      </c>
      <c r="E67" s="64">
        <f t="shared" si="20"/>
        <v>1.1458565988670941</v>
      </c>
      <c r="F67" s="64">
        <f t="shared" si="20"/>
        <v>1.3677574079392449</v>
      </c>
      <c r="G67" s="64">
        <f t="shared" si="20"/>
        <v>1.4866630856110992</v>
      </c>
      <c r="H67" s="64">
        <f t="shared" si="20"/>
        <v>1.5654691963653877</v>
      </c>
      <c r="I67" s="64">
        <f t="shared" si="20"/>
        <v>1.6707107494877902</v>
      </c>
      <c r="J67" s="64">
        <f>SQRT(J$71/J$69)</f>
        <v>1.6249668774184665</v>
      </c>
      <c r="K67" s="64">
        <f>SQRT(K$71/K$69)</f>
        <v>1.8839831495436252</v>
      </c>
      <c r="L67" s="64">
        <f>SQRT(L$71/L$69)</f>
        <v>1.189864079333101</v>
      </c>
      <c r="M67" s="64">
        <f>SQRT(M$71/M$69)</f>
        <v>1.7418147647950797</v>
      </c>
      <c r="N67" s="64">
        <f>SQRT(N$71/N$69)</f>
        <v>1.5678477496927461</v>
      </c>
      <c r="S67" s="64"/>
    </row>
    <row r="68" spans="2:19">
      <c r="B68" s="1" t="s">
        <v>107</v>
      </c>
      <c r="C68" s="64">
        <f t="shared" ref="C68:I68" si="21">C$70/C$71*C$69</f>
        <v>9.3927600358601584</v>
      </c>
      <c r="D68" s="64">
        <f t="shared" si="21"/>
        <v>1.750801023205361</v>
      </c>
      <c r="E68" s="64">
        <f t="shared" si="21"/>
        <v>2.447693686189822</v>
      </c>
      <c r="F68" s="64">
        <f t="shared" si="21"/>
        <v>1.9853238397433783</v>
      </c>
      <c r="G68" s="64">
        <f t="shared" si="21"/>
        <v>0.70495491547025091</v>
      </c>
      <c r="H68" s="64">
        <f t="shared" si="21"/>
        <v>2.1174285522887477E-2</v>
      </c>
      <c r="I68" s="64">
        <f t="shared" si="21"/>
        <v>2.493538838243279E-3</v>
      </c>
      <c r="J68" s="64">
        <f>J$70/J$71*J$69</f>
        <v>6.5366700630645508E-2</v>
      </c>
      <c r="K68" s="64">
        <f>K$70/K$71*K$69</f>
        <v>0.43128531726927988</v>
      </c>
      <c r="L68" s="64">
        <f>L$70/L$71*L$69</f>
        <v>9.4668486530196314E-2</v>
      </c>
      <c r="M68" s="64">
        <f>M$70/M$71*M$69</f>
        <v>0.36176660823140849</v>
      </c>
      <c r="N68" s="64">
        <f>N$70/N$71*N$69</f>
        <v>4.5702545144198048</v>
      </c>
      <c r="O68" s="45"/>
      <c r="Q68" s="45"/>
      <c r="S68" s="64"/>
    </row>
    <row r="69" spans="2:19">
      <c r="B69" s="1" t="s">
        <v>108</v>
      </c>
      <c r="C69" s="110">
        <f>COUNT(C46:C$61)-2</f>
        <v>11</v>
      </c>
      <c r="D69" s="110">
        <f>COUNT(D47:D$61)-2</f>
        <v>9</v>
      </c>
      <c r="E69" s="110">
        <f>COUNT(E48:E$61)-2</f>
        <v>10</v>
      </c>
      <c r="F69" s="110">
        <f>COUNT(F49:F$61)-2</f>
        <v>9</v>
      </c>
      <c r="G69" s="110">
        <f>COUNT(G50:G$61)-2</f>
        <v>9</v>
      </c>
      <c r="H69" s="110">
        <f>COUNT(H51:H$61)-2</f>
        <v>8</v>
      </c>
      <c r="I69" s="110">
        <f>COUNT(I52:I$61)-2</f>
        <v>7</v>
      </c>
      <c r="J69" s="110">
        <f>COUNT(J53:J$61)-2</f>
        <v>7</v>
      </c>
      <c r="K69" s="110">
        <f>COUNT(K54:K$61)-2</f>
        <v>5</v>
      </c>
      <c r="L69" s="110">
        <f>COUNT(L55:L$61)-2</f>
        <v>5</v>
      </c>
      <c r="M69" s="110">
        <f>COUNT(M56:M$61)-2</f>
        <v>2</v>
      </c>
      <c r="N69" s="110">
        <f>COUNT(N57:N$61)-2</f>
        <v>2</v>
      </c>
      <c r="S69" s="110"/>
    </row>
    <row r="70" spans="2:19">
      <c r="B70" s="1" t="s">
        <v>109</v>
      </c>
      <c r="C70" s="64">
        <f>C$66*DEVSQ(C46:C$61)</f>
        <v>5.5893930901780866</v>
      </c>
      <c r="D70" s="64">
        <f>D$66*DEVSQ(D47:D$61)</f>
        <v>0.23463495921725483</v>
      </c>
      <c r="E70" s="64">
        <f>E$66*DEVSQ(E48:E$61)</f>
        <v>3.2137908348130511</v>
      </c>
      <c r="F70" s="64">
        <f>F$66*DEVSQ(F49:F$61)</f>
        <v>3.7140650755849833</v>
      </c>
      <c r="G70" s="64">
        <f>G$66*DEVSQ(G50:G$61)</f>
        <v>1.5580681823879656</v>
      </c>
      <c r="H70" s="64">
        <f>H$66*DEVSQ(H51:H$61)</f>
        <v>5.189169035134799E-2</v>
      </c>
      <c r="I70" s="64">
        <f>I$66*DEVSQ(I52:I$61)</f>
        <v>6.9601511456747166E-3</v>
      </c>
      <c r="J70" s="64">
        <f>J$66*DEVSQ(J53:J$61)</f>
        <v>0.17260190730443101</v>
      </c>
      <c r="K70" s="64">
        <f>K$66*DEVSQ(K54:K$61)</f>
        <v>1.5308008738243386</v>
      </c>
      <c r="L70" s="64">
        <f>L$66*DEVSQ(L55:L$61)</f>
        <v>0.13402942110325719</v>
      </c>
      <c r="M70" s="64">
        <f>M$66*DEVSQ(M56:M$61)</f>
        <v>1.0975704686533583</v>
      </c>
      <c r="N70" s="64">
        <f>N$66*DEVSQ(N57:N$61)</f>
        <v>11.234355441356993</v>
      </c>
      <c r="S70" s="64"/>
    </row>
    <row r="71" spans="2:19">
      <c r="B71" s="1" t="s">
        <v>110</v>
      </c>
      <c r="C71" s="64">
        <f>(1-C$66)*DEVSQ(C46:C$61)</f>
        <v>6.545820797851194</v>
      </c>
      <c r="D71" s="64">
        <f>(1-D$66)*DEVSQ(D47:D$61)</f>
        <v>1.2061419915606246</v>
      </c>
      <c r="E71" s="64">
        <f>(1-E$66)*DEVSQ(E48:E$61)</f>
        <v>13.129873451672649</v>
      </c>
      <c r="F71" s="64">
        <f>(1-F$66)*DEVSQ(F49:F$61)</f>
        <v>16.836842942754139</v>
      </c>
      <c r="G71" s="64">
        <f>(1-G$66)*DEVSQ(G50:G$61)</f>
        <v>19.891504171068433</v>
      </c>
      <c r="H71" s="64">
        <f>(1-H$66)*DEVSQ(H51:H$61)</f>
        <v>19.605550438151141</v>
      </c>
      <c r="I71" s="64">
        <f>(1-I$66)*DEVSQ(I52:I$61)</f>
        <v>19.538920859178376</v>
      </c>
      <c r="J71" s="64">
        <f>(1-J$66)*DEVSQ(J53:J$61)</f>
        <v>18.483621468949853</v>
      </c>
      <c r="K71" s="64">
        <f>(1-K$66)*DEVSQ(K54:K$61)</f>
        <v>17.746962538821588</v>
      </c>
      <c r="L71" s="64">
        <f>(1-L$66)*DEVSQ(L55:L$61)</f>
        <v>7.0788826364360409</v>
      </c>
      <c r="M71" s="64">
        <f>(1-M$66)*DEVSQ(M56:M$61)</f>
        <v>6.0678373497162772</v>
      </c>
      <c r="N71" s="64">
        <f>(1-N$66)*DEVSQ(N57:N$61)</f>
        <v>4.9162931324332151</v>
      </c>
      <c r="S71" s="64"/>
    </row>
    <row r="72" spans="2:19">
      <c r="B72" s="1" t="s">
        <v>111</v>
      </c>
      <c r="C72" s="45">
        <f>FDIST(C$68,COUNT(C46:C$61)-C$69-1,C$69)</f>
        <v>1.0760096637975785E-2</v>
      </c>
      <c r="D72" s="45">
        <f>FDIST(D$68,COUNT(D47:D$61)-D$69-1,D$69)</f>
        <v>0.21840437458058842</v>
      </c>
      <c r="E72" s="45">
        <f>FDIST(E$68,COUNT(E48:E$61)-E$69-1,E$69)</f>
        <v>0.14876434501320665</v>
      </c>
      <c r="F72" s="45">
        <f>FDIST(F$68,COUNT(F49:F$61)-F$69-1,F$69)</f>
        <v>0.19243123101351273</v>
      </c>
      <c r="G72" s="45">
        <f>FDIST(G$68,COUNT(G50:G$61)-G$69-1,G$69)</f>
        <v>0.42286544261368686</v>
      </c>
      <c r="H72" s="45">
        <f>FDIST(H$68,COUNT(H51:H$61)-H$69-1,H$69)</f>
        <v>0.8879047212274952</v>
      </c>
      <c r="I72" s="45">
        <f>FDIST(I$68,COUNT(I52:I$61)-I$69-1,I$69)</f>
        <v>0.96156888909138605</v>
      </c>
      <c r="J72" s="45">
        <f>FDIST(J$68,COUNT(J53:J$61)-J$69-1,J$69)</f>
        <v>0.80555634135378673</v>
      </c>
      <c r="K72" s="45">
        <f>FDIST(K$68,COUNT(K54:K$61)-K$69-1,K$69)</f>
        <v>0.54037781009666119</v>
      </c>
      <c r="L72" s="45">
        <f>FDIST(L$68,COUNT(L55:L$61)-L$69-1,L$69)</f>
        <v>0.77072794648841358</v>
      </c>
      <c r="M72" s="45">
        <f>FDIST(M$68,COUNT(M56:M$61)-M$69-1,M$69)</f>
        <v>0.60862259438047039</v>
      </c>
      <c r="N72" s="45">
        <f>FDIST(N$68,COUNT(N57:N$61)-N$69-1,N$69)</f>
        <v>0.16597494692571269</v>
      </c>
      <c r="S72" s="45"/>
    </row>
    <row r="74" spans="2:19">
      <c r="B74" s="1" t="s">
        <v>112</v>
      </c>
      <c r="C74" s="64">
        <f>EXP(C62)</f>
        <v>1.1335014574782318</v>
      </c>
      <c r="D74" s="64">
        <f t="shared" ref="D74:J74" si="22">EXP(D62)</f>
        <v>0.9685403862578863</v>
      </c>
      <c r="E74" s="64">
        <f t="shared" si="22"/>
        <v>0.87832035726932378</v>
      </c>
      <c r="F74" s="64">
        <f t="shared" si="22"/>
        <v>0.83923456725149814</v>
      </c>
      <c r="G74" s="64">
        <f t="shared" si="22"/>
        <v>0.88779565497642843</v>
      </c>
      <c r="H74" s="64">
        <f t="shared" si="22"/>
        <v>1.0230295440050239</v>
      </c>
      <c r="I74" s="64">
        <f t="shared" si="22"/>
        <v>0.98928734702621324</v>
      </c>
      <c r="J74" s="64">
        <f t="shared" si="22"/>
        <v>1.0550992752991808</v>
      </c>
      <c r="K74" s="64">
        <f t="shared" ref="K74:N74" si="23">EXP(K62)</f>
        <v>0.79150483682139638</v>
      </c>
      <c r="L74" s="64">
        <f t="shared" si="23"/>
        <v>1.0716359984156791</v>
      </c>
      <c r="M74" s="64">
        <f t="shared" si="23"/>
        <v>0.71799260391509545</v>
      </c>
      <c r="N74" s="64">
        <f t="shared" si="23"/>
        <v>0.34648268815312006</v>
      </c>
      <c r="S74" s="64"/>
    </row>
    <row r="75" spans="2:19">
      <c r="B75" s="1" t="s">
        <v>113</v>
      </c>
      <c r="C75" s="44">
        <f>C74-1</f>
        <v>0.13350145747823183</v>
      </c>
      <c r="D75" s="44">
        <f t="shared" ref="D75:J75" si="24">D74-1</f>
        <v>-3.1459613742113701E-2</v>
      </c>
      <c r="E75" s="44">
        <f t="shared" si="24"/>
        <v>-0.12167964273067622</v>
      </c>
      <c r="F75" s="44">
        <f t="shared" si="24"/>
        <v>-0.16076543274850186</v>
      </c>
      <c r="G75" s="44">
        <f t="shared" si="24"/>
        <v>-0.11220434502357157</v>
      </c>
      <c r="H75" s="44">
        <f t="shared" si="24"/>
        <v>2.3029544005023883E-2</v>
      </c>
      <c r="I75" s="44">
        <f t="shared" si="24"/>
        <v>-1.0712652973786763E-2</v>
      </c>
      <c r="J75" s="44">
        <f t="shared" si="24"/>
        <v>5.5099275299180794E-2</v>
      </c>
      <c r="K75" s="44">
        <f t="shared" ref="K75:N75" si="25">K74-1</f>
        <v>-0.20849516317860362</v>
      </c>
      <c r="L75" s="44">
        <f t="shared" si="25"/>
        <v>7.1635998415679136E-2</v>
      </c>
      <c r="M75" s="44">
        <f t="shared" si="25"/>
        <v>-0.28200739608490455</v>
      </c>
      <c r="N75" s="44">
        <f t="shared" si="25"/>
        <v>-0.65351731184688</v>
      </c>
      <c r="S75" s="45"/>
    </row>
    <row r="99" spans="1:17">
      <c r="A99" s="1" t="s">
        <v>138</v>
      </c>
    </row>
    <row r="101" spans="1:17">
      <c r="A101" s="1" t="s">
        <v>139</v>
      </c>
      <c r="B101" s="46">
        <f>Control!B5</f>
        <v>0.02</v>
      </c>
    </row>
    <row r="103" spans="1:17">
      <c r="B103" s="1" t="s">
        <v>32</v>
      </c>
    </row>
    <row r="104" spans="1:17">
      <c r="A104" s="4" t="s">
        <v>13</v>
      </c>
      <c r="B104" s="5">
        <v>0</v>
      </c>
      <c r="C104" s="5">
        <v>1</v>
      </c>
      <c r="D104" s="5">
        <v>2</v>
      </c>
      <c r="E104" s="5">
        <v>3</v>
      </c>
      <c r="F104" s="5">
        <v>4</v>
      </c>
      <c r="G104" s="5">
        <v>5</v>
      </c>
      <c r="H104" s="5">
        <v>6</v>
      </c>
      <c r="I104" s="5">
        <v>7</v>
      </c>
      <c r="J104" s="5">
        <v>8</v>
      </c>
      <c r="K104" s="5">
        <v>9</v>
      </c>
      <c r="L104" s="5">
        <v>10</v>
      </c>
      <c r="M104" s="5">
        <v>11</v>
      </c>
      <c r="N104" s="5">
        <v>12</v>
      </c>
      <c r="O104" s="5">
        <v>13</v>
      </c>
      <c r="P104" s="5">
        <v>14</v>
      </c>
      <c r="Q104" s="6">
        <v>15</v>
      </c>
    </row>
    <row r="105" spans="1:17">
      <c r="A105" s="7" t="str">
        <f t="shared" ref="A105:A120" si="26">A5</f>
        <v>2018Q1</v>
      </c>
      <c r="B105" s="64">
        <f t="shared" ref="B105:B118" si="27">B106*(1+$B$101)^(1/4)</f>
        <v>1.0797560983523891</v>
      </c>
      <c r="C105" s="64">
        <f t="shared" ref="C105:Q118" si="28">B106</f>
        <v>1.0744238065200091</v>
      </c>
      <c r="D105" s="64">
        <f t="shared" si="28"/>
        <v>1.0691178477976981</v>
      </c>
      <c r="E105" s="64">
        <f t="shared" si="28"/>
        <v>1.0638380921414325</v>
      </c>
      <c r="F105" s="64">
        <f t="shared" si="28"/>
        <v>1.0585844101494006</v>
      </c>
      <c r="G105" s="64">
        <f t="shared" si="28"/>
        <v>1.053356673058832</v>
      </c>
      <c r="H105" s="64">
        <f t="shared" si="28"/>
        <v>1.048154752742841</v>
      </c>
      <c r="I105" s="64">
        <f t="shared" si="28"/>
        <v>1.0429785217072864</v>
      </c>
      <c r="J105" s="64">
        <f t="shared" si="28"/>
        <v>1.0378278530876475</v>
      </c>
      <c r="K105" s="64">
        <f t="shared" si="28"/>
        <v>1.0327026206459136</v>
      </c>
      <c r="L105" s="64">
        <f t="shared" si="28"/>
        <v>1.0276026987674909</v>
      </c>
      <c r="M105" s="64">
        <f t="shared" si="28"/>
        <v>1.0225279624581236</v>
      </c>
      <c r="N105" s="64">
        <f t="shared" si="28"/>
        <v>1.0174782873408303</v>
      </c>
      <c r="O105" s="64">
        <f t="shared" si="28"/>
        <v>1.0124535496528559</v>
      </c>
      <c r="P105" s="64">
        <f t="shared" si="28"/>
        <v>1.0074536262426377</v>
      </c>
      <c r="Q105" s="122">
        <f t="shared" si="28"/>
        <v>1.0024783945667874</v>
      </c>
    </row>
    <row r="106" spans="1:17">
      <c r="A106" s="8" t="str">
        <f t="shared" si="26"/>
        <v>2018Q2</v>
      </c>
      <c r="B106" s="64">
        <f t="shared" si="27"/>
        <v>1.0744238065200091</v>
      </c>
      <c r="C106" s="64">
        <f t="shared" si="28"/>
        <v>1.0691178477976981</v>
      </c>
      <c r="D106" s="64">
        <f t="shared" si="28"/>
        <v>1.0638380921414325</v>
      </c>
      <c r="E106" s="64">
        <f t="shared" si="28"/>
        <v>1.0585844101494006</v>
      </c>
      <c r="F106" s="64">
        <f t="shared" si="28"/>
        <v>1.053356673058832</v>
      </c>
      <c r="G106" s="64">
        <f t="shared" si="28"/>
        <v>1.048154752742841</v>
      </c>
      <c r="H106" s="64">
        <f t="shared" si="28"/>
        <v>1.0429785217072864</v>
      </c>
      <c r="I106" s="64">
        <f t="shared" si="28"/>
        <v>1.0378278530876475</v>
      </c>
      <c r="J106" s="64">
        <f t="shared" si="28"/>
        <v>1.0327026206459136</v>
      </c>
      <c r="K106" s="64">
        <f t="shared" si="28"/>
        <v>1.0276026987674909</v>
      </c>
      <c r="L106" s="64">
        <f t="shared" si="28"/>
        <v>1.0225279624581236</v>
      </c>
      <c r="M106" s="64">
        <f t="shared" si="28"/>
        <v>1.0174782873408303</v>
      </c>
      <c r="N106" s="64">
        <f t="shared" si="28"/>
        <v>1.0124535496528559</v>
      </c>
      <c r="O106" s="64">
        <f t="shared" si="28"/>
        <v>1.0074536262426377</v>
      </c>
      <c r="P106" s="122">
        <f t="shared" si="28"/>
        <v>1.0024783945667874</v>
      </c>
    </row>
    <row r="107" spans="1:17">
      <c r="A107" s="8" t="str">
        <f t="shared" si="26"/>
        <v>2018Q3</v>
      </c>
      <c r="B107" s="64">
        <f t="shared" si="27"/>
        <v>1.0691178477976981</v>
      </c>
      <c r="C107" s="64">
        <f t="shared" si="28"/>
        <v>1.0638380921414325</v>
      </c>
      <c r="D107" s="64">
        <f t="shared" si="28"/>
        <v>1.0585844101494006</v>
      </c>
      <c r="E107" s="64">
        <f t="shared" si="28"/>
        <v>1.053356673058832</v>
      </c>
      <c r="F107" s="64">
        <f t="shared" si="28"/>
        <v>1.048154752742841</v>
      </c>
      <c r="G107" s="64">
        <f t="shared" si="28"/>
        <v>1.0429785217072864</v>
      </c>
      <c r="H107" s="64">
        <f t="shared" si="28"/>
        <v>1.0378278530876475</v>
      </c>
      <c r="I107" s="64">
        <f t="shared" si="28"/>
        <v>1.0327026206459136</v>
      </c>
      <c r="J107" s="64">
        <f t="shared" si="28"/>
        <v>1.0276026987674909</v>
      </c>
      <c r="K107" s="64">
        <f t="shared" si="28"/>
        <v>1.0225279624581236</v>
      </c>
      <c r="L107" s="64">
        <f t="shared" si="28"/>
        <v>1.0174782873408303</v>
      </c>
      <c r="M107" s="64">
        <f t="shared" si="28"/>
        <v>1.0124535496528559</v>
      </c>
      <c r="N107" s="64">
        <f t="shared" si="28"/>
        <v>1.0074536262426377</v>
      </c>
      <c r="O107" s="122">
        <f t="shared" si="28"/>
        <v>1.0024783945667874</v>
      </c>
    </row>
    <row r="108" spans="1:17">
      <c r="A108" s="8" t="str">
        <f t="shared" si="26"/>
        <v>2018Q4</v>
      </c>
      <c r="B108" s="64">
        <f t="shared" si="27"/>
        <v>1.0638380921414325</v>
      </c>
      <c r="C108" s="64">
        <f t="shared" si="28"/>
        <v>1.0585844101494006</v>
      </c>
      <c r="D108" s="64">
        <f t="shared" si="28"/>
        <v>1.053356673058832</v>
      </c>
      <c r="E108" s="64">
        <f t="shared" si="28"/>
        <v>1.048154752742841</v>
      </c>
      <c r="F108" s="64">
        <f t="shared" si="28"/>
        <v>1.0429785217072864</v>
      </c>
      <c r="G108" s="64">
        <f t="shared" si="28"/>
        <v>1.0378278530876475</v>
      </c>
      <c r="H108" s="64">
        <f t="shared" si="28"/>
        <v>1.0327026206459136</v>
      </c>
      <c r="I108" s="64">
        <f t="shared" si="28"/>
        <v>1.0276026987674909</v>
      </c>
      <c r="J108" s="64">
        <f t="shared" si="28"/>
        <v>1.0225279624581236</v>
      </c>
      <c r="K108" s="64">
        <f t="shared" si="28"/>
        <v>1.0174782873408303</v>
      </c>
      <c r="L108" s="64">
        <f t="shared" si="28"/>
        <v>1.0124535496528559</v>
      </c>
      <c r="M108" s="64">
        <f t="shared" si="28"/>
        <v>1.0074536262426377</v>
      </c>
      <c r="N108" s="122">
        <f t="shared" si="28"/>
        <v>1.0024783945667874</v>
      </c>
    </row>
    <row r="109" spans="1:17">
      <c r="A109" s="8" t="str">
        <f t="shared" si="26"/>
        <v>2019Q1</v>
      </c>
      <c r="B109" s="64">
        <f t="shared" si="27"/>
        <v>1.0585844101494006</v>
      </c>
      <c r="C109" s="64">
        <f t="shared" si="28"/>
        <v>1.053356673058832</v>
      </c>
      <c r="D109" s="64">
        <f t="shared" si="28"/>
        <v>1.048154752742841</v>
      </c>
      <c r="E109" s="64">
        <f t="shared" si="28"/>
        <v>1.0429785217072864</v>
      </c>
      <c r="F109" s="64">
        <f t="shared" si="28"/>
        <v>1.0378278530876475</v>
      </c>
      <c r="G109" s="64">
        <f t="shared" si="28"/>
        <v>1.0327026206459136</v>
      </c>
      <c r="H109" s="64">
        <f t="shared" si="28"/>
        <v>1.0276026987674909</v>
      </c>
      <c r="I109" s="64">
        <f t="shared" si="28"/>
        <v>1.0225279624581236</v>
      </c>
      <c r="J109" s="64">
        <f t="shared" si="28"/>
        <v>1.0174782873408303</v>
      </c>
      <c r="K109" s="64">
        <f t="shared" si="28"/>
        <v>1.0124535496528559</v>
      </c>
      <c r="L109" s="64">
        <f t="shared" si="28"/>
        <v>1.0074536262426377</v>
      </c>
      <c r="M109" s="122">
        <f t="shared" si="28"/>
        <v>1.0024783945667874</v>
      </c>
    </row>
    <row r="110" spans="1:17">
      <c r="A110" s="8" t="str">
        <f t="shared" si="26"/>
        <v>2019Q2</v>
      </c>
      <c r="B110" s="64">
        <f t="shared" si="27"/>
        <v>1.053356673058832</v>
      </c>
      <c r="C110" s="64">
        <f t="shared" si="28"/>
        <v>1.048154752742841</v>
      </c>
      <c r="D110" s="64">
        <f t="shared" si="28"/>
        <v>1.0429785217072864</v>
      </c>
      <c r="E110" s="64">
        <f t="shared" si="28"/>
        <v>1.0378278530876475</v>
      </c>
      <c r="F110" s="64">
        <f t="shared" si="28"/>
        <v>1.0327026206459136</v>
      </c>
      <c r="G110" s="64">
        <f t="shared" si="28"/>
        <v>1.0276026987674909</v>
      </c>
      <c r="H110" s="64">
        <f t="shared" si="28"/>
        <v>1.0225279624581236</v>
      </c>
      <c r="I110" s="64">
        <f t="shared" si="28"/>
        <v>1.0174782873408303</v>
      </c>
      <c r="J110" s="64">
        <f t="shared" si="28"/>
        <v>1.0124535496528559</v>
      </c>
      <c r="K110" s="64">
        <f t="shared" si="28"/>
        <v>1.0074536262426377</v>
      </c>
      <c r="L110" s="122">
        <f t="shared" si="28"/>
        <v>1.0024783945667874</v>
      </c>
    </row>
    <row r="111" spans="1:17">
      <c r="A111" s="8" t="str">
        <f t="shared" si="26"/>
        <v>2019Q3</v>
      </c>
      <c r="B111" s="64">
        <f t="shared" si="27"/>
        <v>1.048154752742841</v>
      </c>
      <c r="C111" s="64">
        <f t="shared" si="28"/>
        <v>1.0429785217072864</v>
      </c>
      <c r="D111" s="64">
        <f t="shared" si="28"/>
        <v>1.0378278530876475</v>
      </c>
      <c r="E111" s="64">
        <f t="shared" si="28"/>
        <v>1.0327026206459136</v>
      </c>
      <c r="F111" s="64">
        <f t="shared" si="28"/>
        <v>1.0276026987674909</v>
      </c>
      <c r="G111" s="64">
        <f t="shared" si="28"/>
        <v>1.0225279624581236</v>
      </c>
      <c r="H111" s="64">
        <f t="shared" si="28"/>
        <v>1.0174782873408303</v>
      </c>
      <c r="I111" s="64">
        <f t="shared" si="28"/>
        <v>1.0124535496528559</v>
      </c>
      <c r="J111" s="64">
        <f t="shared" si="28"/>
        <v>1.0074536262426377</v>
      </c>
      <c r="K111" s="122">
        <f t="shared" si="28"/>
        <v>1.0024783945667874</v>
      </c>
    </row>
    <row r="112" spans="1:17">
      <c r="A112" s="8" t="str">
        <f t="shared" si="26"/>
        <v>2019Q4</v>
      </c>
      <c r="B112" s="64">
        <f t="shared" si="27"/>
        <v>1.0429785217072864</v>
      </c>
      <c r="C112" s="64">
        <f t="shared" si="28"/>
        <v>1.0378278530876475</v>
      </c>
      <c r="D112" s="64">
        <f t="shared" si="28"/>
        <v>1.0327026206459136</v>
      </c>
      <c r="E112" s="64">
        <f t="shared" si="28"/>
        <v>1.0276026987674909</v>
      </c>
      <c r="F112" s="64">
        <f t="shared" si="28"/>
        <v>1.0225279624581236</v>
      </c>
      <c r="G112" s="64">
        <f t="shared" si="28"/>
        <v>1.0174782873408303</v>
      </c>
      <c r="H112" s="64">
        <f t="shared" si="28"/>
        <v>1.0124535496528559</v>
      </c>
      <c r="I112" s="64">
        <f t="shared" si="28"/>
        <v>1.0074536262426377</v>
      </c>
      <c r="J112" s="122">
        <f t="shared" si="28"/>
        <v>1.0024783945667874</v>
      </c>
    </row>
    <row r="113" spans="1:17">
      <c r="A113" s="8" t="str">
        <f t="shared" si="26"/>
        <v>2020Q1</v>
      </c>
      <c r="B113" s="64">
        <f t="shared" si="27"/>
        <v>1.0378278530876475</v>
      </c>
      <c r="C113" s="64">
        <f t="shared" si="28"/>
        <v>1.0327026206459136</v>
      </c>
      <c r="D113" s="64">
        <f t="shared" si="28"/>
        <v>1.0276026987674909</v>
      </c>
      <c r="E113" s="64">
        <f t="shared" si="28"/>
        <v>1.0225279624581236</v>
      </c>
      <c r="F113" s="64">
        <f t="shared" si="28"/>
        <v>1.0174782873408303</v>
      </c>
      <c r="G113" s="64">
        <f t="shared" si="28"/>
        <v>1.0124535496528559</v>
      </c>
      <c r="H113" s="64">
        <f t="shared" si="28"/>
        <v>1.0074536262426377</v>
      </c>
      <c r="I113" s="122">
        <f t="shared" si="28"/>
        <v>1.0024783945667874</v>
      </c>
    </row>
    <row r="114" spans="1:17">
      <c r="A114" s="8" t="str">
        <f t="shared" si="26"/>
        <v>2020Q2</v>
      </c>
      <c r="B114" s="64">
        <f t="shared" si="27"/>
        <v>1.0327026206459136</v>
      </c>
      <c r="C114" s="64">
        <f t="shared" si="28"/>
        <v>1.0276026987674909</v>
      </c>
      <c r="D114" s="64">
        <f t="shared" si="28"/>
        <v>1.0225279624581236</v>
      </c>
      <c r="E114" s="64">
        <f t="shared" si="28"/>
        <v>1.0174782873408303</v>
      </c>
      <c r="F114" s="64">
        <f t="shared" si="28"/>
        <v>1.0124535496528559</v>
      </c>
      <c r="G114" s="64">
        <f t="shared" si="28"/>
        <v>1.0074536262426377</v>
      </c>
      <c r="H114" s="122">
        <f t="shared" si="28"/>
        <v>1.0024783945667874</v>
      </c>
    </row>
    <row r="115" spans="1:17">
      <c r="A115" s="8" t="str">
        <f t="shared" si="26"/>
        <v>2020Q3</v>
      </c>
      <c r="B115" s="64">
        <f t="shared" si="27"/>
        <v>1.0276026987674909</v>
      </c>
      <c r="C115" s="64">
        <f t="shared" si="28"/>
        <v>1.0225279624581236</v>
      </c>
      <c r="D115" s="64">
        <f t="shared" si="28"/>
        <v>1.0174782873408303</v>
      </c>
      <c r="E115" s="64">
        <f t="shared" si="28"/>
        <v>1.0124535496528559</v>
      </c>
      <c r="F115" s="64">
        <f t="shared" si="28"/>
        <v>1.0074536262426377</v>
      </c>
      <c r="G115" s="122">
        <f t="shared" si="28"/>
        <v>1.0024783945667874</v>
      </c>
    </row>
    <row r="116" spans="1:17">
      <c r="A116" s="8" t="str">
        <f t="shared" si="26"/>
        <v>2020Q4</v>
      </c>
      <c r="B116" s="64">
        <f t="shared" si="27"/>
        <v>1.0225279624581236</v>
      </c>
      <c r="C116" s="64">
        <f t="shared" si="28"/>
        <v>1.0174782873408303</v>
      </c>
      <c r="D116" s="64">
        <f t="shared" si="28"/>
        <v>1.0124535496528559</v>
      </c>
      <c r="E116" s="64">
        <f t="shared" si="28"/>
        <v>1.0074536262426377</v>
      </c>
      <c r="F116" s="122">
        <f t="shared" si="28"/>
        <v>1.0024783945667874</v>
      </c>
    </row>
    <row r="117" spans="1:17">
      <c r="A117" s="8" t="str">
        <f t="shared" si="26"/>
        <v>2021Q1</v>
      </c>
      <c r="B117" s="64">
        <f t="shared" si="27"/>
        <v>1.0174782873408303</v>
      </c>
      <c r="C117" s="64">
        <f t="shared" si="28"/>
        <v>1.0124535496528559</v>
      </c>
      <c r="D117" s="64">
        <f t="shared" si="28"/>
        <v>1.0074536262426377</v>
      </c>
      <c r="E117" s="122">
        <f t="shared" si="28"/>
        <v>1.0024783945667874</v>
      </c>
    </row>
    <row r="118" spans="1:17">
      <c r="A118" s="8" t="str">
        <f t="shared" si="26"/>
        <v>2021Q2</v>
      </c>
      <c r="B118" s="64">
        <f t="shared" si="27"/>
        <v>1.0124535496528559</v>
      </c>
      <c r="C118" s="64">
        <f t="shared" si="28"/>
        <v>1.0074536262426377</v>
      </c>
      <c r="D118" s="122">
        <f t="shared" si="28"/>
        <v>1.0024783945667874</v>
      </c>
    </row>
    <row r="119" spans="1:17">
      <c r="A119" s="8" t="str">
        <f t="shared" si="26"/>
        <v>2021Q3</v>
      </c>
      <c r="B119" s="64">
        <f>B120*(1+$B$101)^(1/4)</f>
        <v>1.0074536262426377</v>
      </c>
      <c r="C119" s="122">
        <f>B120</f>
        <v>1.0024783945667874</v>
      </c>
    </row>
    <row r="120" spans="1:17">
      <c r="A120" s="9" t="str">
        <f t="shared" si="26"/>
        <v>2021Q4</v>
      </c>
      <c r="B120" s="122">
        <f>(1+$B$101)^(1.5/12)</f>
        <v>1.0024783945667874</v>
      </c>
    </row>
    <row r="123" spans="1:17">
      <c r="A123" s="1" t="str">
        <f>"Inflated incremental payments ("&amp;TEXT(valn_point,"mmm-yy")&amp;"$)"</f>
        <v>Inflated incremental payments (Dec-21$)</v>
      </c>
    </row>
    <row r="125" spans="1:17">
      <c r="B125" s="1" t="s">
        <v>32</v>
      </c>
    </row>
    <row r="126" spans="1:17">
      <c r="A126" s="4" t="s">
        <v>13</v>
      </c>
      <c r="B126" s="5">
        <v>0</v>
      </c>
      <c r="C126" s="5">
        <v>1</v>
      </c>
      <c r="D126" s="5">
        <v>2</v>
      </c>
      <c r="E126" s="5">
        <v>3</v>
      </c>
      <c r="F126" s="5">
        <v>4</v>
      </c>
      <c r="G126" s="5">
        <v>5</v>
      </c>
      <c r="H126" s="5">
        <v>6</v>
      </c>
      <c r="I126" s="5">
        <v>7</v>
      </c>
      <c r="J126" s="5">
        <v>8</v>
      </c>
      <c r="K126" s="5">
        <v>9</v>
      </c>
      <c r="L126" s="5">
        <v>10</v>
      </c>
      <c r="M126" s="5">
        <v>11</v>
      </c>
      <c r="N126" s="5">
        <v>12</v>
      </c>
      <c r="O126" s="5">
        <v>13</v>
      </c>
      <c r="P126" s="5">
        <v>14</v>
      </c>
      <c r="Q126" s="6">
        <v>15</v>
      </c>
    </row>
    <row r="127" spans="1:17">
      <c r="A127" s="7" t="s">
        <v>15</v>
      </c>
      <c r="B127" s="3">
        <f>LIA_Data!B27*LIA_inflation!B105</f>
        <v>109363.09642162173</v>
      </c>
      <c r="C127" s="3">
        <f>LIA_Data!C27*LIA_inflation!C105</f>
        <v>273567.64076851169</v>
      </c>
      <c r="D127" s="3">
        <f>LIA_Data!D27*LIA_inflation!D105</f>
        <v>732592.69196426449</v>
      </c>
      <c r="E127" s="3">
        <f>LIA_Data!E27*LIA_inflation!E105</f>
        <v>0</v>
      </c>
      <c r="F127" s="3">
        <f>LIA_Data!F27*LIA_inflation!F105</f>
        <v>0</v>
      </c>
      <c r="G127" s="3">
        <f>LIA_Data!G27*LIA_inflation!G105</f>
        <v>2122857.0904889638</v>
      </c>
      <c r="H127" s="3">
        <f>LIA_Data!H27*LIA_inflation!H105</f>
        <v>203893.3514320539</v>
      </c>
      <c r="I127" s="3">
        <f>LIA_Data!I27*LIA_inflation!I105</f>
        <v>360472.15071542893</v>
      </c>
      <c r="J127" s="3">
        <f>LIA_Data!J27*LIA_inflation!J105</f>
        <v>0</v>
      </c>
      <c r="K127" s="3">
        <f>LIA_Data!K27*LIA_inflation!K105</f>
        <v>242852.41367633431</v>
      </c>
      <c r="L127" s="3">
        <f>LIA_Data!L27*LIA_inflation!L105</f>
        <v>213356.01033160029</v>
      </c>
      <c r="M127" s="3">
        <f>LIA_Data!M27*LIA_inflation!M105</f>
        <v>7145028.6608079337</v>
      </c>
      <c r="N127" s="3">
        <f>LIA_Data!N27*LIA_inflation!N105</f>
        <v>103306.60547028919</v>
      </c>
      <c r="O127" s="3">
        <f>LIA_Data!O27*LIA_inflation!O105</f>
        <v>346419.08164212189</v>
      </c>
      <c r="P127" s="3">
        <f>LIA_Data!P27*LIA_inflation!P105</f>
        <v>0</v>
      </c>
      <c r="Q127" s="10">
        <f>LIA_Data!Q27*LIA_inflation!Q105</f>
        <v>0</v>
      </c>
    </row>
    <row r="128" spans="1:17">
      <c r="A128" s="8" t="s">
        <v>16</v>
      </c>
      <c r="B128" s="3">
        <f>LIA_Data!B28*LIA_inflation!B106</f>
        <v>373740.46994559822</v>
      </c>
      <c r="C128" s="3">
        <f>LIA_Data!C28*LIA_inflation!C106</f>
        <v>190796.90935367282</v>
      </c>
      <c r="D128" s="3">
        <f>LIA_Data!D28*LIA_inflation!D106</f>
        <v>0</v>
      </c>
      <c r="E128" s="3">
        <f>LIA_Data!E28*LIA_inflation!E106</f>
        <v>3665714.7903482113</v>
      </c>
      <c r="F128" s="3">
        <f>LIA_Data!F28*LIA_inflation!F106</f>
        <v>226285.24057651745</v>
      </c>
      <c r="G128" s="3">
        <f>LIA_Data!G28*LIA_inflation!G106</f>
        <v>166364.17051009648</v>
      </c>
      <c r="H128" s="3">
        <f>LIA_Data!H28*LIA_inflation!H106</f>
        <v>56454.341422972</v>
      </c>
      <c r="I128" s="3">
        <f>LIA_Data!I28*LIA_inflation!I106</f>
        <v>413797.53244384134</v>
      </c>
      <c r="J128" s="3">
        <f>LIA_Data!J28*LIA_inflation!J106</f>
        <v>4211899.3250593916</v>
      </c>
      <c r="K128" s="3">
        <f>LIA_Data!K28*LIA_inflation!K106</f>
        <v>209797.42218576846</v>
      </c>
      <c r="L128" s="3">
        <f>LIA_Data!L28*LIA_inflation!L106</f>
        <v>4104248.2989134779</v>
      </c>
      <c r="M128" s="3">
        <f>LIA_Data!M28*LIA_inflation!M106</f>
        <v>238610.86812087279</v>
      </c>
      <c r="N128" s="3">
        <f>LIA_Data!N28*LIA_inflation!N106</f>
        <v>107099.36138937841</v>
      </c>
      <c r="O128" s="3">
        <f>LIA_Data!O28*LIA_inflation!O106</f>
        <v>0</v>
      </c>
      <c r="P128" s="10">
        <f>LIA_Data!P28*LIA_inflation!P106</f>
        <v>0</v>
      </c>
    </row>
    <row r="129" spans="1:15">
      <c r="A129" s="8" t="s">
        <v>17</v>
      </c>
      <c r="B129" s="3">
        <f>LIA_Data!B29*LIA_inflation!B107</f>
        <v>50443.118294790991</v>
      </c>
      <c r="C129" s="3">
        <f>LIA_Data!C29*LIA_inflation!C107</f>
        <v>0</v>
      </c>
      <c r="D129" s="3">
        <f>LIA_Data!D29*LIA_inflation!D107</f>
        <v>389819.47469987621</v>
      </c>
      <c r="E129" s="3">
        <f>LIA_Data!E29*LIA_inflation!E107</f>
        <v>0</v>
      </c>
      <c r="F129" s="3">
        <f>LIA_Data!F29*LIA_inflation!F107</f>
        <v>389731.18909335957</v>
      </c>
      <c r="G129" s="3">
        <f>LIA_Data!G29*LIA_inflation!G107</f>
        <v>0</v>
      </c>
      <c r="H129" s="3">
        <f>LIA_Data!H29*LIA_inflation!H107</f>
        <v>129505.34864754209</v>
      </c>
      <c r="I129" s="3">
        <f>LIA_Data!I29*LIA_inflation!I107</f>
        <v>380784.30650028511</v>
      </c>
      <c r="J129" s="3">
        <f>LIA_Data!J29*LIA_inflation!J107</f>
        <v>211093.22918891429</v>
      </c>
      <c r="K129" s="3">
        <f>LIA_Data!K29*LIA_inflation!K107</f>
        <v>478793.60578120407</v>
      </c>
      <c r="L129" s="3">
        <f>LIA_Data!L29*LIA_inflation!L107</f>
        <v>0</v>
      </c>
      <c r="M129" s="3">
        <f>LIA_Data!M29*LIA_inflation!M107</f>
        <v>0</v>
      </c>
      <c r="N129" s="3">
        <f>LIA_Data!N29*LIA_inflation!N107</f>
        <v>0</v>
      </c>
      <c r="O129" s="10">
        <f>LIA_Data!O29*LIA_inflation!O107</f>
        <v>0</v>
      </c>
    </row>
    <row r="130" spans="1:15">
      <c r="A130" s="8" t="s">
        <v>18</v>
      </c>
      <c r="B130" s="3">
        <f>LIA_Data!B30*LIA_inflation!B108</f>
        <v>600878.09504141612</v>
      </c>
      <c r="C130" s="3">
        <f>LIA_Data!C30*LIA_inflation!C108</f>
        <v>0</v>
      </c>
      <c r="D130" s="3">
        <f>LIA_Data!D30*LIA_inflation!D108</f>
        <v>2088229.0432188276</v>
      </c>
      <c r="E130" s="3">
        <f>LIA_Data!E30*LIA_inflation!E108</f>
        <v>3369589.0323321358</v>
      </c>
      <c r="F130" s="3">
        <f>LIA_Data!F30*LIA_inflation!F108</f>
        <v>3846005.2013445748</v>
      </c>
      <c r="G130" s="3">
        <f>LIA_Data!G30*LIA_inflation!G108</f>
        <v>2579250.255779692</v>
      </c>
      <c r="H130" s="3">
        <f>LIA_Data!H30*LIA_inflation!H108</f>
        <v>4184524.44399131</v>
      </c>
      <c r="I130" s="3">
        <f>LIA_Data!I30*LIA_inflation!I108</f>
        <v>20710.30479096001</v>
      </c>
      <c r="J130" s="3">
        <f>LIA_Data!J30*LIA_inflation!J108</f>
        <v>24362.751233527251</v>
      </c>
      <c r="K130" s="3">
        <f>LIA_Data!K30*LIA_inflation!K108</f>
        <v>4143308.9456206523</v>
      </c>
      <c r="L130" s="3">
        <f>LIA_Data!L30*LIA_inflation!L108</f>
        <v>526640.87574807846</v>
      </c>
      <c r="M130" s="3">
        <f>LIA_Data!M30*LIA_inflation!M108</f>
        <v>42829.876012453256</v>
      </c>
      <c r="N130" s="10">
        <f>LIA_Data!N30*LIA_inflation!N108</f>
        <v>0</v>
      </c>
    </row>
    <row r="131" spans="1:15">
      <c r="A131" s="8" t="s">
        <v>19</v>
      </c>
      <c r="B131" s="3">
        <f>LIA_Data!B31*LIA_inflation!B109</f>
        <v>0</v>
      </c>
      <c r="C131" s="3">
        <f>LIA_Data!C31*LIA_inflation!C109</f>
        <v>271905.06473002239</v>
      </c>
      <c r="D131" s="3">
        <f>LIA_Data!D31*LIA_inflation!D109</f>
        <v>379974.96465482924</v>
      </c>
      <c r="E131" s="3">
        <f>LIA_Data!E31*LIA_inflation!E109</f>
        <v>1541744.409508493</v>
      </c>
      <c r="F131" s="3">
        <f>LIA_Data!F31*LIA_inflation!F109</f>
        <v>2785751.0150199533</v>
      </c>
      <c r="G131" s="3">
        <f>LIA_Data!G31*LIA_inflation!G109</f>
        <v>54146.663805706543</v>
      </c>
      <c r="H131" s="3">
        <f>LIA_Data!H31*LIA_inflation!H109</f>
        <v>246492.0869560568</v>
      </c>
      <c r="I131" s="3">
        <f>LIA_Data!I31*LIA_inflation!I109</f>
        <v>2407156.5945658055</v>
      </c>
      <c r="J131" s="3">
        <f>LIA_Data!J31*LIA_inflation!J109</f>
        <v>3919505.4390154504</v>
      </c>
      <c r="K131" s="3">
        <f>LIA_Data!K31*LIA_inflation!K109</f>
        <v>3050101.3644273994</v>
      </c>
      <c r="L131" s="3">
        <f>LIA_Data!L31*LIA_inflation!L109</f>
        <v>206047.43800002299</v>
      </c>
      <c r="M131" s="10">
        <f>LIA_Data!M31*LIA_inflation!M109</f>
        <v>152681.46940609999</v>
      </c>
    </row>
    <row r="132" spans="1:15">
      <c r="A132" s="8" t="s">
        <v>20</v>
      </c>
      <c r="B132" s="3">
        <f>LIA_Data!B32*LIA_inflation!B110</f>
        <v>283089.60588456108</v>
      </c>
      <c r="C132" s="3">
        <f>LIA_Data!C32*LIA_inflation!C110</f>
        <v>356930.23426102515</v>
      </c>
      <c r="D132" s="3">
        <f>LIA_Data!D32*LIA_inflation!D110</f>
        <v>0</v>
      </c>
      <c r="E132" s="3">
        <f>LIA_Data!E32*LIA_inflation!E110</f>
        <v>416534.28449243348</v>
      </c>
      <c r="F132" s="3">
        <f>LIA_Data!F32*LIA_inflation!F110</f>
        <v>559022.58260804589</v>
      </c>
      <c r="G132" s="3">
        <f>LIA_Data!G32*LIA_inflation!G110</f>
        <v>2097674.1618696447</v>
      </c>
      <c r="H132" s="3">
        <f>LIA_Data!H32*LIA_inflation!H110</f>
        <v>5542236.5302140741</v>
      </c>
      <c r="I132" s="3">
        <f>LIA_Data!I32*LIA_inflation!I110</f>
        <v>204842.79872060532</v>
      </c>
      <c r="J132" s="3">
        <f>LIA_Data!J32*LIA_inflation!J110</f>
        <v>260739.1875491993</v>
      </c>
      <c r="K132" s="3">
        <f>LIA_Data!K32*LIA_inflation!K110</f>
        <v>303722.0819714992</v>
      </c>
      <c r="L132" s="10">
        <f>LIA_Data!L32*LIA_inflation!L110</f>
        <v>0</v>
      </c>
    </row>
    <row r="133" spans="1:15">
      <c r="A133" s="8" t="s">
        <v>21</v>
      </c>
      <c r="B133" s="3">
        <f>LIA_Data!B33*LIA_inflation!B111</f>
        <v>67347.087327985762</v>
      </c>
      <c r="C133" s="3">
        <f>LIA_Data!C33*LIA_inflation!C111</f>
        <v>0</v>
      </c>
      <c r="D133" s="3">
        <f>LIA_Data!D33*LIA_inflation!D111</f>
        <v>385685.88938725623</v>
      </c>
      <c r="E133" s="3">
        <f>LIA_Data!E33*LIA_inflation!E111</f>
        <v>293930.91799610184</v>
      </c>
      <c r="F133" s="3">
        <f>LIA_Data!F33*LIA_inflation!F111</f>
        <v>3844901.8925705156</v>
      </c>
      <c r="G133" s="3">
        <f>LIA_Data!G33*LIA_inflation!G111</f>
        <v>2441306.9834559816</v>
      </c>
      <c r="H133" s="3">
        <f>LIA_Data!H33*LIA_inflation!H111</f>
        <v>238620.02542545888</v>
      </c>
      <c r="I133" s="3">
        <f>LIA_Data!I33*LIA_inflation!I111</f>
        <v>189858.32699155252</v>
      </c>
      <c r="J133" s="3">
        <f>LIA_Data!J33*LIA_inflation!J111</f>
        <v>343748.21454211918</v>
      </c>
      <c r="K133" s="10">
        <f>LIA_Data!K33*LIA_inflation!K111</f>
        <v>370697.46322130121</v>
      </c>
    </row>
    <row r="134" spans="1:15">
      <c r="A134" s="8" t="s">
        <v>22</v>
      </c>
      <c r="B134" s="3">
        <f>LIA_Data!B34*LIA_inflation!B112</f>
        <v>0</v>
      </c>
      <c r="C134" s="3">
        <f>LIA_Data!C34*LIA_inflation!C112</f>
        <v>254280.27794071069</v>
      </c>
      <c r="D134" s="3">
        <f>LIA_Data!D34*LIA_inflation!D112</f>
        <v>4375542.4150295639</v>
      </c>
      <c r="E134" s="3">
        <f>LIA_Data!E34*LIA_inflation!E112</f>
        <v>84690.904021621522</v>
      </c>
      <c r="F134" s="3">
        <f>LIA_Data!F34*LIA_inflation!F112</f>
        <v>3488945.1650881893</v>
      </c>
      <c r="G134" s="3">
        <f>LIA_Data!G34*LIA_inflation!G112</f>
        <v>353900.31538117497</v>
      </c>
      <c r="H134" s="3">
        <f>LIA_Data!H34*LIA_inflation!H112</f>
        <v>170826.22516517813</v>
      </c>
      <c r="I134" s="3">
        <f>LIA_Data!I34*LIA_inflation!I112</f>
        <v>175499.42914509372</v>
      </c>
      <c r="J134" s="10">
        <f>LIA_Data!J34*LIA_inflation!J112</f>
        <v>439808.32374273555</v>
      </c>
    </row>
    <row r="135" spans="1:15">
      <c r="A135" s="8" t="s">
        <v>23</v>
      </c>
      <c r="B135" s="3">
        <f>LIA_Data!B35*LIA_inflation!B113</f>
        <v>366162.27181497141</v>
      </c>
      <c r="C135" s="3">
        <f>LIA_Data!C35*LIA_inflation!C113</f>
        <v>0</v>
      </c>
      <c r="D135" s="3">
        <f>LIA_Data!D35*LIA_inflation!D113</f>
        <v>223567.29834925284</v>
      </c>
      <c r="E135" s="3">
        <f>LIA_Data!E35*LIA_inflation!E113</f>
        <v>2803386.1800183281</v>
      </c>
      <c r="F135" s="3">
        <f>LIA_Data!F35*LIA_inflation!F113</f>
        <v>251451.44410711408</v>
      </c>
      <c r="G135" s="3">
        <f>LIA_Data!G35*LIA_inflation!G113</f>
        <v>2413881.6285468428</v>
      </c>
      <c r="H135" s="3">
        <f>LIA_Data!H35*LIA_inflation!H113</f>
        <v>169488.96081093015</v>
      </c>
      <c r="I135" s="10">
        <f>LIA_Data!I35*LIA_inflation!I113</f>
        <v>3997013.6862858646</v>
      </c>
    </row>
    <row r="136" spans="1:15">
      <c r="A136" s="8" t="s">
        <v>24</v>
      </c>
      <c r="B136" s="3">
        <f>LIA_Data!B36*LIA_inflation!B114</f>
        <v>0</v>
      </c>
      <c r="C136" s="3">
        <f>LIA_Data!C36*LIA_inflation!C114</f>
        <v>395845.91840032145</v>
      </c>
      <c r="D136" s="3">
        <f>LIA_Data!D36*LIA_inflation!D114</f>
        <v>394931.99746816355</v>
      </c>
      <c r="E136" s="3">
        <f>LIA_Data!E36*LIA_inflation!E114</f>
        <v>4047662.9341757521</v>
      </c>
      <c r="F136" s="3">
        <f>LIA_Data!F36*LIA_inflation!F114</f>
        <v>102787.3217214069</v>
      </c>
      <c r="G136" s="3">
        <f>LIA_Data!G36*LIA_inflation!G114</f>
        <v>377050.60161119583</v>
      </c>
      <c r="H136" s="10">
        <f>LIA_Data!H36*LIA_inflation!H114</f>
        <v>0</v>
      </c>
    </row>
    <row r="137" spans="1:15">
      <c r="A137" s="8" t="s">
        <v>25</v>
      </c>
      <c r="B137" s="3">
        <f>LIA_Data!B37*LIA_inflation!B115</f>
        <v>1154813.7472587137</v>
      </c>
      <c r="C137" s="3">
        <f>LIA_Data!C37*LIA_inflation!C115</f>
        <v>283049.03287192056</v>
      </c>
      <c r="D137" s="3">
        <f>LIA_Data!D37*LIA_inflation!D115</f>
        <v>309499.59787819581</v>
      </c>
      <c r="E137" s="3">
        <f>LIA_Data!E37*LIA_inflation!E115</f>
        <v>3080709.8601405043</v>
      </c>
      <c r="F137" s="3">
        <f>LIA_Data!F37*LIA_inflation!F115</f>
        <v>153475.48542180343</v>
      </c>
      <c r="G137" s="10">
        <f>LIA_Data!G37*LIA_inflation!G115</f>
        <v>4223523.6795382304</v>
      </c>
    </row>
    <row r="138" spans="1:15">
      <c r="A138" s="8" t="s">
        <v>26</v>
      </c>
      <c r="B138" s="3">
        <f>LIA_Data!B38*LIA_inflation!B116</f>
        <v>1645003.1074120933</v>
      </c>
      <c r="C138" s="3">
        <f>LIA_Data!C38*LIA_inflation!C116</f>
        <v>351246.73200779007</v>
      </c>
      <c r="D138" s="3">
        <f>LIA_Data!D38*LIA_inflation!D116</f>
        <v>3873780.9248403809</v>
      </c>
      <c r="E138" s="3">
        <f>LIA_Data!E38*LIA_inflation!E116</f>
        <v>387125.13787362218</v>
      </c>
      <c r="F138" s="10">
        <f>LIA_Data!F38*LIA_inflation!F116</f>
        <v>3889227.2093020435</v>
      </c>
    </row>
    <row r="139" spans="1:15">
      <c r="A139" s="8" t="s">
        <v>27</v>
      </c>
      <c r="B139" s="3">
        <f>LIA_Data!B39*LIA_inflation!B117</f>
        <v>1165247.6764896265</v>
      </c>
      <c r="C139" s="3">
        <f>LIA_Data!C39*LIA_inflation!C117</f>
        <v>392236.65457811224</v>
      </c>
      <c r="D139" s="3">
        <f>LIA_Data!D39*LIA_inflation!D117</f>
        <v>99260.375979182121</v>
      </c>
      <c r="E139" s="10">
        <f>LIA_Data!E39*LIA_inflation!E117</f>
        <v>383360.7703014689</v>
      </c>
    </row>
    <row r="140" spans="1:15">
      <c r="A140" s="8" t="s">
        <v>28</v>
      </c>
      <c r="B140" s="3">
        <f>LIA_Data!B40*LIA_inflation!B118</f>
        <v>1897471.5959180063</v>
      </c>
      <c r="C140" s="3">
        <f>LIA_Data!C40*LIA_inflation!C118</f>
        <v>202963.62245009426</v>
      </c>
      <c r="D140" s="10">
        <f>LIA_Data!D40*LIA_inflation!D118</f>
        <v>383363.77773665258</v>
      </c>
    </row>
    <row r="141" spans="1:15">
      <c r="A141" s="8" t="s">
        <v>29</v>
      </c>
      <c r="B141" s="3">
        <f>LIA_Data!B41*LIA_inflation!B119</f>
        <v>2505673.1747049824</v>
      </c>
      <c r="C141" s="10">
        <f>LIA_Data!C41*LIA_inflation!C119</f>
        <v>413404.04530824092</v>
      </c>
    </row>
    <row r="142" spans="1:15">
      <c r="A142" s="9" t="s">
        <v>30</v>
      </c>
      <c r="B142" s="10">
        <f>LIA_Data!B42*LIA_inflation!B120</f>
        <v>1788634.9838051915</v>
      </c>
    </row>
    <row r="145" spans="1:18">
      <c r="A145" s="17" t="str">
        <f>"Inflated cumulative payments ("&amp;TEXT(valn_point,"mmm-yy")&amp;"$)"</f>
        <v>Inflated cumulative payments (Dec-21$)</v>
      </c>
    </row>
    <row r="147" spans="1:18">
      <c r="B147" s="1" t="s">
        <v>32</v>
      </c>
    </row>
    <row r="148" spans="1:18">
      <c r="A148" s="4" t="s">
        <v>13</v>
      </c>
      <c r="B148" s="5">
        <v>0</v>
      </c>
      <c r="C148" s="5">
        <v>1</v>
      </c>
      <c r="D148" s="5">
        <v>2</v>
      </c>
      <c r="E148" s="5">
        <v>3</v>
      </c>
      <c r="F148" s="5">
        <v>4</v>
      </c>
      <c r="G148" s="5">
        <v>5</v>
      </c>
      <c r="H148" s="5">
        <v>6</v>
      </c>
      <c r="I148" s="5">
        <v>7</v>
      </c>
      <c r="J148" s="5">
        <v>8</v>
      </c>
      <c r="K148" s="5">
        <v>9</v>
      </c>
      <c r="L148" s="5">
        <v>10</v>
      </c>
      <c r="M148" s="5">
        <v>11</v>
      </c>
      <c r="N148" s="5">
        <v>12</v>
      </c>
      <c r="O148" s="5">
        <v>13</v>
      </c>
      <c r="P148" s="5">
        <v>14</v>
      </c>
      <c r="Q148" s="6">
        <v>15</v>
      </c>
      <c r="R148" s="1" t="s">
        <v>41</v>
      </c>
    </row>
    <row r="149" spans="1:18">
      <c r="A149" s="7" t="s">
        <v>15</v>
      </c>
      <c r="B149" s="3">
        <f>SUM($B127:B127)</f>
        <v>109363.09642162173</v>
      </c>
      <c r="C149" s="3">
        <f>SUM($B127:C127)</f>
        <v>382930.73719013343</v>
      </c>
      <c r="D149" s="3">
        <f>SUM($B127:D127)</f>
        <v>1115523.4291543979</v>
      </c>
      <c r="E149" s="3">
        <f>SUM($B127:E127)</f>
        <v>1115523.4291543979</v>
      </c>
      <c r="F149" s="3">
        <f>SUM($B127:F127)</f>
        <v>1115523.4291543979</v>
      </c>
      <c r="G149" s="3">
        <f>SUM($B127:G127)</f>
        <v>3238380.5196433617</v>
      </c>
      <c r="H149" s="3">
        <f>SUM($B127:H127)</f>
        <v>3442273.8710754155</v>
      </c>
      <c r="I149" s="3">
        <f>SUM($B127:I127)</f>
        <v>3802746.0217908444</v>
      </c>
      <c r="J149" s="3">
        <f>SUM($B127:J127)</f>
        <v>3802746.0217908444</v>
      </c>
      <c r="K149" s="3">
        <f>SUM($B127:K127)</f>
        <v>4045598.4354671789</v>
      </c>
      <c r="L149" s="3">
        <f>SUM($B127:L127)</f>
        <v>4258954.4457987789</v>
      </c>
      <c r="M149" s="3">
        <f>SUM($B127:M127)</f>
        <v>11403983.106606713</v>
      </c>
      <c r="N149" s="3">
        <f>SUM($B127:N127)</f>
        <v>11507289.712077001</v>
      </c>
      <c r="O149" s="3">
        <f>SUM($B127:O127)</f>
        <v>11853708.793719122</v>
      </c>
      <c r="P149" s="3">
        <f>SUM($B127:P127)</f>
        <v>11853708.793719122</v>
      </c>
      <c r="Q149" s="10">
        <f>SUM($B127:Q127)</f>
        <v>11853708.793719122</v>
      </c>
      <c r="R149" s="3">
        <f>Q149</f>
        <v>11853708.793719122</v>
      </c>
    </row>
    <row r="150" spans="1:18">
      <c r="A150" s="8" t="s">
        <v>16</v>
      </c>
      <c r="B150" s="3">
        <f>SUM($B128:B128)</f>
        <v>373740.46994559822</v>
      </c>
      <c r="C150" s="3">
        <f>SUM($B128:C128)</f>
        <v>564537.37929927104</v>
      </c>
      <c r="D150" s="3">
        <f>SUM($B128:D128)</f>
        <v>564537.37929927104</v>
      </c>
      <c r="E150" s="3">
        <f>SUM($B128:E128)</f>
        <v>4230252.1696474822</v>
      </c>
      <c r="F150" s="3">
        <f>SUM($B128:F128)</f>
        <v>4456537.410224</v>
      </c>
      <c r="G150" s="3">
        <f>SUM($B128:G128)</f>
        <v>4622901.5807340965</v>
      </c>
      <c r="H150" s="3">
        <f>SUM($B128:H128)</f>
        <v>4679355.9221570687</v>
      </c>
      <c r="I150" s="3">
        <f>SUM($B128:I128)</f>
        <v>5093153.4546009097</v>
      </c>
      <c r="J150" s="3">
        <f>SUM($B128:J128)</f>
        <v>9305052.7796603013</v>
      </c>
      <c r="K150" s="3">
        <f>SUM($B128:K128)</f>
        <v>9514850.2018460706</v>
      </c>
      <c r="L150" s="3">
        <f>SUM($B128:L128)</f>
        <v>13619098.500759549</v>
      </c>
      <c r="M150" s="3">
        <f>SUM($B128:M128)</f>
        <v>13857709.368880423</v>
      </c>
      <c r="N150" s="3">
        <f>SUM($B128:N128)</f>
        <v>13964808.730269801</v>
      </c>
      <c r="O150" s="3">
        <f>SUM($B128:O128)</f>
        <v>13964808.730269801</v>
      </c>
      <c r="P150" s="10">
        <f>SUM($B128:P128)</f>
        <v>13964808.730269801</v>
      </c>
      <c r="R150" s="3">
        <f>P150</f>
        <v>13964808.730269801</v>
      </c>
    </row>
    <row r="151" spans="1:18">
      <c r="A151" s="8" t="s">
        <v>17</v>
      </c>
      <c r="B151" s="3">
        <f>SUM($B129:B129)</f>
        <v>50443.118294790991</v>
      </c>
      <c r="C151" s="3">
        <f>SUM($B129:C129)</f>
        <v>50443.118294790991</v>
      </c>
      <c r="D151" s="3">
        <f>SUM($B129:D129)</f>
        <v>440262.59299466718</v>
      </c>
      <c r="E151" s="3">
        <f>SUM($B129:E129)</f>
        <v>440262.59299466718</v>
      </c>
      <c r="F151" s="3">
        <f>SUM($B129:F129)</f>
        <v>829993.78208802675</v>
      </c>
      <c r="G151" s="3">
        <f>SUM($B129:G129)</f>
        <v>829993.78208802675</v>
      </c>
      <c r="H151" s="3">
        <f>SUM($B129:H129)</f>
        <v>959499.13073556882</v>
      </c>
      <c r="I151" s="3">
        <f>SUM($B129:I129)</f>
        <v>1340283.4372358539</v>
      </c>
      <c r="J151" s="3">
        <f>SUM($B129:J129)</f>
        <v>1551376.666424768</v>
      </c>
      <c r="K151" s="3">
        <f>SUM($B129:K129)</f>
        <v>2030170.2722059721</v>
      </c>
      <c r="L151" s="3">
        <f>SUM($B129:L129)</f>
        <v>2030170.2722059721</v>
      </c>
      <c r="M151" s="3">
        <f>SUM($B129:M129)</f>
        <v>2030170.2722059721</v>
      </c>
      <c r="N151" s="3">
        <f>SUM($B129:N129)</f>
        <v>2030170.2722059721</v>
      </c>
      <c r="O151" s="10">
        <f>SUM($B129:O129)</f>
        <v>2030170.2722059721</v>
      </c>
      <c r="R151" s="3">
        <f>O151</f>
        <v>2030170.2722059721</v>
      </c>
    </row>
    <row r="152" spans="1:18">
      <c r="A152" s="8" t="s">
        <v>18</v>
      </c>
      <c r="B152" s="3">
        <f>SUM($B130:B130)</f>
        <v>600878.09504141612</v>
      </c>
      <c r="C152" s="3">
        <f>SUM($B130:C130)</f>
        <v>600878.09504141612</v>
      </c>
      <c r="D152" s="3">
        <f>SUM($B130:D130)</f>
        <v>2689107.1382602435</v>
      </c>
      <c r="E152" s="3">
        <f>SUM($B130:E130)</f>
        <v>6058696.1705923788</v>
      </c>
      <c r="F152" s="3">
        <f>SUM($B130:F130)</f>
        <v>9904701.3719369546</v>
      </c>
      <c r="G152" s="3">
        <f>SUM($B130:G130)</f>
        <v>12483951.627716646</v>
      </c>
      <c r="H152" s="3">
        <f>SUM($B130:H130)</f>
        <v>16668476.071707956</v>
      </c>
      <c r="I152" s="3">
        <f>SUM($B130:I130)</f>
        <v>16689186.376498917</v>
      </c>
      <c r="J152" s="3">
        <f>SUM($B130:J130)</f>
        <v>16713549.127732445</v>
      </c>
      <c r="K152" s="3">
        <f>SUM($B130:K130)</f>
        <v>20856858.073353097</v>
      </c>
      <c r="L152" s="3">
        <f>SUM($B130:L130)</f>
        <v>21383498.949101176</v>
      </c>
      <c r="M152" s="3">
        <f>SUM($B130:M130)</f>
        <v>21426328.825113628</v>
      </c>
      <c r="N152" s="10">
        <f>SUM($B130:N130)</f>
        <v>21426328.825113628</v>
      </c>
      <c r="R152" s="3">
        <f>N152</f>
        <v>21426328.825113628</v>
      </c>
    </row>
    <row r="153" spans="1:18">
      <c r="A153" s="8" t="s">
        <v>19</v>
      </c>
      <c r="B153" s="3">
        <f>SUM($B131:B131)</f>
        <v>0</v>
      </c>
      <c r="C153" s="3">
        <f>SUM($B131:C131)</f>
        <v>271905.06473002239</v>
      </c>
      <c r="D153" s="3">
        <f>SUM($B131:D131)</f>
        <v>651880.02938485169</v>
      </c>
      <c r="E153" s="3">
        <f>SUM($B131:E131)</f>
        <v>2193624.4388933447</v>
      </c>
      <c r="F153" s="3">
        <f>SUM($B131:F131)</f>
        <v>4979375.4539132975</v>
      </c>
      <c r="G153" s="3">
        <f>SUM($B131:G131)</f>
        <v>5033522.1177190039</v>
      </c>
      <c r="H153" s="3">
        <f>SUM($B131:H131)</f>
        <v>5280014.2046750607</v>
      </c>
      <c r="I153" s="3">
        <f>SUM($B131:I131)</f>
        <v>7687170.7992408667</v>
      </c>
      <c r="J153" s="3">
        <f>SUM($B131:J131)</f>
        <v>11606676.238256317</v>
      </c>
      <c r="K153" s="3">
        <f>SUM($B131:K131)</f>
        <v>14656777.602683716</v>
      </c>
      <c r="L153" s="3">
        <f>SUM($B131:L131)</f>
        <v>14862825.040683739</v>
      </c>
      <c r="M153" s="10">
        <f>SUM($B131:M131)</f>
        <v>15015506.510089839</v>
      </c>
      <c r="R153" s="3">
        <f>M153</f>
        <v>15015506.510089839</v>
      </c>
    </row>
    <row r="154" spans="1:18">
      <c r="A154" s="8" t="s">
        <v>20</v>
      </c>
      <c r="B154" s="3">
        <f>SUM($B132:B132)</f>
        <v>283089.60588456108</v>
      </c>
      <c r="C154" s="3">
        <f>SUM($B132:C132)</f>
        <v>640019.84014558629</v>
      </c>
      <c r="D154" s="3">
        <f>SUM($B132:D132)</f>
        <v>640019.84014558629</v>
      </c>
      <c r="E154" s="3">
        <f>SUM($B132:E132)</f>
        <v>1056554.1246380198</v>
      </c>
      <c r="F154" s="3">
        <f>SUM($B132:F132)</f>
        <v>1615576.7072460656</v>
      </c>
      <c r="G154" s="3">
        <f>SUM($B132:G132)</f>
        <v>3713250.8691157103</v>
      </c>
      <c r="H154" s="3">
        <f>SUM($B132:H132)</f>
        <v>9255487.3993297853</v>
      </c>
      <c r="I154" s="3">
        <f>SUM($B132:I132)</f>
        <v>9460330.1980503909</v>
      </c>
      <c r="J154" s="3">
        <f>SUM($B132:J132)</f>
        <v>9721069.3855995908</v>
      </c>
      <c r="K154" s="3">
        <f>SUM($B132:K132)</f>
        <v>10024791.467571091</v>
      </c>
      <c r="L154" s="10">
        <f>SUM($B132:L132)</f>
        <v>10024791.467571091</v>
      </c>
      <c r="R154" s="3">
        <f>L154</f>
        <v>10024791.467571091</v>
      </c>
    </row>
    <row r="155" spans="1:18">
      <c r="A155" s="8" t="s">
        <v>21</v>
      </c>
      <c r="B155" s="3">
        <f>SUM($B133:B133)</f>
        <v>67347.087327985762</v>
      </c>
      <c r="C155" s="3">
        <f>SUM($B133:C133)</f>
        <v>67347.087327985762</v>
      </c>
      <c r="D155" s="3">
        <f>SUM($B133:D133)</f>
        <v>453032.97671524202</v>
      </c>
      <c r="E155" s="3">
        <f>SUM($B133:E133)</f>
        <v>746963.8947113438</v>
      </c>
      <c r="F155" s="3">
        <f>SUM($B133:F133)</f>
        <v>4591865.7872818597</v>
      </c>
      <c r="G155" s="3">
        <f>SUM($B133:G133)</f>
        <v>7033172.7707378417</v>
      </c>
      <c r="H155" s="3">
        <f>SUM($B133:H133)</f>
        <v>7271792.796163301</v>
      </c>
      <c r="I155" s="3">
        <f>SUM($B133:I133)</f>
        <v>7461651.1231548535</v>
      </c>
      <c r="J155" s="3">
        <f>SUM($B133:J133)</f>
        <v>7805399.3376969723</v>
      </c>
      <c r="K155" s="10">
        <f>SUM($B133:K133)</f>
        <v>8176096.8009182736</v>
      </c>
      <c r="R155" s="3">
        <f>K155</f>
        <v>8176096.8009182736</v>
      </c>
    </row>
    <row r="156" spans="1:18">
      <c r="A156" s="8" t="s">
        <v>22</v>
      </c>
      <c r="B156" s="3">
        <f>SUM($B134:B134)</f>
        <v>0</v>
      </c>
      <c r="C156" s="3">
        <f>SUM($B134:C134)</f>
        <v>254280.27794071069</v>
      </c>
      <c r="D156" s="3">
        <f>SUM($B134:D134)</f>
        <v>4629822.6929702749</v>
      </c>
      <c r="E156" s="3">
        <f>SUM($B134:E134)</f>
        <v>4714513.5969918966</v>
      </c>
      <c r="F156" s="3">
        <f>SUM($B134:F134)</f>
        <v>8203458.7620800864</v>
      </c>
      <c r="G156" s="3">
        <f>SUM($B134:G134)</f>
        <v>8557359.0774612613</v>
      </c>
      <c r="H156" s="3">
        <f>SUM($B134:H134)</f>
        <v>8728185.3026264403</v>
      </c>
      <c r="I156" s="3">
        <f>SUM($B134:I134)</f>
        <v>8903684.7317715343</v>
      </c>
      <c r="J156" s="10">
        <f>SUM($B134:J134)</f>
        <v>9343493.0555142704</v>
      </c>
      <c r="R156" s="3">
        <f>J156</f>
        <v>9343493.0555142704</v>
      </c>
    </row>
    <row r="157" spans="1:18">
      <c r="A157" s="8" t="s">
        <v>23</v>
      </c>
      <c r="B157" s="3">
        <f>SUM($B135:B135)</f>
        <v>366162.27181497141</v>
      </c>
      <c r="C157" s="3">
        <f>SUM($B135:C135)</f>
        <v>366162.27181497141</v>
      </c>
      <c r="D157" s="3">
        <f>SUM($B135:D135)</f>
        <v>589729.57016422425</v>
      </c>
      <c r="E157" s="3">
        <f>SUM($B135:E135)</f>
        <v>3393115.7501825523</v>
      </c>
      <c r="F157" s="3">
        <f>SUM($B135:F135)</f>
        <v>3644567.1942896661</v>
      </c>
      <c r="G157" s="3">
        <f>SUM($B135:G135)</f>
        <v>6058448.822836509</v>
      </c>
      <c r="H157" s="3">
        <f>SUM($B135:H135)</f>
        <v>6227937.7836474394</v>
      </c>
      <c r="I157" s="10">
        <f>SUM($B135:I135)</f>
        <v>10224951.469933305</v>
      </c>
      <c r="R157" s="3">
        <f>I157</f>
        <v>10224951.469933305</v>
      </c>
    </row>
    <row r="158" spans="1:18">
      <c r="A158" s="8" t="s">
        <v>24</v>
      </c>
      <c r="B158" s="3">
        <f>SUM($B136:B136)</f>
        <v>0</v>
      </c>
      <c r="C158" s="3">
        <f>SUM($B136:C136)</f>
        <v>395845.91840032145</v>
      </c>
      <c r="D158" s="3">
        <f>SUM($B136:D136)</f>
        <v>790777.915868485</v>
      </c>
      <c r="E158" s="3">
        <f>SUM($B136:E136)</f>
        <v>4838440.8500442374</v>
      </c>
      <c r="F158" s="3">
        <f>SUM($B136:F136)</f>
        <v>4941228.1717656441</v>
      </c>
      <c r="G158" s="3">
        <f>SUM($B136:G136)</f>
        <v>5318278.7733768402</v>
      </c>
      <c r="H158" s="10">
        <f>SUM($B136:H136)</f>
        <v>5318278.7733768402</v>
      </c>
      <c r="R158" s="3">
        <f>H158</f>
        <v>5318278.7733768402</v>
      </c>
    </row>
    <row r="159" spans="1:18">
      <c r="A159" s="8" t="s">
        <v>25</v>
      </c>
      <c r="B159" s="3">
        <f>SUM($B137:B137)</f>
        <v>1154813.7472587137</v>
      </c>
      <c r="C159" s="3">
        <f>SUM($B137:C137)</f>
        <v>1437862.7801306343</v>
      </c>
      <c r="D159" s="3">
        <f>SUM($B137:D137)</f>
        <v>1747362.3780088301</v>
      </c>
      <c r="E159" s="3">
        <f>SUM($B137:E137)</f>
        <v>4828072.2381493347</v>
      </c>
      <c r="F159" s="3">
        <f>SUM($B137:F137)</f>
        <v>4981547.7235711385</v>
      </c>
      <c r="G159" s="10">
        <f>SUM($B137:G137)</f>
        <v>9205071.4031093679</v>
      </c>
      <c r="R159" s="3">
        <f>G159</f>
        <v>9205071.4031093679</v>
      </c>
    </row>
    <row r="160" spans="1:18">
      <c r="A160" s="8" t="s">
        <v>26</v>
      </c>
      <c r="B160" s="3">
        <f>SUM($B138:B138)</f>
        <v>1645003.1074120933</v>
      </c>
      <c r="C160" s="3">
        <f>SUM($B138:C138)</f>
        <v>1996249.8394198834</v>
      </c>
      <c r="D160" s="3">
        <f>SUM($B138:D138)</f>
        <v>5870030.7642602641</v>
      </c>
      <c r="E160" s="3">
        <f>SUM($B138:E138)</f>
        <v>6257155.9021338867</v>
      </c>
      <c r="F160" s="10">
        <f>SUM($B138:F138)</f>
        <v>10146383.111435931</v>
      </c>
      <c r="R160" s="3">
        <f>F160</f>
        <v>10146383.111435931</v>
      </c>
    </row>
    <row r="161" spans="1:18">
      <c r="A161" s="8" t="s">
        <v>27</v>
      </c>
      <c r="B161" s="3">
        <f>SUM($B139:B139)</f>
        <v>1165247.6764896265</v>
      </c>
      <c r="C161" s="3">
        <f>SUM($B139:C139)</f>
        <v>1557484.3310677388</v>
      </c>
      <c r="D161" s="3">
        <f>SUM($B139:D139)</f>
        <v>1656744.7070469209</v>
      </c>
      <c r="E161" s="10">
        <f>SUM($B139:E139)</f>
        <v>2040105.4773483898</v>
      </c>
      <c r="R161" s="3">
        <f>E161</f>
        <v>2040105.4773483898</v>
      </c>
    </row>
    <row r="162" spans="1:18">
      <c r="A162" s="8" t="s">
        <v>28</v>
      </c>
      <c r="B162" s="3">
        <f>SUM($B140:B140)</f>
        <v>1897471.5959180063</v>
      </c>
      <c r="C162" s="3">
        <f>SUM($B140:C140)</f>
        <v>2100435.2183681005</v>
      </c>
      <c r="D162" s="10">
        <f>SUM($B140:D140)</f>
        <v>2483798.9961047531</v>
      </c>
      <c r="R162" s="3">
        <f>D162</f>
        <v>2483798.9961047531</v>
      </c>
    </row>
    <row r="163" spans="1:18">
      <c r="A163" s="8" t="s">
        <v>29</v>
      </c>
      <c r="B163" s="3">
        <f>SUM($B141:B141)</f>
        <v>2505673.1747049824</v>
      </c>
      <c r="C163" s="10">
        <f>SUM($B141:C141)</f>
        <v>2919077.2200132236</v>
      </c>
      <c r="R163" s="3">
        <f>C163</f>
        <v>2919077.2200132236</v>
      </c>
    </row>
    <row r="164" spans="1:18">
      <c r="A164" s="9" t="s">
        <v>30</v>
      </c>
      <c r="B164" s="10">
        <f>SUM($B142:B142)</f>
        <v>1788634.9838051915</v>
      </c>
      <c r="R164" s="3">
        <f>B164</f>
        <v>1788634.9838051915</v>
      </c>
    </row>
    <row r="165" spans="1:18">
      <c r="Q165" s="1" t="s">
        <v>38</v>
      </c>
      <c r="R165" s="3">
        <f>SUM(R149:R164)</f>
        <v>135961205.89052898</v>
      </c>
    </row>
    <row r="166" spans="1:18">
      <c r="A166" s="17" t="str">
        <f>"Inflated case estimates "&amp;TEXT(valn_point,"mmm-yy")&amp;"$)"</f>
        <v>Inflated case estimates Dec-21$)</v>
      </c>
    </row>
    <row r="168" spans="1:18">
      <c r="B168" s="1" t="s">
        <v>32</v>
      </c>
    </row>
    <row r="169" spans="1:18">
      <c r="A169" s="4" t="s">
        <v>13</v>
      </c>
      <c r="B169" s="5">
        <v>0</v>
      </c>
      <c r="C169" s="5">
        <v>1</v>
      </c>
      <c r="D169" s="5">
        <v>2</v>
      </c>
      <c r="E169" s="5">
        <v>3</v>
      </c>
      <c r="F169" s="5">
        <v>4</v>
      </c>
      <c r="G169" s="5">
        <v>5</v>
      </c>
      <c r="H169" s="5">
        <v>6</v>
      </c>
      <c r="I169" s="5">
        <v>7</v>
      </c>
      <c r="J169" s="5">
        <v>8</v>
      </c>
      <c r="K169" s="5">
        <v>9</v>
      </c>
      <c r="L169" s="5">
        <v>10</v>
      </c>
      <c r="M169" s="5">
        <v>11</v>
      </c>
      <c r="N169" s="5">
        <v>12</v>
      </c>
      <c r="O169" s="5">
        <v>13</v>
      </c>
      <c r="P169" s="5">
        <v>14</v>
      </c>
      <c r="Q169" s="6">
        <v>15</v>
      </c>
      <c r="R169" s="1" t="s">
        <v>41</v>
      </c>
    </row>
    <row r="170" spans="1:18">
      <c r="A170" s="7" t="s">
        <v>15</v>
      </c>
      <c r="B170" s="3">
        <f>LIA_Data!B49*LIA_inflation!B105</f>
        <v>3779.1463442333616</v>
      </c>
      <c r="C170" s="3">
        <f>LIA_Data!C49*LIA_inflation!C105</f>
        <v>36530.409421680313</v>
      </c>
      <c r="D170" s="3">
        <f>LIA_Data!D49*LIA_inflation!D105</f>
        <v>416955.96064110228</v>
      </c>
      <c r="E170" s="3">
        <f>LIA_Data!E49*LIA_inflation!E105</f>
        <v>638302.85528485954</v>
      </c>
      <c r="F170" s="3">
        <f>LIA_Data!F49*LIA_inflation!F105</f>
        <v>635150.64608964033</v>
      </c>
      <c r="G170" s="3">
        <f>LIA_Data!G49*LIA_inflation!G105</f>
        <v>632014.00383529917</v>
      </c>
      <c r="H170" s="3">
        <f>LIA_Data!H49*LIA_inflation!H105</f>
        <v>628892.85164570459</v>
      </c>
      <c r="I170" s="3">
        <f>LIA_Data!I49*LIA_inflation!I105</f>
        <v>625787.11302437191</v>
      </c>
      <c r="J170" s="3">
        <f>LIA_Data!J49*LIA_inflation!J105</f>
        <v>622696.71185258846</v>
      </c>
      <c r="K170" s="3">
        <f>LIA_Data!K49*LIA_inflation!K105</f>
        <v>619621.57238754816</v>
      </c>
      <c r="L170" s="3">
        <f>LIA_Data!L49*LIA_inflation!L105</f>
        <v>616561.61926049448</v>
      </c>
      <c r="M170" s="3">
        <f>LIA_Data!M49*LIA_inflation!M105</f>
        <v>0</v>
      </c>
      <c r="N170" s="3">
        <f>LIA_Data!N49*LIA_inflation!N105</f>
        <v>0</v>
      </c>
      <c r="O170" s="3">
        <f>LIA_Data!O49*LIA_inflation!O105</f>
        <v>0</v>
      </c>
      <c r="P170" s="3">
        <f>LIA_Data!P49*LIA_inflation!P105</f>
        <v>0</v>
      </c>
      <c r="Q170" s="10">
        <f>LIA_Data!Q49*LIA_inflation!Q105</f>
        <v>0</v>
      </c>
      <c r="R170" s="3">
        <f>Q170</f>
        <v>0</v>
      </c>
    </row>
    <row r="171" spans="1:18">
      <c r="A171" s="8" t="s">
        <v>16</v>
      </c>
      <c r="B171" s="3">
        <f>LIA_Data!B50*LIA_inflation!B106</f>
        <v>17190.780904320145</v>
      </c>
      <c r="C171" s="3">
        <f>LIA_Data!C50*LIA_inflation!C106</f>
        <v>235205.9265154936</v>
      </c>
      <c r="D171" s="3">
        <f>LIA_Data!D50*LIA_inflation!D106</f>
        <v>234044.38027111517</v>
      </c>
      <c r="E171" s="3">
        <f>LIA_Data!E50*LIA_inflation!E106</f>
        <v>356742.94622034801</v>
      </c>
      <c r="F171" s="3">
        <f>LIA_Data!F50*LIA_inflation!F106</f>
        <v>354981.19882082636</v>
      </c>
      <c r="G171" s="3">
        <f>LIA_Data!G50*LIA_inflation!G106</f>
        <v>681300.58928284666</v>
      </c>
      <c r="H171" s="3">
        <f>LIA_Data!H50*LIA_inflation!H106</f>
        <v>677936.03910973622</v>
      </c>
      <c r="I171" s="3">
        <f>LIA_Data!I50*LIA_inflation!I106</f>
        <v>674588.10450697085</v>
      </c>
      <c r="J171" s="3">
        <f>LIA_Data!J50*LIA_inflation!J106</f>
        <v>361445.91722606972</v>
      </c>
      <c r="K171" s="3">
        <f>LIA_Data!K50*LIA_inflation!K106</f>
        <v>359660.94456862181</v>
      </c>
      <c r="L171" s="3">
        <f>LIA_Data!L50*LIA_inflation!L106</f>
        <v>0</v>
      </c>
      <c r="M171" s="3">
        <f>LIA_Data!M50*LIA_inflation!M106</f>
        <v>0</v>
      </c>
      <c r="N171" s="3">
        <f>LIA_Data!N50*LIA_inflation!N106</f>
        <v>0</v>
      </c>
      <c r="O171" s="3">
        <f>LIA_Data!O50*LIA_inflation!O106</f>
        <v>0</v>
      </c>
      <c r="P171" s="10">
        <f>LIA_Data!P50*LIA_inflation!P106</f>
        <v>0</v>
      </c>
      <c r="R171" s="3">
        <f>P171</f>
        <v>0</v>
      </c>
    </row>
    <row r="172" spans="1:18">
      <c r="A172" s="8" t="s">
        <v>17</v>
      </c>
      <c r="B172" s="3">
        <f>LIA_Data!B51*LIA_inflation!B107</f>
        <v>0</v>
      </c>
      <c r="C172" s="3">
        <f>LIA_Data!C51*LIA_inflation!C107</f>
        <v>42553.523685657303</v>
      </c>
      <c r="D172" s="3">
        <f>LIA_Data!D51*LIA_inflation!D107</f>
        <v>42343.376405976029</v>
      </c>
      <c r="E172" s="3">
        <f>LIA_Data!E51*LIA_inflation!E107</f>
        <v>42134.266922353279</v>
      </c>
      <c r="F172" s="3">
        <f>LIA_Data!F51*LIA_inflation!F107</f>
        <v>41926.190109713636</v>
      </c>
      <c r="G172" s="3">
        <f>LIA_Data!G51*LIA_inflation!G107</f>
        <v>41719.140868291455</v>
      </c>
      <c r="H172" s="3">
        <f>LIA_Data!H51*LIA_inflation!H107</f>
        <v>41513.114123505897</v>
      </c>
      <c r="I172" s="3">
        <f>LIA_Data!I51*LIA_inflation!I107</f>
        <v>41308.104825836541</v>
      </c>
      <c r="J172" s="3">
        <f>LIA_Data!J51*LIA_inflation!J107</f>
        <v>41104.107950699632</v>
      </c>
      <c r="K172" s="3">
        <f>LIA_Data!K51*LIA_inflation!K107</f>
        <v>0</v>
      </c>
      <c r="L172" s="3">
        <f>LIA_Data!L51*LIA_inflation!L107</f>
        <v>0</v>
      </c>
      <c r="M172" s="3">
        <f>LIA_Data!M51*LIA_inflation!M107</f>
        <v>0</v>
      </c>
      <c r="N172" s="3">
        <f>LIA_Data!N51*LIA_inflation!N107</f>
        <v>0</v>
      </c>
      <c r="O172" s="10">
        <f>LIA_Data!O51*LIA_inflation!O107</f>
        <v>0</v>
      </c>
      <c r="R172" s="3">
        <f>O172</f>
        <v>0</v>
      </c>
    </row>
    <row r="173" spans="1:18">
      <c r="A173" s="8" t="s">
        <v>18</v>
      </c>
      <c r="B173" s="3">
        <f>LIA_Data!B52*LIA_inflation!B108</f>
        <v>4255.3523685657301</v>
      </c>
      <c r="C173" s="3">
        <f>LIA_Data!C52*LIA_inflation!C108</f>
        <v>211716.88202988013</v>
      </c>
      <c r="D173" s="3">
        <f>LIA_Data!D52*LIA_inflation!D108</f>
        <v>316007.00191764958</v>
      </c>
      <c r="E173" s="3">
        <f>LIA_Data!E52*LIA_inflation!E108</f>
        <v>419261.90109713638</v>
      </c>
      <c r="F173" s="3">
        <f>LIA_Data!F52*LIA_inflation!F108</f>
        <v>417191.40868291457</v>
      </c>
      <c r="G173" s="3">
        <f>LIA_Data!G52*LIA_inflation!G108</f>
        <v>415131.14123505901</v>
      </c>
      <c r="H173" s="3">
        <f>LIA_Data!H52*LIA_inflation!H108</f>
        <v>1342513.4068396876</v>
      </c>
      <c r="I173" s="3">
        <f>LIA_Data!I52*LIA_inflation!I108</f>
        <v>2260725.9372884799</v>
      </c>
      <c r="J173" s="3">
        <f>LIA_Data!J52*LIA_inflation!J108</f>
        <v>2249561.5174078718</v>
      </c>
      <c r="K173" s="3">
        <f>LIA_Data!K52*LIA_inflation!K108</f>
        <v>2238452.2321498268</v>
      </c>
      <c r="L173" s="3">
        <f>LIA_Data!L52*LIA_inflation!L108</f>
        <v>0</v>
      </c>
      <c r="M173" s="3">
        <f>LIA_Data!M52*LIA_inflation!M108</f>
        <v>0</v>
      </c>
      <c r="N173" s="10">
        <f>LIA_Data!N52*LIA_inflation!N108</f>
        <v>0</v>
      </c>
      <c r="R173" s="3">
        <f>N173</f>
        <v>0</v>
      </c>
    </row>
    <row r="174" spans="1:18">
      <c r="A174" s="8" t="s">
        <v>19</v>
      </c>
      <c r="B174" s="3">
        <f>LIA_Data!B53*LIA_inflation!B109</f>
        <v>0</v>
      </c>
      <c r="C174" s="3">
        <f>LIA_Data!C53*LIA_inflation!C109</f>
        <v>210671.33461176639</v>
      </c>
      <c r="D174" s="3">
        <f>LIA_Data!D53*LIA_inflation!D109</f>
        <v>419261.90109713638</v>
      </c>
      <c r="E174" s="3">
        <f>LIA_Data!E53*LIA_inflation!E109</f>
        <v>625787.11302437191</v>
      </c>
      <c r="F174" s="3">
        <f>LIA_Data!F53*LIA_inflation!F109</f>
        <v>830262.28247011802</v>
      </c>
      <c r="G174" s="3">
        <f>LIA_Data!G53*LIA_inflation!G109</f>
        <v>826162.09651673085</v>
      </c>
      <c r="H174" s="3">
        <f>LIA_Data!H53*LIA_inflation!H109</f>
        <v>822082.15901399276</v>
      </c>
      <c r="I174" s="3">
        <f>LIA_Data!I53*LIA_inflation!I109</f>
        <v>818022.36996649893</v>
      </c>
      <c r="J174" s="3">
        <f>LIA_Data!J53*LIA_inflation!J109</f>
        <v>356117.40056929062</v>
      </c>
      <c r="K174" s="3">
        <f>LIA_Data!K53*LIA_inflation!K109</f>
        <v>0</v>
      </c>
      <c r="L174" s="3">
        <f>LIA_Data!L53*LIA_inflation!L109</f>
        <v>0</v>
      </c>
      <c r="M174" s="10">
        <f>LIA_Data!M53*LIA_inflation!M109</f>
        <v>0</v>
      </c>
      <c r="R174" s="3">
        <f>M174</f>
        <v>0</v>
      </c>
    </row>
    <row r="175" spans="1:18">
      <c r="A175" s="8" t="s">
        <v>20</v>
      </c>
      <c r="B175" s="3">
        <f>LIA_Data!B54*LIA_inflation!B110</f>
        <v>0</v>
      </c>
      <c r="C175" s="3">
        <f>LIA_Data!C54*LIA_inflation!C110</f>
        <v>419261.90109713638</v>
      </c>
      <c r="D175" s="3">
        <f>LIA_Data!D54*LIA_inflation!D110</f>
        <v>2294552.7477560299</v>
      </c>
      <c r="E175" s="3">
        <f>LIA_Data!E54*LIA_inflation!E110</f>
        <v>3632397.485806766</v>
      </c>
      <c r="F175" s="3">
        <f>LIA_Data!F54*LIA_inflation!F110</f>
        <v>3614459.1722606975</v>
      </c>
      <c r="G175" s="3">
        <f>LIA_Data!G54*LIA_inflation!G110</f>
        <v>3596609.4456862183</v>
      </c>
      <c r="H175" s="3">
        <f>LIA_Data!H54*LIA_inflation!H110</f>
        <v>1022527.9624581236</v>
      </c>
      <c r="I175" s="3">
        <f>LIA_Data!I54*LIA_inflation!I110</f>
        <v>1017478.2873408303</v>
      </c>
      <c r="J175" s="3">
        <f>LIA_Data!J54*LIA_inflation!J110</f>
        <v>1012453.549652856</v>
      </c>
      <c r="K175" s="3">
        <f>LIA_Data!K54*LIA_inflation!K110</f>
        <v>1007453.6262426376</v>
      </c>
      <c r="L175" s="10">
        <f>LIA_Data!L54*LIA_inflation!L110</f>
        <v>1002478.3945667874</v>
      </c>
      <c r="R175" s="3">
        <f>L175</f>
        <v>1002478.3945667874</v>
      </c>
    </row>
    <row r="176" spans="1:18">
      <c r="A176" s="8" t="s">
        <v>21</v>
      </c>
      <c r="B176" s="3">
        <f>LIA_Data!B55*LIA_inflation!B111</f>
        <v>262038.68818571026</v>
      </c>
      <c r="C176" s="3">
        <f>LIA_Data!C55*LIA_inflation!C111</f>
        <v>521489.26085364324</v>
      </c>
      <c r="D176" s="3">
        <f>LIA_Data!D55*LIA_inflation!D111</f>
        <v>726479.49716135324</v>
      </c>
      <c r="E176" s="3">
        <f>LIA_Data!E55*LIA_inflation!E111</f>
        <v>722891.83445213945</v>
      </c>
      <c r="F176" s="3">
        <f>LIA_Data!F55*LIA_inflation!F111</f>
        <v>924842.42889074178</v>
      </c>
      <c r="G176" s="3">
        <f>LIA_Data!G55*LIA_inflation!G111</f>
        <v>2249561.5174078718</v>
      </c>
      <c r="H176" s="3">
        <f>LIA_Data!H55*LIA_inflation!H111</f>
        <v>2238452.2321498268</v>
      </c>
      <c r="I176" s="3">
        <f>LIA_Data!I55*LIA_inflation!I111</f>
        <v>2227397.8092362829</v>
      </c>
      <c r="J176" s="3">
        <f>LIA_Data!J55*LIA_inflation!J111</f>
        <v>2216397.977733803</v>
      </c>
      <c r="K176" s="10">
        <f>LIA_Data!K55*LIA_inflation!K111</f>
        <v>2205452.4680469325</v>
      </c>
      <c r="R176" s="3">
        <f>K176</f>
        <v>2205452.4680469325</v>
      </c>
    </row>
    <row r="177" spans="1:18">
      <c r="A177" s="8" t="s">
        <v>22</v>
      </c>
      <c r="B177" s="3">
        <f>LIA_Data!B56*LIA_inflation!B112</f>
        <v>521489.26085364324</v>
      </c>
      <c r="C177" s="3">
        <f>LIA_Data!C56*LIA_inflation!C112</f>
        <v>1037827.8530876475</v>
      </c>
      <c r="D177" s="3">
        <f>LIA_Data!D56*LIA_inflation!D112</f>
        <v>2271945.7654210096</v>
      </c>
      <c r="E177" s="3">
        <f>LIA_Data!E56*LIA_inflation!E112</f>
        <v>3596609.4456862183</v>
      </c>
      <c r="F177" s="3">
        <f>LIA_Data!F56*LIA_inflation!F112</f>
        <v>3578847.8686034326</v>
      </c>
      <c r="G177" s="3">
        <f>LIA_Data!G56*LIA_inflation!G112</f>
        <v>0</v>
      </c>
      <c r="H177" s="3">
        <f>LIA_Data!H56*LIA_inflation!H112</f>
        <v>0</v>
      </c>
      <c r="I177" s="3">
        <f>LIA_Data!I56*LIA_inflation!I112</f>
        <v>0</v>
      </c>
      <c r="J177" s="10">
        <f>LIA_Data!J56*LIA_inflation!J112</f>
        <v>0</v>
      </c>
      <c r="R177" s="3">
        <f>J177</f>
        <v>0</v>
      </c>
    </row>
    <row r="178" spans="1:18">
      <c r="A178" s="8" t="s">
        <v>23</v>
      </c>
      <c r="B178" s="3">
        <f>LIA_Data!B57*LIA_inflation!B113</f>
        <v>207565.57061752951</v>
      </c>
      <c r="C178" s="3">
        <f>LIA_Data!C57*LIA_inflation!C113</f>
        <v>2271945.7654210096</v>
      </c>
      <c r="D178" s="3">
        <f>LIA_Data!D57*LIA_inflation!D113</f>
        <v>4624212.144453709</v>
      </c>
      <c r="E178" s="3">
        <f>LIA_Data!E57*LIA_inflation!E113</f>
        <v>6646431.7559778038</v>
      </c>
      <c r="F178" s="3">
        <f>LIA_Data!F57*LIA_inflation!F113</f>
        <v>8139826.2987266425</v>
      </c>
      <c r="G178" s="3">
        <f>LIA_Data!G57*LIA_inflation!G113</f>
        <v>8099628.3972228477</v>
      </c>
      <c r="H178" s="3">
        <f>LIA_Data!H57*LIA_inflation!H113</f>
        <v>8059629.0099411011</v>
      </c>
      <c r="I178" s="10">
        <f>LIA_Data!I57*LIA_inflation!I113</f>
        <v>1503717.5918501811</v>
      </c>
      <c r="R178" s="3">
        <f>I178</f>
        <v>1503717.5918501811</v>
      </c>
    </row>
    <row r="179" spans="1:18">
      <c r="A179" s="8" t="s">
        <v>24</v>
      </c>
      <c r="B179" s="3">
        <f>LIA_Data!B58*LIA_inflation!B114</f>
        <v>41308.104825836541</v>
      </c>
      <c r="C179" s="3">
        <f>LIA_Data!C58*LIA_inflation!C114</f>
        <v>205520.53975349819</v>
      </c>
      <c r="D179" s="3">
        <f>LIA_Data!D58*LIA_inflation!D114</f>
        <v>204505.59249162473</v>
      </c>
      <c r="E179" s="3">
        <f>LIA_Data!E58*LIA_inflation!E114</f>
        <v>203495.65746816606</v>
      </c>
      <c r="F179" s="3">
        <f>LIA_Data!F58*LIA_inflation!F114</f>
        <v>455604.09734378516</v>
      </c>
      <c r="G179" s="3">
        <f>LIA_Data!G58*LIA_inflation!G114</f>
        <v>453354.13180918695</v>
      </c>
      <c r="H179" s="10">
        <f>LIA_Data!H58*LIA_inflation!H114</f>
        <v>451115.27755505434</v>
      </c>
      <c r="R179" s="3">
        <f>H179</f>
        <v>451115.27755505434</v>
      </c>
    </row>
    <row r="180" spans="1:18">
      <c r="A180" s="8" t="s">
        <v>25</v>
      </c>
      <c r="B180" s="3">
        <f>LIA_Data!B59*LIA_inflation!B115</f>
        <v>41104.107950699632</v>
      </c>
      <c r="C180" s="3">
        <f>LIA_Data!C59*LIA_inflation!C115</f>
        <v>204505.59249162473</v>
      </c>
      <c r="D180" s="3">
        <f>LIA_Data!D59*LIA_inflation!D115</f>
        <v>508739.14367041516</v>
      </c>
      <c r="E180" s="3">
        <f>LIA_Data!E59*LIA_inflation!E115</f>
        <v>1012453.549652856</v>
      </c>
      <c r="F180" s="3">
        <f>LIA_Data!F59*LIA_inflation!F115</f>
        <v>1007453.6262426376</v>
      </c>
      <c r="G180" s="10">
        <f>LIA_Data!G59*LIA_inflation!G115</f>
        <v>1002478.3945667874</v>
      </c>
      <c r="R180" s="3">
        <f>G180</f>
        <v>1002478.3945667874</v>
      </c>
    </row>
    <row r="181" spans="1:18">
      <c r="A181" s="8" t="s">
        <v>26</v>
      </c>
      <c r="B181" s="3">
        <f>LIA_Data!B60*LIA_inflation!B116</f>
        <v>14315.391474413731</v>
      </c>
      <c r="C181" s="3">
        <f>LIA_Data!C60*LIA_inflation!C116</f>
        <v>254369.57183520758</v>
      </c>
      <c r="D181" s="3">
        <f>LIA_Data!D60*LIA_inflation!D116</f>
        <v>961830.87217021314</v>
      </c>
      <c r="E181" s="3">
        <f>LIA_Data!E60*LIA_inflation!E116</f>
        <v>2216397.977733803</v>
      </c>
      <c r="F181" s="10">
        <f>LIA_Data!F60*LIA_inflation!F116</f>
        <v>2205452.4680469325</v>
      </c>
      <c r="R181" s="3">
        <f>F181</f>
        <v>2205452.4680469325</v>
      </c>
    </row>
    <row r="182" spans="1:18">
      <c r="A182" s="8" t="s">
        <v>27</v>
      </c>
      <c r="B182" s="3">
        <f>LIA_Data!B61*LIA_inflation!B117</f>
        <v>20349.565746816606</v>
      </c>
      <c r="C182" s="3">
        <f>LIA_Data!C61*LIA_inflation!C117</f>
        <v>354358.74237849959</v>
      </c>
      <c r="D182" s="3">
        <f>LIA_Data!D61*LIA_inflation!D117</f>
        <v>654844.85705771449</v>
      </c>
      <c r="E182" s="10">
        <f>LIA_Data!E61*LIA_inflation!E117</f>
        <v>651610.95646841184</v>
      </c>
      <c r="R182" s="3">
        <f>E182</f>
        <v>651610.95646841184</v>
      </c>
    </row>
    <row r="183" spans="1:18">
      <c r="A183" s="8" t="s">
        <v>28</v>
      </c>
      <c r="B183" s="3">
        <f>LIA_Data!B62*LIA_inflation!B118</f>
        <v>45560.409734378518</v>
      </c>
      <c r="C183" s="3">
        <f>LIA_Data!C62*LIA_inflation!C118</f>
        <v>503726.81312131882</v>
      </c>
      <c r="D183" s="10">
        <f>LIA_Data!D62*LIA_inflation!D118</f>
        <v>1754337.190491878</v>
      </c>
      <c r="R183" s="3">
        <f>D183</f>
        <v>1754337.190491878</v>
      </c>
    </row>
    <row r="184" spans="1:18">
      <c r="A184" s="8" t="s">
        <v>29</v>
      </c>
      <c r="B184" s="3">
        <f>LIA_Data!B63*LIA_inflation!B119</f>
        <v>251863.40656065941</v>
      </c>
      <c r="C184" s="10">
        <f>LIA_Data!C63*LIA_inflation!C119</f>
        <v>1403469.7523935025</v>
      </c>
      <c r="R184" s="3">
        <f>C184</f>
        <v>1403469.7523935025</v>
      </c>
    </row>
    <row r="185" spans="1:18">
      <c r="A185" s="9" t="s">
        <v>30</v>
      </c>
      <c r="B185" s="10">
        <f>LIA_Data!B64*LIA_inflation!B120</f>
        <v>200495.67891335749</v>
      </c>
      <c r="R185" s="3">
        <f>B185</f>
        <v>200495.67891335749</v>
      </c>
    </row>
    <row r="186" spans="1:18">
      <c r="Q186" s="1" t="s">
        <v>38</v>
      </c>
      <c r="R186" s="3">
        <f>SUM(R170:R185)</f>
        <v>12380608.172899824</v>
      </c>
    </row>
  </sheetData>
  <conditionalFormatting sqref="B5:B20">
    <cfRule type="colorScale" priority="10">
      <colorScale>
        <cfvo type="min"/>
        <cfvo type="percentile" val="50"/>
        <cfvo type="max"/>
        <color rgb="FF63BE7B"/>
        <color rgb="FFFFEB84"/>
        <color rgb="FFF8696B"/>
      </colorScale>
    </cfRule>
  </conditionalFormatting>
  <conditionalFormatting sqref="C26:C41">
    <cfRule type="colorScale" priority="53">
      <colorScale>
        <cfvo type="min"/>
        <cfvo type="percentile" val="50"/>
        <cfvo type="max"/>
        <color rgb="FF63BE7B"/>
        <color rgb="FFFFEB84"/>
        <color rgb="FFF8696B"/>
      </colorScale>
    </cfRule>
  </conditionalFormatting>
  <conditionalFormatting sqref="C46:C61">
    <cfRule type="colorScale" priority="45">
      <colorScale>
        <cfvo type="min"/>
        <cfvo type="percentile" val="50"/>
        <cfvo type="max"/>
        <color rgb="FF63BE7B"/>
        <color rgb="FFFFEB84"/>
        <color rgb="FFF8696B"/>
      </colorScale>
    </cfRule>
  </conditionalFormatting>
  <conditionalFormatting sqref="C66:J66">
    <cfRule type="colorScale" priority="33">
      <colorScale>
        <cfvo type="min"/>
        <cfvo type="percentile" val="50"/>
        <cfvo type="max"/>
        <color rgb="FFF8696B"/>
        <color rgb="FFFFEB84"/>
        <color rgb="FF63BE7B"/>
      </colorScale>
    </cfRule>
  </conditionalFormatting>
  <conditionalFormatting sqref="C72:J72">
    <cfRule type="colorScale" priority="34">
      <colorScale>
        <cfvo type="min"/>
        <cfvo type="percentile" val="50"/>
        <cfvo type="max"/>
        <color rgb="FF63BE7B"/>
        <color rgb="FFFFEB84"/>
        <color rgb="FFF8696B"/>
      </colorScale>
    </cfRule>
  </conditionalFormatting>
  <conditionalFormatting sqref="D27:D41">
    <cfRule type="colorScale" priority="52">
      <colorScale>
        <cfvo type="min"/>
        <cfvo type="percentile" val="50"/>
        <cfvo type="max"/>
        <color rgb="FF63BE7B"/>
        <color rgb="FFFFEB84"/>
        <color rgb="FFF8696B"/>
      </colorScale>
    </cfRule>
  </conditionalFormatting>
  <conditionalFormatting sqref="D47:D61">
    <cfRule type="colorScale" priority="44">
      <colorScale>
        <cfvo type="min"/>
        <cfvo type="percentile" val="50"/>
        <cfvo type="max"/>
        <color rgb="FF63BE7B"/>
        <color rgb="FFFFEB84"/>
        <color rgb="FFF8696B"/>
      </colorScale>
    </cfRule>
  </conditionalFormatting>
  <conditionalFormatting sqref="E28:E41">
    <cfRule type="colorScale" priority="51">
      <colorScale>
        <cfvo type="min"/>
        <cfvo type="percentile" val="50"/>
        <cfvo type="max"/>
        <color rgb="FF63BE7B"/>
        <color rgb="FFFFEB84"/>
        <color rgb="FFF8696B"/>
      </colorScale>
    </cfRule>
  </conditionalFormatting>
  <conditionalFormatting sqref="E48:E61">
    <cfRule type="colorScale" priority="43">
      <colorScale>
        <cfvo type="min"/>
        <cfvo type="percentile" val="50"/>
        <cfvo type="max"/>
        <color rgb="FF63BE7B"/>
        <color rgb="FFFFEB84"/>
        <color rgb="FFF8696B"/>
      </colorScale>
    </cfRule>
  </conditionalFormatting>
  <conditionalFormatting sqref="F29:F41">
    <cfRule type="colorScale" priority="50">
      <colorScale>
        <cfvo type="min"/>
        <cfvo type="percentile" val="50"/>
        <cfvo type="max"/>
        <color rgb="FF63BE7B"/>
        <color rgb="FFFFEB84"/>
        <color rgb="FFF8696B"/>
      </colorScale>
    </cfRule>
  </conditionalFormatting>
  <conditionalFormatting sqref="F49:F61">
    <cfRule type="colorScale" priority="42">
      <colorScale>
        <cfvo type="min"/>
        <cfvo type="percentile" val="50"/>
        <cfvo type="max"/>
        <color rgb="FF63BE7B"/>
        <color rgb="FFFFEB84"/>
        <color rgb="FFF8696B"/>
      </colorScale>
    </cfRule>
  </conditionalFormatting>
  <conditionalFormatting sqref="G30:G41">
    <cfRule type="colorScale" priority="49">
      <colorScale>
        <cfvo type="min"/>
        <cfvo type="percentile" val="50"/>
        <cfvo type="max"/>
        <color rgb="FF63BE7B"/>
        <color rgb="FFFFEB84"/>
        <color rgb="FFF8696B"/>
      </colorScale>
    </cfRule>
  </conditionalFormatting>
  <conditionalFormatting sqref="G50:G61">
    <cfRule type="colorScale" priority="41">
      <colorScale>
        <cfvo type="min"/>
        <cfvo type="percentile" val="50"/>
        <cfvo type="max"/>
        <color rgb="FF63BE7B"/>
        <color rgb="FFFFEB84"/>
        <color rgb="FFF8696B"/>
      </colorScale>
    </cfRule>
  </conditionalFormatting>
  <conditionalFormatting sqref="H31:H41">
    <cfRule type="colorScale" priority="48">
      <colorScale>
        <cfvo type="min"/>
        <cfvo type="percentile" val="50"/>
        <cfvo type="max"/>
        <color rgb="FF63BE7B"/>
        <color rgb="FFFFEB84"/>
        <color rgb="FFF8696B"/>
      </colorScale>
    </cfRule>
  </conditionalFormatting>
  <conditionalFormatting sqref="H51:H61">
    <cfRule type="colorScale" priority="40">
      <colorScale>
        <cfvo type="min"/>
        <cfvo type="percentile" val="50"/>
        <cfvo type="max"/>
        <color rgb="FF63BE7B"/>
        <color rgb="FFFFEB84"/>
        <color rgb="FFF8696B"/>
      </colorScale>
    </cfRule>
  </conditionalFormatting>
  <conditionalFormatting sqref="I32:I41">
    <cfRule type="colorScale" priority="47">
      <colorScale>
        <cfvo type="min"/>
        <cfvo type="percentile" val="50"/>
        <cfvo type="max"/>
        <color rgb="FF63BE7B"/>
        <color rgb="FFFFEB84"/>
        <color rgb="FFF8696B"/>
      </colorScale>
    </cfRule>
  </conditionalFormatting>
  <conditionalFormatting sqref="I52:I61">
    <cfRule type="colorScale" priority="39">
      <colorScale>
        <cfvo type="min"/>
        <cfvo type="percentile" val="50"/>
        <cfvo type="max"/>
        <color rgb="FF63BE7B"/>
        <color rgb="FFFFEB84"/>
        <color rgb="FFF8696B"/>
      </colorScale>
    </cfRule>
  </conditionalFormatting>
  <conditionalFormatting sqref="J33:J41">
    <cfRule type="colorScale" priority="46">
      <colorScale>
        <cfvo type="min"/>
        <cfvo type="percentile" val="50"/>
        <cfvo type="max"/>
        <color rgb="FF63BE7B"/>
        <color rgb="FFFFEB84"/>
        <color rgb="FFF8696B"/>
      </colorScale>
    </cfRule>
  </conditionalFormatting>
  <conditionalFormatting sqref="J53:J61">
    <cfRule type="colorScale" priority="38">
      <colorScale>
        <cfvo type="min"/>
        <cfvo type="percentile" val="50"/>
        <cfvo type="max"/>
        <color rgb="FF63BE7B"/>
        <color rgb="FFFFEB84"/>
        <color rgb="FFF8696B"/>
      </colorScale>
    </cfRule>
  </conditionalFormatting>
  <conditionalFormatting sqref="K54:K61">
    <cfRule type="colorScale" priority="9">
      <colorScale>
        <cfvo type="min"/>
        <cfvo type="percentile" val="50"/>
        <cfvo type="max"/>
        <color rgb="FF63BE7B"/>
        <color rgb="FFFFEB84"/>
        <color rgb="FFF8696B"/>
      </colorScale>
    </cfRule>
  </conditionalFormatting>
  <conditionalFormatting sqref="K66:N66">
    <cfRule type="colorScale" priority="2">
      <colorScale>
        <cfvo type="min"/>
        <cfvo type="percentile" val="50"/>
        <cfvo type="max"/>
        <color rgb="FFF8696B"/>
        <color rgb="FFFFEB84"/>
        <color rgb="FF63BE7B"/>
      </colorScale>
    </cfRule>
  </conditionalFormatting>
  <conditionalFormatting sqref="K72:N72">
    <cfRule type="colorScale" priority="3">
      <colorScale>
        <cfvo type="min"/>
        <cfvo type="percentile" val="50"/>
        <cfvo type="max"/>
        <color rgb="FF63BE7B"/>
        <color rgb="FFFFEB84"/>
        <color rgb="FFF8696B"/>
      </colorScale>
    </cfRule>
  </conditionalFormatting>
  <conditionalFormatting sqref="L55:L61">
    <cfRule type="colorScale" priority="8">
      <colorScale>
        <cfvo type="min"/>
        <cfvo type="percentile" val="50"/>
        <cfvo type="max"/>
        <color rgb="FF63BE7B"/>
        <color rgb="FFFFEB84"/>
        <color rgb="FFF8696B"/>
      </colorScale>
    </cfRule>
  </conditionalFormatting>
  <conditionalFormatting sqref="M56:M61">
    <cfRule type="colorScale" priority="7">
      <colorScale>
        <cfvo type="min"/>
        <cfvo type="percentile" val="50"/>
        <cfvo type="max"/>
        <color rgb="FF63BE7B"/>
        <color rgb="FFFFEB84"/>
        <color rgb="FFF8696B"/>
      </colorScale>
    </cfRule>
  </conditionalFormatting>
  <conditionalFormatting sqref="N57:N61">
    <cfRule type="colorScale" priority="6">
      <colorScale>
        <cfvo type="min"/>
        <cfvo type="percentile" val="50"/>
        <cfvo type="max"/>
        <color rgb="FF63BE7B"/>
        <color rgb="FFFFEB84"/>
        <color rgb="FFF8696B"/>
      </colorScale>
    </cfRule>
  </conditionalFormatting>
  <conditionalFormatting sqref="O58:O61">
    <cfRule type="colorScale" priority="5">
      <colorScale>
        <cfvo type="min"/>
        <cfvo type="percentile" val="50"/>
        <cfvo type="max"/>
        <color rgb="FF63BE7B"/>
        <color rgb="FFFFEB84"/>
        <color rgb="FFF8696B"/>
      </colorScale>
    </cfRule>
  </conditionalFormatting>
  <conditionalFormatting sqref="P59:P61">
    <cfRule type="colorScale" priority="4">
      <colorScale>
        <cfvo type="min"/>
        <cfvo type="percentile" val="50"/>
        <cfvo type="max"/>
        <color rgb="FF63BE7B"/>
        <color rgb="FFFFEB84"/>
        <color rgb="FFF8696B"/>
      </colorScale>
    </cfRule>
  </conditionalFormatting>
  <conditionalFormatting sqref="S5:S20">
    <cfRule type="colorScale" priority="37">
      <colorScale>
        <cfvo type="min"/>
        <cfvo type="percentile" val="50"/>
        <cfvo type="max"/>
        <color rgb="FF63BE7B"/>
        <color rgb="FFFFEB84"/>
        <color rgb="FFF8696B"/>
      </colorScale>
    </cfRule>
  </conditionalFormatting>
  <conditionalFormatting sqref="S66">
    <cfRule type="colorScale" priority="12">
      <colorScale>
        <cfvo type="min"/>
        <cfvo type="percentile" val="50"/>
        <cfvo type="max"/>
        <color rgb="FFF8696B"/>
        <color rgb="FFFFEB84"/>
        <color rgb="FF63BE7B"/>
      </colorScale>
    </cfRule>
  </conditionalFormatting>
  <conditionalFormatting sqref="S72">
    <cfRule type="colorScale" priority="13">
      <colorScale>
        <cfvo type="min"/>
        <cfvo type="percentile" val="50"/>
        <cfvo type="max"/>
        <color rgb="FF63BE7B"/>
        <color rgb="FFFFEB84"/>
        <color rgb="FFF8696B"/>
      </colorScale>
    </cfRule>
  </conditionalFormatting>
  <conditionalFormatting sqref="T5:T20">
    <cfRule type="colorScale" priority="36">
      <colorScale>
        <cfvo type="min"/>
        <cfvo type="percentile" val="50"/>
        <cfvo type="max"/>
        <color rgb="FF63BE7B"/>
        <color rgb="FFFFEB84"/>
        <color rgb="FFF8696B"/>
      </colorScale>
    </cfRule>
  </conditionalFormatting>
  <conditionalFormatting sqref="T26:T41">
    <cfRule type="colorScale" priority="35">
      <colorScale>
        <cfvo type="min"/>
        <cfvo type="percentile" val="50"/>
        <cfvo type="max"/>
        <color rgb="FF63BE7B"/>
        <color rgb="FFFFEB84"/>
        <color rgb="FFF8696B"/>
      </colorScale>
    </cfRule>
  </conditionalFormatting>
  <conditionalFormatting sqref="U26:U42">
    <cfRule type="expression" dxfId="12" priority="1">
      <formula>TRUE</formula>
    </cfRule>
  </conditionalFormatting>
  <pageMargins left="0.7" right="0.7" top="0.75" bottom="0.75" header="0.3" footer="0.3"/>
  <pageSetup orientation="portrait" verticalDpi="0" r:id="rId1"/>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6061C-ED82-47A1-BC35-7DAD09A92CE6}">
  <sheetPr>
    <tabColor theme="9" tint="0.59999389629810485"/>
  </sheetPr>
  <dimension ref="A2:V267"/>
  <sheetViews>
    <sheetView showGridLines="0" zoomScale="85" zoomScaleNormal="85" workbookViewId="0"/>
  </sheetViews>
  <sheetFormatPr defaultRowHeight="15" outlineLevelRow="1"/>
  <cols>
    <col min="1" max="1" width="28.5703125" style="1" customWidth="1"/>
    <col min="2" max="2" width="14.5703125" style="1" bestFit="1" customWidth="1"/>
    <col min="3" max="3" width="16.5703125" style="1" bestFit="1" customWidth="1"/>
    <col min="4" max="4" width="14.42578125" style="1" bestFit="1" customWidth="1"/>
    <col min="5" max="5" width="14.140625" style="1" bestFit="1" customWidth="1"/>
    <col min="6" max="7" width="12.28515625" style="1" bestFit="1" customWidth="1"/>
    <col min="8" max="16" width="11.42578125" style="1" bestFit="1" customWidth="1"/>
    <col min="17" max="17" width="12.5703125" style="1" bestFit="1" customWidth="1"/>
    <col min="18" max="18" width="11.140625" style="1" customWidth="1"/>
    <col min="19" max="19" width="11.42578125" style="1" bestFit="1" customWidth="1"/>
    <col min="20" max="20" width="10.42578125" style="1" customWidth="1"/>
    <col min="21" max="21" width="11.42578125" style="1" customWidth="1"/>
    <col min="22" max="16384" width="9.140625" style="1"/>
  </cols>
  <sheetData>
    <row r="2" spans="1:19">
      <c r="A2" s="17" t="str">
        <f>"Incurred claim values ("&amp;TEXT(valn_point,"mmm-yy")&amp;"$)"</f>
        <v>Incurred claim values (Dec-21$)</v>
      </c>
    </row>
    <row r="3" spans="1:19">
      <c r="B3" s="1" t="str">
        <f>LIA_Data!B25</f>
        <v>Development quarter</v>
      </c>
    </row>
    <row r="4" spans="1:19">
      <c r="A4" s="4" t="str">
        <f>LIA_Data!A26</f>
        <v>Accident quarter</v>
      </c>
      <c r="B4" s="5">
        <f>LIA_Data!B26</f>
        <v>0</v>
      </c>
      <c r="C4" s="5">
        <f>LIA_Data!C26</f>
        <v>1</v>
      </c>
      <c r="D4" s="5">
        <f>LIA_Data!D26</f>
        <v>2</v>
      </c>
      <c r="E4" s="5">
        <f>LIA_Data!E26</f>
        <v>3</v>
      </c>
      <c r="F4" s="5">
        <f>LIA_Data!F26</f>
        <v>4</v>
      </c>
      <c r="G4" s="5">
        <f>LIA_Data!G26</f>
        <v>5</v>
      </c>
      <c r="H4" s="5">
        <f>LIA_Data!H26</f>
        <v>6</v>
      </c>
      <c r="I4" s="5">
        <f>LIA_Data!I26</f>
        <v>7</v>
      </c>
      <c r="J4" s="5">
        <f>LIA_Data!J26</f>
        <v>8</v>
      </c>
      <c r="K4" s="5">
        <f>LIA_Data!K26</f>
        <v>9</v>
      </c>
      <c r="L4" s="5">
        <f>LIA_Data!L26</f>
        <v>10</v>
      </c>
      <c r="M4" s="5">
        <f>LIA_Data!M26</f>
        <v>11</v>
      </c>
      <c r="N4" s="5">
        <f>LIA_Data!N26</f>
        <v>12</v>
      </c>
      <c r="O4" s="5">
        <f>LIA_Data!O26</f>
        <v>13</v>
      </c>
      <c r="P4" s="5">
        <f>LIA_Data!P26</f>
        <v>14</v>
      </c>
      <c r="Q4" s="6">
        <f>LIA_Data!Q26</f>
        <v>15</v>
      </c>
      <c r="R4" s="1" t="s">
        <v>41</v>
      </c>
    </row>
    <row r="5" spans="1:19">
      <c r="A5" s="7" t="str">
        <f>LIA_Data!A27</f>
        <v>2018Q1</v>
      </c>
      <c r="B5" s="3">
        <f>LIA_inflation!B149+LIA_inflation!B170</f>
        <v>113142.24276585509</v>
      </c>
      <c r="C5" s="3">
        <f>LIA_inflation!C149+LIA_inflation!C170</f>
        <v>419461.14661181375</v>
      </c>
      <c r="D5" s="3">
        <f>LIA_inflation!D149+LIA_inflation!D170</f>
        <v>1532479.3897955003</v>
      </c>
      <c r="E5" s="3">
        <f>LIA_inflation!E149+LIA_inflation!E170</f>
        <v>1753826.2844392573</v>
      </c>
      <c r="F5" s="3">
        <f>LIA_inflation!F149+LIA_inflation!F170</f>
        <v>1750674.0752440384</v>
      </c>
      <c r="G5" s="3">
        <f>LIA_inflation!G149+LIA_inflation!G170</f>
        <v>3870394.5234786607</v>
      </c>
      <c r="H5" s="3">
        <f>LIA_inflation!H149+LIA_inflation!H170</f>
        <v>4071166.7227211203</v>
      </c>
      <c r="I5" s="3">
        <f>LIA_inflation!I149+LIA_inflation!I170</f>
        <v>4428533.1348152161</v>
      </c>
      <c r="J5" s="3">
        <f>LIA_inflation!J149+LIA_inflation!J170</f>
        <v>4425442.7336434331</v>
      </c>
      <c r="K5" s="3">
        <f>LIA_inflation!K149+LIA_inflation!K170</f>
        <v>4665220.0078547271</v>
      </c>
      <c r="L5" s="3">
        <f>LIA_inflation!L149+LIA_inflation!L170</f>
        <v>4875516.0650592735</v>
      </c>
      <c r="M5" s="3">
        <f>LIA_inflation!M149+LIA_inflation!M170</f>
        <v>11403983.106606713</v>
      </c>
      <c r="N5" s="3">
        <f>LIA_inflation!N149+LIA_inflation!N170</f>
        <v>11507289.712077001</v>
      </c>
      <c r="O5" s="3">
        <f>LIA_inflation!O149+LIA_inflation!O170</f>
        <v>11853708.793719122</v>
      </c>
      <c r="P5" s="3">
        <f>LIA_inflation!P149+LIA_inflation!P170</f>
        <v>11853708.793719122</v>
      </c>
      <c r="Q5" s="10">
        <f>LIA_inflation!Q149+LIA_inflation!Q170</f>
        <v>11853708.793719122</v>
      </c>
      <c r="R5" s="3">
        <f>Q5</f>
        <v>11853708.793719122</v>
      </c>
      <c r="S5" s="3"/>
    </row>
    <row r="6" spans="1:19">
      <c r="A6" s="8" t="str">
        <f>LIA_Data!A28</f>
        <v>2018Q2</v>
      </c>
      <c r="B6" s="3">
        <f>LIA_inflation!B150+LIA_inflation!B171</f>
        <v>390931.25084991835</v>
      </c>
      <c r="C6" s="3">
        <f>LIA_inflation!C150+LIA_inflation!C171</f>
        <v>799743.3058147647</v>
      </c>
      <c r="D6" s="3">
        <f>LIA_inflation!D150+LIA_inflation!D171</f>
        <v>798581.75957038626</v>
      </c>
      <c r="E6" s="3">
        <f>LIA_inflation!E150+LIA_inflation!E171</f>
        <v>4586995.1158678299</v>
      </c>
      <c r="F6" s="3">
        <f>LIA_inflation!F150+LIA_inflation!F171</f>
        <v>4811518.6090448266</v>
      </c>
      <c r="G6" s="3">
        <f>LIA_inflation!G150+LIA_inflation!G171</f>
        <v>5304202.1700169435</v>
      </c>
      <c r="H6" s="3">
        <f>LIA_inflation!H150+LIA_inflation!H171</f>
        <v>5357291.9612668045</v>
      </c>
      <c r="I6" s="3">
        <f>LIA_inflation!I150+LIA_inflation!I171</f>
        <v>5767741.559107881</v>
      </c>
      <c r="J6" s="3">
        <f>LIA_inflation!J150+LIA_inflation!J171</f>
        <v>9666498.6968863718</v>
      </c>
      <c r="K6" s="3">
        <f>LIA_inflation!K150+LIA_inflation!K171</f>
        <v>9874511.1464146916</v>
      </c>
      <c r="L6" s="3">
        <f>LIA_inflation!L150+LIA_inflation!L171</f>
        <v>13619098.500759549</v>
      </c>
      <c r="M6" s="3">
        <f>LIA_inflation!M150+LIA_inflation!M171</f>
        <v>13857709.368880423</v>
      </c>
      <c r="N6" s="3">
        <f>LIA_inflation!N150+LIA_inflation!N171</f>
        <v>13964808.730269801</v>
      </c>
      <c r="O6" s="3">
        <f>LIA_inflation!O150+LIA_inflation!O171</f>
        <v>13964808.730269801</v>
      </c>
      <c r="P6" s="10">
        <f>LIA_inflation!P150+LIA_inflation!P171</f>
        <v>13964808.730269801</v>
      </c>
      <c r="Q6" s="3"/>
      <c r="R6" s="3">
        <f>P6</f>
        <v>13964808.730269801</v>
      </c>
      <c r="S6" s="3"/>
    </row>
    <row r="7" spans="1:19">
      <c r="A7" s="8" t="str">
        <f>LIA_Data!A29</f>
        <v>2018Q3</v>
      </c>
      <c r="B7" s="3">
        <f>LIA_inflation!B151+LIA_inflation!B172</f>
        <v>50443.118294790991</v>
      </c>
      <c r="C7" s="3">
        <f>LIA_inflation!C151+LIA_inflation!C172</f>
        <v>92996.641980448301</v>
      </c>
      <c r="D7" s="3">
        <f>LIA_inflation!D151+LIA_inflation!D172</f>
        <v>482605.9694006432</v>
      </c>
      <c r="E7" s="3">
        <f>LIA_inflation!E151+LIA_inflation!E172</f>
        <v>482396.85991702048</v>
      </c>
      <c r="F7" s="3">
        <f>LIA_inflation!F151+LIA_inflation!F172</f>
        <v>871919.97219774034</v>
      </c>
      <c r="G7" s="3">
        <f>LIA_inflation!G151+LIA_inflation!G172</f>
        <v>871712.92295631825</v>
      </c>
      <c r="H7" s="3">
        <f>LIA_inflation!H151+LIA_inflation!H172</f>
        <v>1001012.2448590747</v>
      </c>
      <c r="I7" s="3">
        <f>LIA_inflation!I151+LIA_inflation!I172</f>
        <v>1381591.5420616905</v>
      </c>
      <c r="J7" s="3">
        <f>LIA_inflation!J151+LIA_inflation!J172</f>
        <v>1592480.7743754676</v>
      </c>
      <c r="K7" s="3">
        <f>LIA_inflation!K151+LIA_inflation!K172</f>
        <v>2030170.2722059721</v>
      </c>
      <c r="L7" s="3">
        <f>LIA_inflation!L151+LIA_inflation!L172</f>
        <v>2030170.2722059721</v>
      </c>
      <c r="M7" s="3">
        <f>LIA_inflation!M151+LIA_inflation!M172</f>
        <v>2030170.2722059721</v>
      </c>
      <c r="N7" s="3">
        <f>LIA_inflation!N151+LIA_inflation!N172</f>
        <v>2030170.2722059721</v>
      </c>
      <c r="O7" s="10">
        <f>LIA_inflation!O151+LIA_inflation!O172</f>
        <v>2030170.2722059721</v>
      </c>
      <c r="P7" s="3"/>
      <c r="Q7" s="3"/>
      <c r="R7" s="3">
        <f>O7</f>
        <v>2030170.2722059721</v>
      </c>
      <c r="S7" s="3"/>
    </row>
    <row r="8" spans="1:19">
      <c r="A8" s="8" t="str">
        <f>LIA_Data!A30</f>
        <v>2018Q4</v>
      </c>
      <c r="B8" s="3">
        <f>LIA_inflation!B152+LIA_inflation!B173</f>
        <v>605133.44740998186</v>
      </c>
      <c r="C8" s="3">
        <f>LIA_inflation!C152+LIA_inflation!C173</f>
        <v>812594.97707129619</v>
      </c>
      <c r="D8" s="3">
        <f>LIA_inflation!D152+LIA_inflation!D173</f>
        <v>3005114.140177893</v>
      </c>
      <c r="E8" s="3">
        <f>LIA_inflation!E152+LIA_inflation!E173</f>
        <v>6477958.0716895154</v>
      </c>
      <c r="F8" s="3">
        <f>LIA_inflation!F152+LIA_inflation!F173</f>
        <v>10321892.780619869</v>
      </c>
      <c r="G8" s="3">
        <f>LIA_inflation!G152+LIA_inflation!G173</f>
        <v>12899082.768951705</v>
      </c>
      <c r="H8" s="3">
        <f>LIA_inflation!H152+LIA_inflation!H173</f>
        <v>18010989.478547644</v>
      </c>
      <c r="I8" s="3">
        <f>LIA_inflation!I152+LIA_inflation!I173</f>
        <v>18949912.313787397</v>
      </c>
      <c r="J8" s="3">
        <f>LIA_inflation!J152+LIA_inflation!J173</f>
        <v>18963110.645140316</v>
      </c>
      <c r="K8" s="3">
        <f>LIA_inflation!K152+LIA_inflation!K173</f>
        <v>23095310.305502925</v>
      </c>
      <c r="L8" s="3">
        <f>LIA_inflation!L152+LIA_inflation!L173</f>
        <v>21383498.949101176</v>
      </c>
      <c r="M8" s="3">
        <f>LIA_inflation!M152+LIA_inflation!M173</f>
        <v>21426328.825113628</v>
      </c>
      <c r="N8" s="10">
        <f>LIA_inflation!N152+LIA_inflation!N173</f>
        <v>21426328.825113628</v>
      </c>
      <c r="O8" s="3"/>
      <c r="P8" s="3"/>
      <c r="Q8" s="3"/>
      <c r="R8" s="3">
        <f>N8</f>
        <v>21426328.825113628</v>
      </c>
      <c r="S8" s="3"/>
    </row>
    <row r="9" spans="1:19">
      <c r="A9" s="8" t="str">
        <f>LIA_Data!A31</f>
        <v>2019Q1</v>
      </c>
      <c r="B9" s="3">
        <f>LIA_inflation!B153+LIA_inflation!B174</f>
        <v>0</v>
      </c>
      <c r="C9" s="3">
        <f>LIA_inflation!C153+LIA_inflation!C174</f>
        <v>482576.39934178878</v>
      </c>
      <c r="D9" s="3">
        <f>LIA_inflation!D153+LIA_inflation!D174</f>
        <v>1071141.930481988</v>
      </c>
      <c r="E9" s="3">
        <f>LIA_inflation!E153+LIA_inflation!E174</f>
        <v>2819411.5519177169</v>
      </c>
      <c r="F9" s="3">
        <f>LIA_inflation!F153+LIA_inflation!F174</f>
        <v>5809637.7363834158</v>
      </c>
      <c r="G9" s="3">
        <f>LIA_inflation!G153+LIA_inflation!G174</f>
        <v>5859684.2142357351</v>
      </c>
      <c r="H9" s="3">
        <f>LIA_inflation!H153+LIA_inflation!H174</f>
        <v>6102096.3636890538</v>
      </c>
      <c r="I9" s="3">
        <f>LIA_inflation!I153+LIA_inflation!I174</f>
        <v>8505193.1692073662</v>
      </c>
      <c r="J9" s="3">
        <f>LIA_inflation!J153+LIA_inflation!J174</f>
        <v>11962793.638825607</v>
      </c>
      <c r="K9" s="3">
        <f>LIA_inflation!K153+LIA_inflation!K174</f>
        <v>14656777.602683716</v>
      </c>
      <c r="L9" s="3">
        <f>LIA_inflation!L153+LIA_inflation!L174</f>
        <v>14862825.040683739</v>
      </c>
      <c r="M9" s="10">
        <f>LIA_inflation!M153+LIA_inflation!M174</f>
        <v>15015506.510089839</v>
      </c>
      <c r="N9" s="3"/>
      <c r="O9" s="3"/>
      <c r="P9" s="3"/>
      <c r="Q9" s="3"/>
      <c r="R9" s="3">
        <f>M9</f>
        <v>15015506.510089839</v>
      </c>
      <c r="S9" s="3"/>
    </row>
    <row r="10" spans="1:19">
      <c r="A10" s="8" t="str">
        <f>LIA_Data!A32</f>
        <v>2019Q2</v>
      </c>
      <c r="B10" s="3">
        <f>LIA_inflation!B154+LIA_inflation!B175</f>
        <v>283089.60588456108</v>
      </c>
      <c r="C10" s="3">
        <f>LIA_inflation!C154+LIA_inflation!C175</f>
        <v>1059281.7412427226</v>
      </c>
      <c r="D10" s="3">
        <f>LIA_inflation!D154+LIA_inflation!D175</f>
        <v>2934572.5879016165</v>
      </c>
      <c r="E10" s="3">
        <f>LIA_inflation!E154+LIA_inflation!E175</f>
        <v>4688951.610444786</v>
      </c>
      <c r="F10" s="3">
        <f>LIA_inflation!F154+LIA_inflation!F175</f>
        <v>5230035.8795067631</v>
      </c>
      <c r="G10" s="3">
        <f>LIA_inflation!G154+LIA_inflation!G175</f>
        <v>7309860.3148019286</v>
      </c>
      <c r="H10" s="3">
        <f>LIA_inflation!H154+LIA_inflation!H175</f>
        <v>10278015.36178791</v>
      </c>
      <c r="I10" s="3">
        <f>LIA_inflation!I154+LIA_inflation!I175</f>
        <v>10477808.485391222</v>
      </c>
      <c r="J10" s="3">
        <f>LIA_inflation!J154+LIA_inflation!J175</f>
        <v>10733522.935252447</v>
      </c>
      <c r="K10" s="3">
        <f>LIA_inflation!K154+LIA_inflation!K175</f>
        <v>11032245.093813729</v>
      </c>
      <c r="L10" s="10">
        <f>LIA_inflation!L154+LIA_inflation!L175</f>
        <v>11027269.862137878</v>
      </c>
      <c r="M10" s="3"/>
      <c r="N10" s="3"/>
      <c r="O10" s="3"/>
      <c r="P10" s="3"/>
      <c r="Q10" s="3"/>
      <c r="R10" s="3">
        <f>L10</f>
        <v>11027269.862137878</v>
      </c>
      <c r="S10" s="3"/>
    </row>
    <row r="11" spans="1:19">
      <c r="A11" s="8" t="str">
        <f>LIA_Data!A33</f>
        <v>2019Q3</v>
      </c>
      <c r="B11" s="3">
        <f>LIA_inflation!B155+LIA_inflation!B176</f>
        <v>329385.77551369602</v>
      </c>
      <c r="C11" s="3">
        <f>LIA_inflation!C155+LIA_inflation!C176</f>
        <v>588836.34818162897</v>
      </c>
      <c r="D11" s="3">
        <f>LIA_inflation!D155+LIA_inflation!D176</f>
        <v>1179512.4738765953</v>
      </c>
      <c r="E11" s="3">
        <f>LIA_inflation!E155+LIA_inflation!E176</f>
        <v>1469855.7291634833</v>
      </c>
      <c r="F11" s="3">
        <f>LIA_inflation!F155+LIA_inflation!F176</f>
        <v>5516708.2161726011</v>
      </c>
      <c r="G11" s="3">
        <f>LIA_inflation!G155+LIA_inflation!G176</f>
        <v>9282734.2881457135</v>
      </c>
      <c r="H11" s="3">
        <f>LIA_inflation!H155+LIA_inflation!H176</f>
        <v>9510245.0283131283</v>
      </c>
      <c r="I11" s="3">
        <f>LIA_inflation!I155+LIA_inflation!I176</f>
        <v>9689048.9323911369</v>
      </c>
      <c r="J11" s="3">
        <f>LIA_inflation!J155+LIA_inflation!J176</f>
        <v>10021797.315430775</v>
      </c>
      <c r="K11" s="10">
        <f>LIA_inflation!K155+LIA_inflation!K176</f>
        <v>10381549.268965207</v>
      </c>
      <c r="L11" s="3"/>
      <c r="M11" s="3"/>
      <c r="N11" s="3"/>
      <c r="O11" s="3"/>
      <c r="P11" s="3"/>
      <c r="Q11" s="3"/>
      <c r="R11" s="3">
        <f>K11</f>
        <v>10381549.268965207</v>
      </c>
      <c r="S11" s="3"/>
    </row>
    <row r="12" spans="1:19">
      <c r="A12" s="8" t="str">
        <f>LIA_Data!A34</f>
        <v>2019Q4</v>
      </c>
      <c r="B12" s="3">
        <f>LIA_inflation!B156+LIA_inflation!B177</f>
        <v>521489.26085364324</v>
      </c>
      <c r="C12" s="3">
        <f>LIA_inflation!C156+LIA_inflation!C177</f>
        <v>1292108.1310283581</v>
      </c>
      <c r="D12" s="3">
        <f>LIA_inflation!D156+LIA_inflation!D177</f>
        <v>6901768.4583912846</v>
      </c>
      <c r="E12" s="3">
        <f>LIA_inflation!E156+LIA_inflation!E177</f>
        <v>8311123.042678115</v>
      </c>
      <c r="F12" s="3">
        <f>LIA_inflation!F156+LIA_inflation!F177</f>
        <v>11782306.630683519</v>
      </c>
      <c r="G12" s="3">
        <f>LIA_inflation!G156+LIA_inflation!G177</f>
        <v>8557359.0774612613</v>
      </c>
      <c r="H12" s="3">
        <f>LIA_inflation!H156+LIA_inflation!H177</f>
        <v>8728185.3026264403</v>
      </c>
      <c r="I12" s="3">
        <f>LIA_inflation!I156+LIA_inflation!I177</f>
        <v>8903684.7317715343</v>
      </c>
      <c r="J12" s="10">
        <f>LIA_inflation!J156+LIA_inflation!J177</f>
        <v>9343493.0555142704</v>
      </c>
      <c r="K12" s="3"/>
      <c r="L12" s="3"/>
      <c r="M12" s="3"/>
      <c r="N12" s="3"/>
      <c r="O12" s="3"/>
      <c r="P12" s="3"/>
      <c r="Q12" s="3"/>
      <c r="R12" s="3">
        <f>J12</f>
        <v>9343493.0555142704</v>
      </c>
      <c r="S12" s="3"/>
    </row>
    <row r="13" spans="1:19">
      <c r="A13" s="8" t="str">
        <f>LIA_Data!A35</f>
        <v>2020Q1</v>
      </c>
      <c r="B13" s="3">
        <f>LIA_inflation!B157+LIA_inflation!B178</f>
        <v>573727.84243250091</v>
      </c>
      <c r="C13" s="3">
        <f>LIA_inflation!C157+LIA_inflation!C178</f>
        <v>2638108.0372359809</v>
      </c>
      <c r="D13" s="3">
        <f>LIA_inflation!D157+LIA_inflation!D178</f>
        <v>5213941.7146179331</v>
      </c>
      <c r="E13" s="3">
        <f>LIA_inflation!E157+LIA_inflation!E178</f>
        <v>10039547.506160356</v>
      </c>
      <c r="F13" s="3">
        <f>LIA_inflation!F157+LIA_inflation!F178</f>
        <v>11784393.493016308</v>
      </c>
      <c r="G13" s="3">
        <f>LIA_inflation!G157+LIA_inflation!G178</f>
        <v>14158077.220059358</v>
      </c>
      <c r="H13" s="3">
        <f>LIA_inflation!H157+LIA_inflation!H178</f>
        <v>14287566.793588541</v>
      </c>
      <c r="I13" s="10">
        <f>LIA_inflation!I157+LIA_inflation!I178</f>
        <v>11728669.061783485</v>
      </c>
      <c r="J13" s="3"/>
      <c r="K13" s="3"/>
      <c r="L13" s="3"/>
      <c r="M13" s="3"/>
      <c r="N13" s="3"/>
      <c r="O13" s="3"/>
      <c r="P13" s="3"/>
      <c r="Q13" s="3"/>
      <c r="R13" s="3">
        <f>I13</f>
        <v>11728669.061783485</v>
      </c>
      <c r="S13" s="3"/>
    </row>
    <row r="14" spans="1:19">
      <c r="A14" s="8" t="str">
        <f>LIA_Data!A36</f>
        <v>2020Q2</v>
      </c>
      <c r="B14" s="3">
        <f>LIA_inflation!B158+LIA_inflation!B179</f>
        <v>41308.104825836541</v>
      </c>
      <c r="C14" s="3">
        <f>LIA_inflation!C158+LIA_inflation!C179</f>
        <v>601366.45815381967</v>
      </c>
      <c r="D14" s="3">
        <f>LIA_inflation!D158+LIA_inflation!D179</f>
        <v>995283.50836010976</v>
      </c>
      <c r="E14" s="3">
        <f>LIA_inflation!E158+LIA_inflation!E179</f>
        <v>5041936.5075124037</v>
      </c>
      <c r="F14" s="3">
        <f>LIA_inflation!F158+LIA_inflation!F179</f>
        <v>5396832.2691094289</v>
      </c>
      <c r="G14" s="3">
        <f>LIA_inflation!G158+LIA_inflation!G179</f>
        <v>5771632.9051860273</v>
      </c>
      <c r="H14" s="10">
        <f>LIA_inflation!H158+LIA_inflation!H179</f>
        <v>5769394.0509318942</v>
      </c>
      <c r="I14" s="3"/>
      <c r="J14" s="3"/>
      <c r="K14" s="3"/>
      <c r="L14" s="3"/>
      <c r="M14" s="3"/>
      <c r="N14" s="3"/>
      <c r="O14" s="3"/>
      <c r="P14" s="3"/>
      <c r="Q14" s="3"/>
      <c r="R14" s="3">
        <f>H14</f>
        <v>5769394.0509318942</v>
      </c>
      <c r="S14" s="3"/>
    </row>
    <row r="15" spans="1:19">
      <c r="A15" s="8" t="str">
        <f>LIA_Data!A37</f>
        <v>2020Q3</v>
      </c>
      <c r="B15" s="3">
        <f>LIA_inflation!B159+LIA_inflation!B180</f>
        <v>1195917.8552094135</v>
      </c>
      <c r="C15" s="3">
        <f>LIA_inflation!C159+LIA_inflation!C180</f>
        <v>1642368.372622259</v>
      </c>
      <c r="D15" s="3">
        <f>LIA_inflation!D159+LIA_inflation!D180</f>
        <v>2256101.5216792454</v>
      </c>
      <c r="E15" s="3">
        <f>LIA_inflation!E159+LIA_inflation!E180</f>
        <v>5840525.7878021905</v>
      </c>
      <c r="F15" s="3">
        <f>LIA_inflation!F159+LIA_inflation!F180</f>
        <v>5989001.3498137761</v>
      </c>
      <c r="G15" s="10">
        <f>LIA_inflation!G159+LIA_inflation!G180</f>
        <v>10207549.797676155</v>
      </c>
      <c r="H15" s="3"/>
      <c r="I15" s="3"/>
      <c r="J15" s="3"/>
      <c r="K15" s="3"/>
      <c r="L15" s="3"/>
      <c r="M15" s="3"/>
      <c r="N15" s="3"/>
      <c r="O15" s="3"/>
      <c r="P15" s="3"/>
      <c r="Q15" s="3"/>
      <c r="R15" s="3">
        <f>G15</f>
        <v>10207549.797676155</v>
      </c>
      <c r="S15" s="3"/>
    </row>
    <row r="16" spans="1:19">
      <c r="A16" s="8" t="str">
        <f>LIA_Data!A38</f>
        <v>2020Q4</v>
      </c>
      <c r="B16" s="3">
        <f>LIA_inflation!B160+LIA_inflation!B181</f>
        <v>1659318.498886507</v>
      </c>
      <c r="C16" s="3">
        <f>LIA_inflation!C160+LIA_inflation!C181</f>
        <v>2250619.411255091</v>
      </c>
      <c r="D16" s="3">
        <f>LIA_inflation!D160+LIA_inflation!D181</f>
        <v>6831861.6364304777</v>
      </c>
      <c r="E16" s="3">
        <f>LIA_inflation!E160+LIA_inflation!E181</f>
        <v>8473553.8798676897</v>
      </c>
      <c r="F16" s="10">
        <f>LIA_inflation!F160+LIA_inflation!F181</f>
        <v>12351835.579482865</v>
      </c>
      <c r="G16" s="3"/>
      <c r="H16" s="3"/>
      <c r="I16" s="3"/>
      <c r="J16" s="3"/>
      <c r="K16" s="3"/>
      <c r="L16" s="3"/>
      <c r="M16" s="3"/>
      <c r="N16" s="3"/>
      <c r="O16" s="3"/>
      <c r="P16" s="3"/>
      <c r="Q16" s="3"/>
      <c r="R16" s="3">
        <f>F16</f>
        <v>12351835.579482865</v>
      </c>
      <c r="S16" s="3"/>
    </row>
    <row r="17" spans="1:19">
      <c r="A17" s="8" t="str">
        <f>LIA_Data!A39</f>
        <v>2021Q1</v>
      </c>
      <c r="B17" s="3">
        <f>LIA_inflation!B161+LIA_inflation!B182</f>
        <v>1185597.2422364431</v>
      </c>
      <c r="C17" s="3">
        <f>LIA_inflation!C161+LIA_inflation!C182</f>
        <v>1911843.0734462384</v>
      </c>
      <c r="D17" s="3">
        <f>LIA_inflation!D161+LIA_inflation!D182</f>
        <v>2311589.5641046353</v>
      </c>
      <c r="E17" s="10">
        <f>LIA_inflation!E161+LIA_inflation!E182</f>
        <v>2691716.4338168018</v>
      </c>
      <c r="F17" s="3"/>
      <c r="G17" s="3"/>
      <c r="H17" s="3"/>
      <c r="I17" s="3"/>
      <c r="J17" s="3"/>
      <c r="K17" s="3"/>
      <c r="L17" s="3"/>
      <c r="M17" s="3"/>
      <c r="N17" s="3"/>
      <c r="O17" s="3"/>
      <c r="P17" s="3"/>
      <c r="Q17" s="3"/>
      <c r="R17" s="3">
        <f>E17</f>
        <v>2691716.4338168018</v>
      </c>
      <c r="S17" s="3"/>
    </row>
    <row r="18" spans="1:19">
      <c r="A18" s="8" t="str">
        <f>LIA_Data!A40</f>
        <v>2021Q2</v>
      </c>
      <c r="B18" s="3">
        <f>LIA_inflation!B162+LIA_inflation!B183</f>
        <v>1943032.0056523848</v>
      </c>
      <c r="C18" s="3">
        <f>LIA_inflation!C162+LIA_inflation!C183</f>
        <v>2604162.0314894193</v>
      </c>
      <c r="D18" s="10">
        <f>LIA_inflation!D162+LIA_inflation!D183</f>
        <v>4238136.1865966311</v>
      </c>
      <c r="E18" s="3"/>
      <c r="F18" s="3"/>
      <c r="G18" s="3"/>
      <c r="H18" s="3"/>
      <c r="I18" s="3"/>
      <c r="J18" s="3"/>
      <c r="K18" s="3"/>
      <c r="L18" s="3"/>
      <c r="M18" s="3"/>
      <c r="N18" s="3"/>
      <c r="O18" s="3"/>
      <c r="P18" s="3"/>
      <c r="Q18" s="3"/>
      <c r="R18" s="3">
        <f>D18</f>
        <v>4238136.1865966311</v>
      </c>
      <c r="S18" s="3"/>
    </row>
    <row r="19" spans="1:19">
      <c r="A19" s="8" t="str">
        <f>LIA_Data!A41</f>
        <v>2021Q3</v>
      </c>
      <c r="B19" s="3">
        <f>LIA_inflation!B163+LIA_inflation!B184</f>
        <v>2757536.5812656418</v>
      </c>
      <c r="C19" s="10">
        <f>LIA_inflation!C163+LIA_inflation!C184</f>
        <v>4322546.9724067263</v>
      </c>
      <c r="D19" s="3"/>
      <c r="E19" s="3"/>
      <c r="F19" s="3"/>
      <c r="G19" s="3"/>
      <c r="H19" s="3"/>
      <c r="I19" s="3"/>
      <c r="J19" s="3"/>
      <c r="K19" s="3"/>
      <c r="L19" s="3"/>
      <c r="M19" s="3"/>
      <c r="N19" s="3"/>
      <c r="O19" s="3"/>
      <c r="P19" s="3"/>
      <c r="Q19" s="3"/>
      <c r="R19" s="3">
        <f>C19</f>
        <v>4322546.9724067263</v>
      </c>
      <c r="S19" s="3"/>
    </row>
    <row r="20" spans="1:19">
      <c r="A20" s="9" t="str">
        <f>LIA_Data!A42</f>
        <v>2021Q4</v>
      </c>
      <c r="B20" s="10">
        <f>LIA_inflation!B164+LIA_inflation!B185</f>
        <v>1989130.6627185489</v>
      </c>
      <c r="C20" s="3"/>
      <c r="D20" s="3"/>
      <c r="E20" s="3"/>
      <c r="F20" s="3"/>
      <c r="G20" s="3"/>
      <c r="H20" s="3"/>
      <c r="I20" s="3"/>
      <c r="J20" s="3"/>
      <c r="K20" s="3"/>
      <c r="L20" s="3"/>
      <c r="M20" s="3"/>
      <c r="N20" s="3"/>
      <c r="O20" s="3"/>
      <c r="P20" s="3"/>
      <c r="Q20" s="3"/>
      <c r="R20" s="3">
        <f>B20</f>
        <v>1989130.6627185489</v>
      </c>
      <c r="S20" s="3"/>
    </row>
    <row r="21" spans="1:19">
      <c r="Q21" s="1" t="s">
        <v>38</v>
      </c>
      <c r="R21" s="3">
        <f>SUM(R5:R20)</f>
        <v>148341814.06342882</v>
      </c>
      <c r="S21" s="3"/>
    </row>
    <row r="22" spans="1:19">
      <c r="R22" s="1" t="b">
        <f>ROUND(R21-(LIA_inflation!R186+LIA_inflation!R165),4)=0</f>
        <v>1</v>
      </c>
    </row>
    <row r="24" spans="1:19">
      <c r="A24" s="17" t="s">
        <v>140</v>
      </c>
    </row>
    <row r="25" spans="1:19">
      <c r="B25" s="1" t="s">
        <v>32</v>
      </c>
    </row>
    <row r="26" spans="1:19">
      <c r="A26" s="4" t="s">
        <v>13</v>
      </c>
      <c r="B26" s="5">
        <v>0</v>
      </c>
      <c r="C26" s="5">
        <v>1</v>
      </c>
      <c r="D26" s="5">
        <v>2</v>
      </c>
      <c r="E26" s="5">
        <v>3</v>
      </c>
      <c r="F26" s="5">
        <v>4</v>
      </c>
      <c r="G26" s="5">
        <v>5</v>
      </c>
      <c r="H26" s="5">
        <v>6</v>
      </c>
      <c r="I26" s="5">
        <v>7</v>
      </c>
      <c r="J26" s="5">
        <v>8</v>
      </c>
      <c r="K26" s="5">
        <v>9</v>
      </c>
      <c r="L26" s="5">
        <v>10</v>
      </c>
      <c r="M26" s="5">
        <v>11</v>
      </c>
      <c r="N26" s="5">
        <v>12</v>
      </c>
      <c r="O26" s="5">
        <v>13</v>
      </c>
      <c r="P26" s="5">
        <v>14</v>
      </c>
      <c r="Q26" s="6">
        <v>15</v>
      </c>
    </row>
    <row r="27" spans="1:19">
      <c r="A27" s="7" t="str">
        <f t="shared" ref="A27:A42" si="0">A5</f>
        <v>2018Q1</v>
      </c>
      <c r="B27" s="3"/>
      <c r="C27" s="20">
        <f t="shared" ref="C27:Q40" si="1">IFERROR(C5/B5,"")</f>
        <v>3.7073787504802924</v>
      </c>
      <c r="D27" s="20">
        <f t="shared" si="1"/>
        <v>3.6534477678661346</v>
      </c>
      <c r="E27" s="20">
        <f t="shared" si="1"/>
        <v>1.1444371102917699</v>
      </c>
      <c r="F27" s="20">
        <f t="shared" si="1"/>
        <v>0.99820266737750096</v>
      </c>
      <c r="G27" s="20">
        <f t="shared" si="1"/>
        <v>2.2108024435897016</v>
      </c>
      <c r="H27" s="20">
        <f t="shared" si="1"/>
        <v>1.051873833022585</v>
      </c>
      <c r="I27" s="20">
        <f t="shared" si="1"/>
        <v>1.0877798519278612</v>
      </c>
      <c r="J27" s="20">
        <f t="shared" si="1"/>
        <v>0.99930216144314521</v>
      </c>
      <c r="K27" s="20">
        <f t="shared" si="1"/>
        <v>1.0541815336098332</v>
      </c>
      <c r="L27" s="20">
        <f t="shared" si="1"/>
        <v>1.0450774147522466</v>
      </c>
      <c r="M27" s="20">
        <f t="shared" si="1"/>
        <v>2.3390309773224121</v>
      </c>
      <c r="N27" s="20">
        <f t="shared" si="1"/>
        <v>1.0090588178274693</v>
      </c>
      <c r="O27" s="20">
        <f t="shared" si="1"/>
        <v>1.0301043156390293</v>
      </c>
      <c r="P27" s="20">
        <f t="shared" si="1"/>
        <v>1</v>
      </c>
      <c r="Q27" s="19">
        <f t="shared" si="1"/>
        <v>1</v>
      </c>
      <c r="S27" s="77">
        <v>1</v>
      </c>
    </row>
    <row r="28" spans="1:19">
      <c r="A28" s="8" t="str">
        <f t="shared" si="0"/>
        <v>2018Q2</v>
      </c>
      <c r="B28" s="3"/>
      <c r="C28" s="20">
        <f t="shared" si="1"/>
        <v>2.0457389990594348</v>
      </c>
      <c r="D28" s="20">
        <f t="shared" si="1"/>
        <v>0.99854760116660801</v>
      </c>
      <c r="E28" s="20">
        <f t="shared" si="1"/>
        <v>5.7439267312284965</v>
      </c>
      <c r="F28" s="20">
        <f t="shared" si="1"/>
        <v>1.048947837855833</v>
      </c>
      <c r="G28" s="20">
        <f t="shared" si="1"/>
        <v>1.1023966861618193</v>
      </c>
      <c r="H28" s="20">
        <f t="shared" si="1"/>
        <v>1.0100090059820799</v>
      </c>
      <c r="I28" s="20">
        <f t="shared" si="1"/>
        <v>1.0766151258525063</v>
      </c>
      <c r="J28" s="20">
        <f t="shared" si="1"/>
        <v>1.6759590556934605</v>
      </c>
      <c r="K28" s="20">
        <f t="shared" si="1"/>
        <v>1.021518903177975</v>
      </c>
      <c r="L28" s="20">
        <f t="shared" si="1"/>
        <v>1.3792174922709435</v>
      </c>
      <c r="M28" s="20">
        <f t="shared" si="1"/>
        <v>1.0175203129713444</v>
      </c>
      <c r="N28" s="20">
        <f t="shared" si="1"/>
        <v>1.0077285039351371</v>
      </c>
      <c r="O28" s="20">
        <f t="shared" si="1"/>
        <v>1</v>
      </c>
      <c r="P28" s="19">
        <f t="shared" si="1"/>
        <v>1</v>
      </c>
      <c r="Q28" s="3"/>
      <c r="S28" s="77">
        <f>S27+1</f>
        <v>2</v>
      </c>
    </row>
    <row r="29" spans="1:19">
      <c r="A29" s="8" t="str">
        <f t="shared" si="0"/>
        <v>2018Q3</v>
      </c>
      <c r="B29" s="3"/>
      <c r="C29" s="20">
        <f t="shared" si="1"/>
        <v>1.8435942329531123</v>
      </c>
      <c r="D29" s="20">
        <f t="shared" si="1"/>
        <v>5.1894988799929651</v>
      </c>
      <c r="E29" s="20">
        <f t="shared" si="1"/>
        <v>0.99956670763131583</v>
      </c>
      <c r="F29" s="20">
        <f t="shared" si="1"/>
        <v>1.8074743943145146</v>
      </c>
      <c r="G29" s="20">
        <f t="shared" si="1"/>
        <v>0.99976253641615731</v>
      </c>
      <c r="H29" s="20">
        <f t="shared" si="1"/>
        <v>1.1483278709053115</v>
      </c>
      <c r="I29" s="20">
        <f t="shared" si="1"/>
        <v>1.3801944473278593</v>
      </c>
      <c r="J29" s="20">
        <f t="shared" si="1"/>
        <v>1.1526422433066403</v>
      </c>
      <c r="K29" s="20">
        <f t="shared" si="1"/>
        <v>1.2748475867799132</v>
      </c>
      <c r="L29" s="20">
        <f t="shared" si="1"/>
        <v>1</v>
      </c>
      <c r="M29" s="20">
        <f t="shared" si="1"/>
        <v>1</v>
      </c>
      <c r="N29" s="20">
        <f t="shared" si="1"/>
        <v>1</v>
      </c>
      <c r="O29" s="19">
        <f t="shared" si="1"/>
        <v>1</v>
      </c>
      <c r="P29" s="3"/>
      <c r="Q29" s="3"/>
      <c r="S29" s="77">
        <f t="shared" ref="S29:S42" si="2">S28+1</f>
        <v>3</v>
      </c>
    </row>
    <row r="30" spans="1:19">
      <c r="A30" s="8" t="str">
        <f t="shared" si="0"/>
        <v>2018Q4</v>
      </c>
      <c r="B30" s="3"/>
      <c r="C30" s="20">
        <f t="shared" si="1"/>
        <v>1.3428359984880456</v>
      </c>
      <c r="D30" s="20">
        <f t="shared" si="1"/>
        <v>3.6981697216597826</v>
      </c>
      <c r="E30" s="20">
        <f t="shared" si="1"/>
        <v>2.155644601008746</v>
      </c>
      <c r="F30" s="20">
        <f t="shared" si="1"/>
        <v>1.5933867842907816</v>
      </c>
      <c r="G30" s="20">
        <f t="shared" si="1"/>
        <v>1.2496819181430274</v>
      </c>
      <c r="H30" s="20">
        <f t="shared" si="1"/>
        <v>1.3963000161453634</v>
      </c>
      <c r="I30" s="20">
        <f t="shared" si="1"/>
        <v>1.0521305526472089</v>
      </c>
      <c r="J30" s="20">
        <f t="shared" si="1"/>
        <v>1.0006964850883937</v>
      </c>
      <c r="K30" s="20">
        <f t="shared" si="1"/>
        <v>1.2179072694184574</v>
      </c>
      <c r="L30" s="20">
        <f t="shared" si="1"/>
        <v>0.92588056476583147</v>
      </c>
      <c r="M30" s="20">
        <f t="shared" si="1"/>
        <v>1.0020029404969879</v>
      </c>
      <c r="N30" s="19">
        <f t="shared" si="1"/>
        <v>1</v>
      </c>
      <c r="O30" s="3"/>
      <c r="P30" s="3"/>
      <c r="Q30" s="3"/>
      <c r="S30" s="77">
        <f t="shared" si="2"/>
        <v>4</v>
      </c>
    </row>
    <row r="31" spans="1:19">
      <c r="A31" s="8" t="str">
        <f t="shared" si="0"/>
        <v>2019Q1</v>
      </c>
      <c r="B31" s="3"/>
      <c r="C31" s="20" t="str">
        <f t="shared" si="1"/>
        <v/>
      </c>
      <c r="D31" s="20">
        <f t="shared" si="1"/>
        <v>2.2196318177660048</v>
      </c>
      <c r="E31" s="20">
        <f t="shared" si="1"/>
        <v>2.6321549662882209</v>
      </c>
      <c r="F31" s="20">
        <f t="shared" si="1"/>
        <v>2.060585207020166</v>
      </c>
      <c r="G31" s="20">
        <f t="shared" si="1"/>
        <v>1.0086143887318306</v>
      </c>
      <c r="H31" s="20">
        <f t="shared" si="1"/>
        <v>1.0413694903326691</v>
      </c>
      <c r="I31" s="20">
        <f t="shared" si="1"/>
        <v>1.393814955105938</v>
      </c>
      <c r="J31" s="20">
        <f t="shared" si="1"/>
        <v>1.4065281529567504</v>
      </c>
      <c r="K31" s="20">
        <f t="shared" si="1"/>
        <v>1.2251968934007775</v>
      </c>
      <c r="L31" s="20">
        <f t="shared" si="1"/>
        <v>1.014058167735471</v>
      </c>
      <c r="M31" s="19">
        <f t="shared" si="1"/>
        <v>1.0102727085186138</v>
      </c>
      <c r="N31" s="3"/>
      <c r="O31" s="3"/>
      <c r="P31" s="3"/>
      <c r="Q31" s="3"/>
      <c r="S31" s="77">
        <f t="shared" si="2"/>
        <v>5</v>
      </c>
    </row>
    <row r="32" spans="1:19">
      <c r="A32" s="8" t="str">
        <f t="shared" si="0"/>
        <v>2019Q2</v>
      </c>
      <c r="B32" s="3"/>
      <c r="C32" s="20">
        <f t="shared" si="1"/>
        <v>3.7418602422113616</v>
      </c>
      <c r="D32" s="20">
        <f t="shared" si="1"/>
        <v>2.7703418964428197</v>
      </c>
      <c r="E32" s="20">
        <f t="shared" si="1"/>
        <v>1.5978311900601678</v>
      </c>
      <c r="F32" s="20">
        <f t="shared" si="1"/>
        <v>1.1153955753897513</v>
      </c>
      <c r="G32" s="20">
        <f t="shared" si="1"/>
        <v>1.3976692480150463</v>
      </c>
      <c r="H32" s="20">
        <f t="shared" si="1"/>
        <v>1.4060481211899065</v>
      </c>
      <c r="I32" s="20">
        <f t="shared" si="1"/>
        <v>1.0194388815905173</v>
      </c>
      <c r="J32" s="20">
        <f t="shared" si="1"/>
        <v>1.0244053372628215</v>
      </c>
      <c r="K32" s="20">
        <f t="shared" si="1"/>
        <v>1.0278307653846044</v>
      </c>
      <c r="L32" s="19">
        <f t="shared" si="1"/>
        <v>0.99954902817753388</v>
      </c>
      <c r="M32" s="3"/>
      <c r="N32" s="3"/>
      <c r="O32" s="3"/>
      <c r="P32" s="3"/>
      <c r="Q32" s="3"/>
      <c r="S32" s="77">
        <f t="shared" si="2"/>
        <v>6</v>
      </c>
    </row>
    <row r="33" spans="1:19">
      <c r="A33" s="8" t="str">
        <f t="shared" si="0"/>
        <v>2019Q3</v>
      </c>
      <c r="B33" s="3"/>
      <c r="C33" s="20">
        <f t="shared" si="1"/>
        <v>1.7876799544950139</v>
      </c>
      <c r="D33" s="20">
        <f t="shared" si="1"/>
        <v>2.0031244292561401</v>
      </c>
      <c r="E33" s="20">
        <f t="shared" si="1"/>
        <v>1.246155307143674</v>
      </c>
      <c r="F33" s="20">
        <f t="shared" si="1"/>
        <v>3.7532310870484151</v>
      </c>
      <c r="G33" s="20">
        <f t="shared" si="1"/>
        <v>1.6826581947786823</v>
      </c>
      <c r="H33" s="20">
        <f t="shared" si="1"/>
        <v>1.024509022137793</v>
      </c>
      <c r="I33" s="20">
        <f t="shared" si="1"/>
        <v>1.0188011879342422</v>
      </c>
      <c r="J33" s="20">
        <f t="shared" si="1"/>
        <v>1.0343427291328087</v>
      </c>
      <c r="K33" s="19">
        <f t="shared" si="1"/>
        <v>1.0358969496400126</v>
      </c>
      <c r="L33" s="3"/>
      <c r="M33" s="3"/>
      <c r="N33" s="3"/>
      <c r="O33" s="3"/>
      <c r="P33" s="3"/>
      <c r="Q33" s="3"/>
      <c r="S33" s="77">
        <f t="shared" si="2"/>
        <v>7</v>
      </c>
    </row>
    <row r="34" spans="1:19">
      <c r="A34" s="8" t="str">
        <f t="shared" si="0"/>
        <v>2019Q4</v>
      </c>
      <c r="B34" s="3"/>
      <c r="C34" s="20">
        <f t="shared" si="1"/>
        <v>2.4777272094026692</v>
      </c>
      <c r="D34" s="20">
        <f t="shared" si="1"/>
        <v>5.341479008338359</v>
      </c>
      <c r="E34" s="20">
        <f t="shared" si="1"/>
        <v>1.204201950961324</v>
      </c>
      <c r="F34" s="20">
        <f t="shared" si="1"/>
        <v>1.417655179712858</v>
      </c>
      <c r="G34" s="20">
        <f t="shared" si="1"/>
        <v>0.7262889471214542</v>
      </c>
      <c r="H34" s="20">
        <f t="shared" si="1"/>
        <v>1.0199624935238616</v>
      </c>
      <c r="I34" s="20">
        <f t="shared" si="1"/>
        <v>1.0201072070608175</v>
      </c>
      <c r="J34" s="19">
        <f t="shared" si="1"/>
        <v>1.049396214824784</v>
      </c>
      <c r="K34" s="3"/>
      <c r="L34" s="3"/>
      <c r="M34" s="3"/>
      <c r="N34" s="3"/>
      <c r="O34" s="3"/>
      <c r="P34" s="3"/>
      <c r="Q34" s="3"/>
      <c r="S34" s="77">
        <f t="shared" si="2"/>
        <v>8</v>
      </c>
    </row>
    <row r="35" spans="1:19">
      <c r="A35" s="8" t="str">
        <f t="shared" si="0"/>
        <v>2020Q1</v>
      </c>
      <c r="B35" s="3"/>
      <c r="C35" s="20">
        <f t="shared" si="1"/>
        <v>4.5981872276773013</v>
      </c>
      <c r="D35" s="20">
        <f t="shared" si="1"/>
        <v>1.9763943102499792</v>
      </c>
      <c r="E35" s="20">
        <f t="shared" si="1"/>
        <v>1.9255197038381227</v>
      </c>
      <c r="F35" s="20">
        <f t="shared" si="1"/>
        <v>1.17379727380993</v>
      </c>
      <c r="G35" s="20">
        <f t="shared" si="1"/>
        <v>1.2014260410134596</v>
      </c>
      <c r="H35" s="20">
        <f t="shared" si="1"/>
        <v>1.0091459858225467</v>
      </c>
      <c r="I35" s="19">
        <f t="shared" si="1"/>
        <v>0.82090038361512008</v>
      </c>
      <c r="J35" s="3"/>
      <c r="K35" s="3"/>
      <c r="L35" s="3"/>
      <c r="M35" s="3"/>
      <c r="N35" s="3"/>
      <c r="O35" s="3"/>
      <c r="P35" s="3"/>
      <c r="Q35" s="3"/>
      <c r="S35" s="77">
        <f t="shared" si="2"/>
        <v>9</v>
      </c>
    </row>
    <row r="36" spans="1:19">
      <c r="A36" s="8" t="str">
        <f t="shared" si="0"/>
        <v>2020Q2</v>
      </c>
      <c r="B36" s="3"/>
      <c r="C36" s="20">
        <f t="shared" si="1"/>
        <v>14.558074273542788</v>
      </c>
      <c r="D36" s="20">
        <f t="shared" si="1"/>
        <v>1.6550366168003547</v>
      </c>
      <c r="E36" s="20">
        <f t="shared" si="1"/>
        <v>5.0658294497613126</v>
      </c>
      <c r="F36" s="20">
        <f t="shared" si="1"/>
        <v>1.0703887803958332</v>
      </c>
      <c r="G36" s="20">
        <f t="shared" si="1"/>
        <v>1.0694482647203796</v>
      </c>
      <c r="H36" s="19">
        <f t="shared" si="1"/>
        <v>0.99961209344202728</v>
      </c>
      <c r="I36" s="3"/>
      <c r="J36" s="3"/>
      <c r="K36" s="3"/>
      <c r="L36" s="3"/>
      <c r="M36" s="3"/>
      <c r="N36" s="3"/>
      <c r="O36" s="3"/>
      <c r="P36" s="3"/>
      <c r="Q36" s="3"/>
      <c r="S36" s="77">
        <f t="shared" si="2"/>
        <v>10</v>
      </c>
    </row>
    <row r="37" spans="1:19">
      <c r="A37" s="8" t="str">
        <f t="shared" si="0"/>
        <v>2020Q3</v>
      </c>
      <c r="B37" s="3"/>
      <c r="C37" s="20">
        <f t="shared" si="1"/>
        <v>1.3733120259624094</v>
      </c>
      <c r="D37" s="20">
        <f t="shared" si="1"/>
        <v>1.3736878761718239</v>
      </c>
      <c r="E37" s="20">
        <f t="shared" si="1"/>
        <v>2.588769047704472</v>
      </c>
      <c r="F37" s="20">
        <f t="shared" si="1"/>
        <v>1.0254216088424219</v>
      </c>
      <c r="G37" s="19">
        <f t="shared" si="1"/>
        <v>1.7043826176451859</v>
      </c>
      <c r="H37" s="3"/>
      <c r="I37" s="3"/>
      <c r="J37" s="3"/>
      <c r="K37" s="3"/>
      <c r="L37" s="3"/>
      <c r="M37" s="3"/>
      <c r="N37" s="3"/>
      <c r="O37" s="3"/>
      <c r="P37" s="3"/>
      <c r="Q37" s="3"/>
      <c r="S37" s="77">
        <f t="shared" si="2"/>
        <v>11</v>
      </c>
    </row>
    <row r="38" spans="1:19">
      <c r="A38" s="8" t="str">
        <f t="shared" si="0"/>
        <v>2020Q4</v>
      </c>
      <c r="B38" s="3"/>
      <c r="C38" s="20">
        <f t="shared" si="1"/>
        <v>1.3563516665217552</v>
      </c>
      <c r="D38" s="20">
        <f t="shared" si="1"/>
        <v>3.0355472819016476</v>
      </c>
      <c r="E38" s="20">
        <f t="shared" si="1"/>
        <v>1.2402993987294753</v>
      </c>
      <c r="F38" s="19">
        <f t="shared" si="1"/>
        <v>1.4576924575684331</v>
      </c>
      <c r="G38" s="3"/>
      <c r="H38" s="3"/>
      <c r="I38" s="3"/>
      <c r="J38" s="3"/>
      <c r="K38" s="3"/>
      <c r="L38" s="3"/>
      <c r="M38" s="3"/>
      <c r="N38" s="3"/>
      <c r="O38" s="3"/>
      <c r="P38" s="3"/>
      <c r="Q38" s="3"/>
      <c r="S38" s="77">
        <f t="shared" si="2"/>
        <v>12</v>
      </c>
    </row>
    <row r="39" spans="1:19">
      <c r="A39" s="8" t="str">
        <f t="shared" si="0"/>
        <v>2021Q1</v>
      </c>
      <c r="B39" s="3"/>
      <c r="C39" s="20">
        <f t="shared" si="1"/>
        <v>1.6125569504866986</v>
      </c>
      <c r="D39" s="20">
        <f t="shared" si="1"/>
        <v>1.2090895932885455</v>
      </c>
      <c r="E39" s="19">
        <f t="shared" si="1"/>
        <v>1.164443928807666</v>
      </c>
      <c r="F39" s="3"/>
      <c r="G39" s="3"/>
      <c r="H39" s="3"/>
      <c r="I39" s="3"/>
      <c r="J39" s="3"/>
      <c r="K39" s="3"/>
      <c r="L39" s="3"/>
      <c r="M39" s="3"/>
      <c r="N39" s="3"/>
      <c r="O39" s="3"/>
      <c r="P39" s="3"/>
      <c r="Q39" s="3"/>
      <c r="S39" s="77">
        <f t="shared" si="2"/>
        <v>13</v>
      </c>
    </row>
    <row r="40" spans="1:19">
      <c r="A40" s="8" t="str">
        <f t="shared" si="0"/>
        <v>2021Q2</v>
      </c>
      <c r="B40" s="3"/>
      <c r="C40" s="20">
        <f t="shared" si="1"/>
        <v>1.340256889188532</v>
      </c>
      <c r="D40" s="19">
        <f t="shared" si="1"/>
        <v>1.6274471923594862</v>
      </c>
      <c r="E40" s="3"/>
      <c r="F40" s="3"/>
      <c r="G40" s="3"/>
      <c r="H40" s="3"/>
      <c r="I40" s="3"/>
      <c r="J40" s="3"/>
      <c r="K40" s="3"/>
      <c r="L40" s="3"/>
      <c r="M40" s="3"/>
      <c r="N40" s="3"/>
      <c r="O40" s="3"/>
      <c r="P40" s="3"/>
      <c r="Q40" s="3"/>
      <c r="S40" s="77">
        <f t="shared" si="2"/>
        <v>14</v>
      </c>
    </row>
    <row r="41" spans="1:19">
      <c r="A41" s="8" t="str">
        <f t="shared" si="0"/>
        <v>2021Q3</v>
      </c>
      <c r="B41" s="3"/>
      <c r="C41" s="19">
        <f>IFERROR(C19/B19,"")</f>
        <v>1.5675393036573182</v>
      </c>
      <c r="D41" s="3"/>
      <c r="E41" s="3"/>
      <c r="F41" s="3"/>
      <c r="G41" s="3"/>
      <c r="H41" s="3"/>
      <c r="I41" s="3"/>
      <c r="J41" s="3"/>
      <c r="K41" s="3"/>
      <c r="L41" s="3"/>
      <c r="M41" s="3"/>
      <c r="N41" s="3"/>
      <c r="O41" s="3"/>
      <c r="P41" s="3"/>
      <c r="Q41" s="3"/>
      <c r="S41" s="77">
        <f t="shared" si="2"/>
        <v>15</v>
      </c>
    </row>
    <row r="42" spans="1:19">
      <c r="A42" s="9" t="str">
        <f t="shared" si="0"/>
        <v>2021Q4</v>
      </c>
      <c r="B42" s="10"/>
      <c r="C42" s="3"/>
      <c r="D42" s="3"/>
      <c r="E42" s="3"/>
      <c r="F42" s="3"/>
      <c r="G42" s="3"/>
      <c r="H42" s="3"/>
      <c r="I42" s="3"/>
      <c r="J42" s="3"/>
      <c r="K42" s="3"/>
      <c r="L42" s="3"/>
      <c r="M42" s="3"/>
      <c r="N42" s="3"/>
      <c r="O42" s="3"/>
      <c r="P42" s="3"/>
      <c r="Q42" s="3"/>
      <c r="S42" s="77">
        <f t="shared" si="2"/>
        <v>16</v>
      </c>
    </row>
    <row r="43" spans="1:19">
      <c r="B43" s="1" t="s">
        <v>46</v>
      </c>
      <c r="C43" s="1" t="str">
        <f>B26&amp;":"&amp;C26</f>
        <v>0:1</v>
      </c>
      <c r="D43" s="1" t="str">
        <f t="shared" ref="D43:Q43" si="3">C26&amp;":"&amp;D26</f>
        <v>1:2</v>
      </c>
      <c r="E43" s="1" t="str">
        <f t="shared" si="3"/>
        <v>2:3</v>
      </c>
      <c r="F43" s="1" t="str">
        <f t="shared" si="3"/>
        <v>3:4</v>
      </c>
      <c r="G43" s="1" t="str">
        <f t="shared" si="3"/>
        <v>4:5</v>
      </c>
      <c r="H43" s="1" t="str">
        <f t="shared" si="3"/>
        <v>5:6</v>
      </c>
      <c r="I43" s="1" t="str">
        <f t="shared" si="3"/>
        <v>6:7</v>
      </c>
      <c r="J43" s="1" t="str">
        <f t="shared" si="3"/>
        <v>7:8</v>
      </c>
      <c r="K43" s="1" t="str">
        <f t="shared" si="3"/>
        <v>8:9</v>
      </c>
      <c r="L43" s="1" t="str">
        <f t="shared" si="3"/>
        <v>9:10</v>
      </c>
      <c r="M43" s="1" t="str">
        <f t="shared" si="3"/>
        <v>10:11</v>
      </c>
      <c r="N43" s="1" t="str">
        <f t="shared" si="3"/>
        <v>11:12</v>
      </c>
      <c r="O43" s="1" t="str">
        <f t="shared" si="3"/>
        <v>12:13</v>
      </c>
      <c r="P43" s="1" t="str">
        <f t="shared" si="3"/>
        <v>13:14</v>
      </c>
      <c r="Q43" s="1" t="str">
        <f t="shared" si="3"/>
        <v>14:15</v>
      </c>
      <c r="R43" s="1" t="s">
        <v>47</v>
      </c>
    </row>
    <row r="44" spans="1:19">
      <c r="A44" s="1" t="s">
        <v>48</v>
      </c>
      <c r="C44" s="20">
        <f>AVERAGE(C27:C41)</f>
        <v>3.0966495517233374</v>
      </c>
      <c r="D44" s="20">
        <f t="shared" ref="D44:Q44" si="4">AVERAGE(D27:D41)</f>
        <v>2.6251031423757607</v>
      </c>
      <c r="E44" s="20">
        <f t="shared" si="4"/>
        <v>2.2083676994965207</v>
      </c>
      <c r="F44" s="20">
        <f t="shared" si="4"/>
        <v>1.5435149044688703</v>
      </c>
      <c r="G44" s="20">
        <f t="shared" si="4"/>
        <v>1.3048301169397039</v>
      </c>
      <c r="H44" s="20">
        <f t="shared" si="4"/>
        <v>1.1107157932504141</v>
      </c>
      <c r="I44" s="20">
        <f t="shared" si="4"/>
        <v>1.0966425103402302</v>
      </c>
      <c r="J44" s="20">
        <f t="shared" si="4"/>
        <v>1.1679090474636002</v>
      </c>
      <c r="K44" s="20">
        <f t="shared" si="4"/>
        <v>1.1224828430587961</v>
      </c>
      <c r="L44" s="20">
        <f t="shared" si="4"/>
        <v>1.0606304446170045</v>
      </c>
      <c r="M44" s="20">
        <f t="shared" si="4"/>
        <v>1.2737653878618718</v>
      </c>
      <c r="N44" s="20">
        <f t="shared" si="4"/>
        <v>1.0041968304406517</v>
      </c>
      <c r="O44" s="20">
        <f t="shared" si="4"/>
        <v>1.0100347718796765</v>
      </c>
      <c r="P44" s="20">
        <f t="shared" si="4"/>
        <v>1</v>
      </c>
      <c r="Q44" s="20">
        <f t="shared" si="4"/>
        <v>1</v>
      </c>
      <c r="R44" s="21">
        <f>PRODUCT(C44:Q44)</f>
        <v>79.111583856710368</v>
      </c>
    </row>
    <row r="45" spans="1:19">
      <c r="A45" s="1" t="s">
        <v>49</v>
      </c>
      <c r="C45" s="20">
        <f>SUM(C$5:C19)/SUM(B$5:B19)</f>
        <v>1.8470828723304815</v>
      </c>
      <c r="D45" s="20">
        <f>SUM(D$5:D18)/SUM(C$5:C18)</f>
        <v>2.3117316871722604</v>
      </c>
      <c r="E45" s="20">
        <f>SUM(E$5:E17)/SUM(D$5:D17)</f>
        <v>1.7648482147818942</v>
      </c>
      <c r="F45" s="20">
        <f>SUM(F$5:F16)/SUM(E$5:E16)</f>
        <v>1.3605948903740757</v>
      </c>
      <c r="G45" s="20">
        <f>SUM(G$5:G15)/SUM(F$5:F15)</f>
        <v>1.2140675102863854</v>
      </c>
      <c r="H45" s="20">
        <f>SUM(H$5:H14)/SUM(G$5:G14)</f>
        <v>1.1249408585913712</v>
      </c>
      <c r="I45" s="20">
        <f>SUM(I$5:I13)/SUM(H$5:H13)</f>
        <v>1.0321360558946759</v>
      </c>
      <c r="J45" s="20">
        <f>SUM(J$5:J12)/SUM(I$5:I12)</f>
        <v>1.1263609678517836</v>
      </c>
      <c r="K45" s="20">
        <f>SUM(K$5:K11)/SUM(J$5:J11)</f>
        <v>1.1242493372066436</v>
      </c>
      <c r="L45" s="20">
        <f>SUM(L$5:L10)/SUM(K$5:K10)</f>
        <v>1.0373984070480808</v>
      </c>
      <c r="M45" s="20">
        <f>SUM(M$5:M9)/SUM(L$5:L9)</f>
        <v>1.1226431788782709</v>
      </c>
      <c r="N45" s="20">
        <f>SUM(N$5:N8)/SUM(M$5:M8)</f>
        <v>1.0043188377907095</v>
      </c>
      <c r="O45" s="20">
        <f>SUM(O$5:O7)/SUM(N$5:N7)</f>
        <v>1.0125960183589804</v>
      </c>
      <c r="P45" s="20">
        <f>SUM(P$5:P6)/SUM(O$5:O6)</f>
        <v>1</v>
      </c>
      <c r="Q45" s="20">
        <f>SUM(Q$5:Q5)/SUM(P$5:P5)</f>
        <v>1</v>
      </c>
      <c r="R45" s="21">
        <f t="shared" ref="R45:R51" si="5">PRODUCT(C45:Q45)</f>
        <v>21.677283418781361</v>
      </c>
    </row>
    <row r="46" spans="1:19">
      <c r="A46" s="1" t="s">
        <v>50</v>
      </c>
      <c r="C46" s="20">
        <f>SUM(C16:C19)/SUM(B16:B19)</f>
        <v>1.4696434326140257</v>
      </c>
      <c r="D46" s="20">
        <f>SUM(D15:D18)/SUM(C15:C18)</f>
        <v>1.8596387362409061</v>
      </c>
      <c r="E46" s="20">
        <f>SUM(E14:E17)/SUM(D14:D17)</f>
        <v>1.7787836966021155</v>
      </c>
      <c r="F46" s="20">
        <f>SUM(F13:F16)/SUM(E13:E16)</f>
        <v>1.2084157690083086</v>
      </c>
      <c r="G46" s="20">
        <f>SUM(G12:G15)/SUM(F12:F15)</f>
        <v>1.1070619167501574</v>
      </c>
      <c r="H46" s="20">
        <f>SUM(H11:H14)/SUM(G11:G14)</f>
        <v>1.0139155525321952</v>
      </c>
      <c r="I46" s="20">
        <f>SUM(I10:I13)/SUM(H10:H13)</f>
        <v>0.95316323964676086</v>
      </c>
      <c r="J46" s="20">
        <f>SUM(J9:J12)/SUM(I9:I12)</f>
        <v>1.1193821381859181</v>
      </c>
      <c r="K46" s="20">
        <f>SUM(K8:K11)/SUM(J8:J11)</f>
        <v>1.1448235370525794</v>
      </c>
      <c r="L46" s="20">
        <f>SUM(L7:L10)/SUM(K7:K10)</f>
        <v>0.97026952832884561</v>
      </c>
      <c r="M46" s="20">
        <f>SUM(M6:M9)/SUM(L6:L9)</f>
        <v>1.0083653002196946</v>
      </c>
      <c r="N46" s="20">
        <f>SUM(N5:N8)/SUM(M5:M8)</f>
        <v>1.0043188377907095</v>
      </c>
      <c r="O46" s="20"/>
      <c r="P46" s="20"/>
      <c r="Q46" s="20"/>
      <c r="R46" s="21">
        <f t="shared" si="5"/>
        <v>7.9144343855325108</v>
      </c>
    </row>
    <row r="47" spans="1:19">
      <c r="A47" s="1" t="s">
        <v>51</v>
      </c>
      <c r="C47" s="20">
        <f>SUM(C12:C19)/SUM(B12:B19)</f>
        <v>1.7476462220944662</v>
      </c>
      <c r="D47" s="20">
        <f>SUM(D11:D18)/SUM(C11:C18)</f>
        <v>2.2120839668567474</v>
      </c>
      <c r="E47" s="20">
        <f>SUM(E10:E17)/SUM(D10:D17)</f>
        <v>1.6264737086234207</v>
      </c>
      <c r="F47" s="20">
        <f>SUM(F9:F16)/SUM(E9:E16)</f>
        <v>1.3679100409898255</v>
      </c>
      <c r="G47" s="20">
        <f>SUM(G8:G15)/SUM(F8:F15)</f>
        <v>1.1975580225478974</v>
      </c>
      <c r="H47" s="20">
        <f>SUM(H7:H14)/SUM(G7:G14)</f>
        <v>1.1387318957678172</v>
      </c>
      <c r="I47" s="20">
        <f>SUM(I6:I13)/SUM(H6:H13)</f>
        <v>1.0290444977059783</v>
      </c>
      <c r="J47" s="20">
        <f>SUM(J5:J12)/SUM(I5:I12)</f>
        <v>1.1263609678517836</v>
      </c>
      <c r="K47" s="20"/>
      <c r="L47" s="20"/>
      <c r="M47" s="20"/>
      <c r="N47" s="20"/>
      <c r="O47" s="20"/>
      <c r="P47" s="20"/>
      <c r="Q47" s="20"/>
      <c r="R47" s="21">
        <f t="shared" si="5"/>
        <v>13.595322446255249</v>
      </c>
    </row>
    <row r="48" spans="1:19">
      <c r="A48" s="1" t="s">
        <v>141</v>
      </c>
      <c r="C48" s="20">
        <f>SUMIF(A$5:A19,"&lt;&gt;2018Q3",C$5:C19)/SUMIF(A$5:A19,"&lt;&gt;2018Q3",B$5:B19)</f>
        <v>1.847098043345123</v>
      </c>
      <c r="D48" s="20">
        <f>SUMIF(B$5:B18,"&lt;&gt;2018Q3",D$5:D18)/SUMIF(B$5:B18,"&lt;&gt;2018Q3",C$5:C18)</f>
        <v>2.3117316871722604</v>
      </c>
      <c r="E48" s="20">
        <f>SUMIF(C$5:C17,"&lt;&gt;2018Q3",E$5:E17)/SUMIF(C$5:C17,"&lt;&gt;2018Q3",D$5:D17)</f>
        <v>1.7648482147818942</v>
      </c>
      <c r="F48" s="20">
        <f>SUMIF(D$5:D16,"&lt;&gt;2018Q3",F$5:F16)/SUMIF(D$5:D16,"&lt;&gt;2018Q3",E$5:E16)</f>
        <v>1.3605948903740757</v>
      </c>
      <c r="G48" s="20">
        <f>SUMIF(E$5:E15,"&lt;&gt;2018Q3",G$5:G15)/SUMIF(E$5:E15,"&lt;&gt;2018Q3",F$5:F15)</f>
        <v>1.2140675102863854</v>
      </c>
      <c r="H48" s="20">
        <f>SUMIF(F$5:F14,"&lt;&gt;2018Q3",H$5:H14)/SUMIF(F$5:F14,"&lt;&gt;2018Q3",G$5:G14)</f>
        <v>1.1249408585913712</v>
      </c>
      <c r="I48" s="20">
        <f>SUMIF(G$5:G13,"&lt;&gt;2018Q3",I$5:I13)/SUMIF(G$5:G13,"&lt;&gt;2018Q3",H$5:H13)</f>
        <v>1.0321360558946759</v>
      </c>
      <c r="J48" s="20">
        <f>SUMIF(H$5:H12,"&lt;&gt;2018Q3",J$5:J12)/SUMIF(H$5:H12,"&lt;&gt;2018Q3",I$5:I12)</f>
        <v>1.1263609678517836</v>
      </c>
      <c r="K48" s="20">
        <f>SUMIF(I$5:I11,"&lt;&gt;2018Q3",K$5:K11)/SUMIF(I$5:I11,"&lt;&gt;2018Q3",J$5:J11)</f>
        <v>1.1242493372066436</v>
      </c>
      <c r="L48" s="20">
        <f>SUMIF(J$5:J10,"&lt;&gt;2018Q3",L$5:L10)/SUMIF(J$5:J10,"&lt;&gt;2018Q3",K$5:K10)</f>
        <v>1.0373984070480808</v>
      </c>
      <c r="M48" s="20">
        <f>SUMIF(K$5:K9,"&lt;&gt;2018Q3",M$5:M9)/SUMIF(K$5:K9,"&lt;&gt;2018Q3",L$5:L9)</f>
        <v>1.1226431788782709</v>
      </c>
      <c r="N48" s="20">
        <f>SUMIF(L$5:L8,"&lt;&gt;2018Q3",N$5:N8)/SUMIF(L$5:L8,"&lt;&gt;2018Q3",M$5:M8)</f>
        <v>1.0043188377907095</v>
      </c>
      <c r="O48" s="20">
        <f>SUMIF(M$5:M7,"&lt;&gt;2018Q3",O$5:O7)/SUMIF(M$5:M7,"&lt;&gt;2018Q3",N$5:N7)</f>
        <v>1.0125960183589804</v>
      </c>
      <c r="P48" s="20">
        <f>SUMIF(N$5:N6,"&lt;&gt;2018Q3",P$5:P6)/SUMIF(N$5:N6,"&lt;&gt;2018Q3",O$5:O6)</f>
        <v>1</v>
      </c>
      <c r="Q48" s="20">
        <f>SUMIF(O$5:O5,"&lt;&gt;2018Q3",Q$5:Q5)/SUMIF(O$5:O5,"&lt;&gt;2018Q3",P$5:P5)</f>
        <v>1</v>
      </c>
      <c r="R48" s="21">
        <f t="shared" si="5"/>
        <v>21.677461465142496</v>
      </c>
    </row>
    <row r="49" spans="1:18">
      <c r="A49" s="1" t="s">
        <v>52</v>
      </c>
      <c r="C49" s="20">
        <f>TREND(C$32:C41,$S$32:$S41,$S42)</f>
        <v>1.7767889033226307</v>
      </c>
      <c r="D49" s="20">
        <f>TREND(D$27:D40,$S$27:$S40,$S41)</f>
        <v>1.6106177513789377</v>
      </c>
      <c r="E49" s="20">
        <f>TREND(E$27:E39,$S$27:$S39,$S40)</f>
        <v>1.8576895606946566</v>
      </c>
      <c r="F49" s="20">
        <f>TREND(F$27:F38,$S$27:$S38,$S39)</f>
        <v>1.5047455910798082</v>
      </c>
      <c r="G49" s="20">
        <f>TREND(G$27:G37,$S$27:$S37,$S38)</f>
        <v>1.1721949657928279</v>
      </c>
      <c r="H49" s="20">
        <f>TREND(H$27:H36,$S$27:$S36,$S37)</f>
        <v>1.048418525403265</v>
      </c>
      <c r="I49" s="20">
        <f>TREND(I$27:I35,$S$27:$S35,$S36)</f>
        <v>0.93059919205106723</v>
      </c>
      <c r="J49" s="20">
        <f>TREND(J$27:J34,$S$27:$S34,$S35)</f>
        <v>1.0159642808888742</v>
      </c>
      <c r="K49" s="20">
        <f>TREND(K$27:K33,$S$27:$S33,$S34)</f>
        <v>1.1093570257908907</v>
      </c>
      <c r="L49" s="20">
        <f>TREND(L$27:L32,$S$27:$S32,$S33)</f>
        <v>0.92090651044558958</v>
      </c>
      <c r="M49" s="20">
        <f>TREND(M$27:M31,$S$27:$S31,$S32)</f>
        <v>0.47185521483728632</v>
      </c>
      <c r="N49" s="20">
        <f>TREND(N$27:N30,$S$27:$S30,$S31)</f>
        <v>0.99547059108626545</v>
      </c>
      <c r="O49" s="20">
        <f>TREND(O$27:O29,$S$27:$S29,$S30)</f>
        <v>0.97993045624064723</v>
      </c>
      <c r="P49" s="20">
        <f>TREND(P$27:P28,$S$27:$S28,$S29)</f>
        <v>1</v>
      </c>
      <c r="Q49" s="20">
        <f>TREND(Q$27:Q27,$S$27:$S27,$S28)</f>
        <v>1</v>
      </c>
      <c r="R49" s="21">
        <f t="shared" si="5"/>
        <v>4.3707857047274663</v>
      </c>
    </row>
    <row r="50" spans="1:18" hidden="1" outlineLevel="1">
      <c r="C50" s="20"/>
      <c r="D50" s="20"/>
      <c r="E50" s="20"/>
      <c r="F50" s="20"/>
      <c r="G50" s="20"/>
      <c r="H50" s="20"/>
      <c r="I50" s="20"/>
      <c r="J50" s="20"/>
      <c r="K50" s="20"/>
      <c r="L50" s="20"/>
      <c r="M50" s="20"/>
      <c r="N50" s="20"/>
      <c r="O50" s="20"/>
      <c r="P50" s="20"/>
      <c r="Q50" s="20"/>
      <c r="R50" s="21"/>
    </row>
    <row r="51" spans="1:18" collapsed="1">
      <c r="A51" s="1" t="s">
        <v>53</v>
      </c>
      <c r="C51" s="22">
        <v>1.7</v>
      </c>
      <c r="D51" s="22">
        <v>2.2000000000000002</v>
      </c>
      <c r="E51" s="22">
        <v>1.8</v>
      </c>
      <c r="F51" s="22">
        <v>1.25</v>
      </c>
      <c r="G51" s="22">
        <v>1.1499999999999999</v>
      </c>
      <c r="H51" s="22">
        <v>1.1000000000000001</v>
      </c>
      <c r="I51" s="22">
        <v>1.08</v>
      </c>
      <c r="J51" s="22">
        <v>1.05</v>
      </c>
      <c r="K51" s="22">
        <v>1.05</v>
      </c>
      <c r="L51" s="22">
        <v>1.02</v>
      </c>
      <c r="M51" s="22">
        <v>1.01</v>
      </c>
      <c r="N51" s="22">
        <v>1.0049999999999999</v>
      </c>
      <c r="O51" s="22">
        <v>1.0049999999999999</v>
      </c>
      <c r="P51" s="22">
        <v>1</v>
      </c>
      <c r="Q51" s="22">
        <v>1</v>
      </c>
      <c r="R51" s="21">
        <f t="shared" si="5"/>
        <v>13.188659881506689</v>
      </c>
    </row>
    <row r="81" spans="1:17">
      <c r="A81" s="17" t="s">
        <v>143</v>
      </c>
    </row>
    <row r="82" spans="1:17">
      <c r="B82" s="1" t="str">
        <f t="shared" ref="B82" si="6">B3</f>
        <v>Development quarter</v>
      </c>
    </row>
    <row r="83" spans="1:17">
      <c r="A83" s="4" t="str">
        <f t="shared" ref="A83:Q98" si="7">A4</f>
        <v>Accident quarter</v>
      </c>
      <c r="B83" s="5">
        <f t="shared" si="7"/>
        <v>0</v>
      </c>
      <c r="C83" s="5">
        <f t="shared" si="7"/>
        <v>1</v>
      </c>
      <c r="D83" s="5">
        <f t="shared" si="7"/>
        <v>2</v>
      </c>
      <c r="E83" s="5">
        <f t="shared" si="7"/>
        <v>3</v>
      </c>
      <c r="F83" s="5">
        <f t="shared" si="7"/>
        <v>4</v>
      </c>
      <c r="G83" s="5">
        <f t="shared" si="7"/>
        <v>5</v>
      </c>
      <c r="H83" s="5">
        <f t="shared" si="7"/>
        <v>6</v>
      </c>
      <c r="I83" s="5">
        <f t="shared" si="7"/>
        <v>7</v>
      </c>
      <c r="J83" s="5">
        <f t="shared" si="7"/>
        <v>8</v>
      </c>
      <c r="K83" s="5">
        <f t="shared" si="7"/>
        <v>9</v>
      </c>
      <c r="L83" s="5">
        <f t="shared" si="7"/>
        <v>10</v>
      </c>
      <c r="M83" s="5">
        <f t="shared" si="7"/>
        <v>11</v>
      </c>
      <c r="N83" s="5">
        <f t="shared" si="7"/>
        <v>12</v>
      </c>
      <c r="O83" s="5">
        <f t="shared" si="7"/>
        <v>13</v>
      </c>
      <c r="P83" s="5">
        <f t="shared" si="7"/>
        <v>14</v>
      </c>
      <c r="Q83" s="6">
        <f t="shared" si="7"/>
        <v>15</v>
      </c>
    </row>
    <row r="84" spans="1:17">
      <c r="A84" s="7" t="str">
        <f t="shared" si="7"/>
        <v>2018Q1</v>
      </c>
      <c r="B84" s="3">
        <f t="shared" si="7"/>
        <v>113142.24276585509</v>
      </c>
      <c r="C84" s="3">
        <f t="shared" si="7"/>
        <v>419461.14661181375</v>
      </c>
      <c r="D84" s="3">
        <f t="shared" si="7"/>
        <v>1532479.3897955003</v>
      </c>
      <c r="E84" s="3">
        <f t="shared" si="7"/>
        <v>1753826.2844392573</v>
      </c>
      <c r="F84" s="3">
        <f t="shared" si="7"/>
        <v>1750674.0752440384</v>
      </c>
      <c r="G84" s="3">
        <f t="shared" si="7"/>
        <v>3870394.5234786607</v>
      </c>
      <c r="H84" s="3">
        <f t="shared" si="7"/>
        <v>4071166.7227211203</v>
      </c>
      <c r="I84" s="3">
        <f t="shared" si="7"/>
        <v>4428533.1348152161</v>
      </c>
      <c r="J84" s="3">
        <f t="shared" si="7"/>
        <v>4425442.7336434331</v>
      </c>
      <c r="K84" s="3">
        <f t="shared" si="7"/>
        <v>4665220.0078547271</v>
      </c>
      <c r="L84" s="3">
        <f t="shared" si="7"/>
        <v>4875516.0650592735</v>
      </c>
      <c r="M84" s="3">
        <f t="shared" si="7"/>
        <v>11403983.106606713</v>
      </c>
      <c r="N84" s="3">
        <f t="shared" si="7"/>
        <v>11507289.712077001</v>
      </c>
      <c r="O84" s="3">
        <f t="shared" si="7"/>
        <v>11853708.793719122</v>
      </c>
      <c r="P84" s="3">
        <f t="shared" si="7"/>
        <v>11853708.793719122</v>
      </c>
      <c r="Q84" s="10">
        <f t="shared" si="7"/>
        <v>11853708.793719122</v>
      </c>
    </row>
    <row r="85" spans="1:17">
      <c r="A85" s="8" t="str">
        <f t="shared" si="7"/>
        <v>2018Q2</v>
      </c>
      <c r="B85" s="3">
        <f t="shared" si="7"/>
        <v>390931.25084991835</v>
      </c>
      <c r="C85" s="3">
        <f t="shared" si="7"/>
        <v>799743.3058147647</v>
      </c>
      <c r="D85" s="3">
        <f t="shared" si="7"/>
        <v>798581.75957038626</v>
      </c>
      <c r="E85" s="3">
        <f t="shared" si="7"/>
        <v>4586995.1158678299</v>
      </c>
      <c r="F85" s="3">
        <f t="shared" si="7"/>
        <v>4811518.6090448266</v>
      </c>
      <c r="G85" s="3">
        <f t="shared" si="7"/>
        <v>5304202.1700169435</v>
      </c>
      <c r="H85" s="3">
        <f t="shared" si="7"/>
        <v>5357291.9612668045</v>
      </c>
      <c r="I85" s="3">
        <f t="shared" si="7"/>
        <v>5767741.559107881</v>
      </c>
      <c r="J85" s="3">
        <f t="shared" si="7"/>
        <v>9666498.6968863718</v>
      </c>
      <c r="K85" s="3">
        <f t="shared" si="7"/>
        <v>9874511.1464146916</v>
      </c>
      <c r="L85" s="3">
        <f t="shared" si="7"/>
        <v>13619098.500759549</v>
      </c>
      <c r="M85" s="3">
        <f t="shared" si="7"/>
        <v>13857709.368880423</v>
      </c>
      <c r="N85" s="3">
        <f t="shared" si="7"/>
        <v>13964808.730269801</v>
      </c>
      <c r="O85" s="3">
        <f t="shared" si="7"/>
        <v>13964808.730269801</v>
      </c>
      <c r="P85" s="10">
        <f t="shared" si="7"/>
        <v>13964808.730269801</v>
      </c>
      <c r="Q85" s="26">
        <f t="shared" ref="D85:Q99" si="8">P85*Q$51</f>
        <v>13964808.730269801</v>
      </c>
    </row>
    <row r="86" spans="1:17">
      <c r="A86" s="8" t="str">
        <f t="shared" si="7"/>
        <v>2018Q3</v>
      </c>
      <c r="B86" s="3">
        <f t="shared" si="7"/>
        <v>50443.118294790991</v>
      </c>
      <c r="C86" s="3">
        <f t="shared" si="7"/>
        <v>92996.641980448301</v>
      </c>
      <c r="D86" s="3">
        <f t="shared" si="7"/>
        <v>482605.9694006432</v>
      </c>
      <c r="E86" s="3">
        <f t="shared" si="7"/>
        <v>482396.85991702048</v>
      </c>
      <c r="F86" s="3">
        <f t="shared" si="7"/>
        <v>871919.97219774034</v>
      </c>
      <c r="G86" s="3">
        <f t="shared" si="7"/>
        <v>871712.92295631825</v>
      </c>
      <c r="H86" s="3">
        <f t="shared" si="7"/>
        <v>1001012.2448590747</v>
      </c>
      <c r="I86" s="3">
        <f t="shared" si="7"/>
        <v>1381591.5420616905</v>
      </c>
      <c r="J86" s="3">
        <f t="shared" si="7"/>
        <v>1592480.7743754676</v>
      </c>
      <c r="K86" s="3">
        <f t="shared" si="7"/>
        <v>2030170.2722059721</v>
      </c>
      <c r="L86" s="3">
        <f t="shared" si="7"/>
        <v>2030170.2722059721</v>
      </c>
      <c r="M86" s="3">
        <f t="shared" si="7"/>
        <v>2030170.2722059721</v>
      </c>
      <c r="N86" s="3">
        <f t="shared" si="7"/>
        <v>2030170.2722059721</v>
      </c>
      <c r="O86" s="10">
        <f t="shared" si="7"/>
        <v>2030170.2722059721</v>
      </c>
      <c r="P86" s="23">
        <f t="shared" si="8"/>
        <v>2030170.2722059721</v>
      </c>
      <c r="Q86" s="27">
        <f t="shared" si="8"/>
        <v>2030170.2722059721</v>
      </c>
    </row>
    <row r="87" spans="1:17">
      <c r="A87" s="8" t="str">
        <f t="shared" si="7"/>
        <v>2018Q4</v>
      </c>
      <c r="B87" s="3">
        <f t="shared" si="7"/>
        <v>605133.44740998186</v>
      </c>
      <c r="C87" s="3">
        <f t="shared" si="7"/>
        <v>812594.97707129619</v>
      </c>
      <c r="D87" s="3">
        <f t="shared" si="7"/>
        <v>3005114.140177893</v>
      </c>
      <c r="E87" s="3">
        <f t="shared" si="7"/>
        <v>6477958.0716895154</v>
      </c>
      <c r="F87" s="3">
        <f t="shared" si="7"/>
        <v>10321892.780619869</v>
      </c>
      <c r="G87" s="3">
        <f t="shared" si="7"/>
        <v>12899082.768951705</v>
      </c>
      <c r="H87" s="3">
        <f t="shared" si="7"/>
        <v>18010989.478547644</v>
      </c>
      <c r="I87" s="3">
        <f t="shared" si="7"/>
        <v>18949912.313787397</v>
      </c>
      <c r="J87" s="3">
        <f t="shared" si="7"/>
        <v>18963110.645140316</v>
      </c>
      <c r="K87" s="3">
        <f t="shared" si="7"/>
        <v>23095310.305502925</v>
      </c>
      <c r="L87" s="3">
        <f t="shared" si="7"/>
        <v>21383498.949101176</v>
      </c>
      <c r="M87" s="3">
        <f t="shared" si="7"/>
        <v>21426328.825113628</v>
      </c>
      <c r="N87" s="10">
        <f t="shared" si="7"/>
        <v>21426328.825113628</v>
      </c>
      <c r="O87" s="23">
        <f t="shared" si="8"/>
        <v>21533460.469239194</v>
      </c>
      <c r="P87" s="23">
        <f t="shared" si="8"/>
        <v>21533460.469239194</v>
      </c>
      <c r="Q87" s="27">
        <f t="shared" si="8"/>
        <v>21533460.469239194</v>
      </c>
    </row>
    <row r="88" spans="1:17">
      <c r="A88" s="8" t="str">
        <f t="shared" si="7"/>
        <v>2019Q1</v>
      </c>
      <c r="B88" s="3">
        <f t="shared" si="7"/>
        <v>0</v>
      </c>
      <c r="C88" s="3">
        <f t="shared" si="7"/>
        <v>482576.39934178878</v>
      </c>
      <c r="D88" s="3">
        <f t="shared" si="7"/>
        <v>1071141.930481988</v>
      </c>
      <c r="E88" s="3">
        <f t="shared" si="7"/>
        <v>2819411.5519177169</v>
      </c>
      <c r="F88" s="3">
        <f t="shared" si="7"/>
        <v>5809637.7363834158</v>
      </c>
      <c r="G88" s="3">
        <f t="shared" si="7"/>
        <v>5859684.2142357351</v>
      </c>
      <c r="H88" s="3">
        <f t="shared" si="7"/>
        <v>6102096.3636890538</v>
      </c>
      <c r="I88" s="3">
        <f t="shared" si="7"/>
        <v>8505193.1692073662</v>
      </c>
      <c r="J88" s="3">
        <f t="shared" si="7"/>
        <v>11962793.638825607</v>
      </c>
      <c r="K88" s="3">
        <f t="shared" si="7"/>
        <v>14656777.602683716</v>
      </c>
      <c r="L88" s="3">
        <f t="shared" si="7"/>
        <v>14862825.040683739</v>
      </c>
      <c r="M88" s="10">
        <f t="shared" si="7"/>
        <v>15015506.510089839</v>
      </c>
      <c r="N88" s="23">
        <f t="shared" si="8"/>
        <v>15090584.042640286</v>
      </c>
      <c r="O88" s="23">
        <f t="shared" si="8"/>
        <v>15166036.962853486</v>
      </c>
      <c r="P88" s="23">
        <f t="shared" si="8"/>
        <v>15166036.962853486</v>
      </c>
      <c r="Q88" s="27">
        <f t="shared" si="8"/>
        <v>15166036.962853486</v>
      </c>
    </row>
    <row r="89" spans="1:17">
      <c r="A89" s="8" t="str">
        <f t="shared" si="7"/>
        <v>2019Q2</v>
      </c>
      <c r="B89" s="3">
        <f t="shared" si="7"/>
        <v>283089.60588456108</v>
      </c>
      <c r="C89" s="3">
        <f t="shared" si="7"/>
        <v>1059281.7412427226</v>
      </c>
      <c r="D89" s="3">
        <f t="shared" si="7"/>
        <v>2934572.5879016165</v>
      </c>
      <c r="E89" s="3">
        <f t="shared" si="7"/>
        <v>4688951.610444786</v>
      </c>
      <c r="F89" s="3">
        <f t="shared" si="7"/>
        <v>5230035.8795067631</v>
      </c>
      <c r="G89" s="3">
        <f t="shared" si="7"/>
        <v>7309860.3148019286</v>
      </c>
      <c r="H89" s="3">
        <f t="shared" si="7"/>
        <v>10278015.36178791</v>
      </c>
      <c r="I89" s="3">
        <f t="shared" si="7"/>
        <v>10477808.485391222</v>
      </c>
      <c r="J89" s="3">
        <f t="shared" si="7"/>
        <v>10733522.935252447</v>
      </c>
      <c r="K89" s="3">
        <f t="shared" si="7"/>
        <v>11032245.093813729</v>
      </c>
      <c r="L89" s="10">
        <f t="shared" si="7"/>
        <v>11027269.862137878</v>
      </c>
      <c r="M89" s="23">
        <f t="shared" si="8"/>
        <v>11137542.560759258</v>
      </c>
      <c r="N89" s="23">
        <f t="shared" si="8"/>
        <v>11193230.273563053</v>
      </c>
      <c r="O89" s="23">
        <f t="shared" si="8"/>
        <v>11249196.424930867</v>
      </c>
      <c r="P89" s="23">
        <f t="shared" si="8"/>
        <v>11249196.424930867</v>
      </c>
      <c r="Q89" s="27">
        <f t="shared" si="8"/>
        <v>11249196.424930867</v>
      </c>
    </row>
    <row r="90" spans="1:17">
      <c r="A90" s="8" t="str">
        <f t="shared" si="7"/>
        <v>2019Q3</v>
      </c>
      <c r="B90" s="3">
        <f t="shared" si="7"/>
        <v>329385.77551369602</v>
      </c>
      <c r="C90" s="3">
        <f t="shared" si="7"/>
        <v>588836.34818162897</v>
      </c>
      <c r="D90" s="3">
        <f t="shared" si="7"/>
        <v>1179512.4738765953</v>
      </c>
      <c r="E90" s="3">
        <f t="shared" si="7"/>
        <v>1469855.7291634833</v>
      </c>
      <c r="F90" s="3">
        <f t="shared" si="7"/>
        <v>5516708.2161726011</v>
      </c>
      <c r="G90" s="3">
        <f t="shared" si="7"/>
        <v>9282734.2881457135</v>
      </c>
      <c r="H90" s="3">
        <f t="shared" si="7"/>
        <v>9510245.0283131283</v>
      </c>
      <c r="I90" s="3">
        <f t="shared" si="7"/>
        <v>9689048.9323911369</v>
      </c>
      <c r="J90" s="3">
        <f t="shared" si="7"/>
        <v>10021797.315430775</v>
      </c>
      <c r="K90" s="10">
        <f t="shared" si="7"/>
        <v>10381549.268965207</v>
      </c>
      <c r="L90" s="23">
        <f t="shared" si="8"/>
        <v>10589180.254344512</v>
      </c>
      <c r="M90" s="23">
        <f t="shared" si="8"/>
        <v>10695072.056887956</v>
      </c>
      <c r="N90" s="23">
        <f t="shared" si="8"/>
        <v>10748547.417172395</v>
      </c>
      <c r="O90" s="23">
        <f t="shared" si="8"/>
        <v>10802290.154258255</v>
      </c>
      <c r="P90" s="23">
        <f t="shared" si="8"/>
        <v>10802290.154258255</v>
      </c>
      <c r="Q90" s="27">
        <f t="shared" si="8"/>
        <v>10802290.154258255</v>
      </c>
    </row>
    <row r="91" spans="1:17">
      <c r="A91" s="8" t="str">
        <f t="shared" si="7"/>
        <v>2019Q4</v>
      </c>
      <c r="B91" s="3">
        <f t="shared" si="7"/>
        <v>521489.26085364324</v>
      </c>
      <c r="C91" s="3">
        <f t="shared" si="7"/>
        <v>1292108.1310283581</v>
      </c>
      <c r="D91" s="3">
        <f t="shared" si="7"/>
        <v>6901768.4583912846</v>
      </c>
      <c r="E91" s="3">
        <f t="shared" si="7"/>
        <v>8311123.042678115</v>
      </c>
      <c r="F91" s="3">
        <f t="shared" si="7"/>
        <v>11782306.630683519</v>
      </c>
      <c r="G91" s="3">
        <f t="shared" si="7"/>
        <v>8557359.0774612613</v>
      </c>
      <c r="H91" s="3">
        <f t="shared" si="7"/>
        <v>8728185.3026264403</v>
      </c>
      <c r="I91" s="3">
        <f t="shared" si="7"/>
        <v>8903684.7317715343</v>
      </c>
      <c r="J91" s="10">
        <f t="shared" si="7"/>
        <v>9343493.0555142704</v>
      </c>
      <c r="K91" s="23">
        <f t="shared" si="8"/>
        <v>9810667.7082899846</v>
      </c>
      <c r="L91" s="23">
        <f t="shared" si="8"/>
        <v>10006881.062455785</v>
      </c>
      <c r="M91" s="23">
        <f t="shared" si="8"/>
        <v>10106949.873080343</v>
      </c>
      <c r="N91" s="23">
        <f t="shared" si="8"/>
        <v>10157484.622445744</v>
      </c>
      <c r="O91" s="23">
        <f t="shared" si="8"/>
        <v>10208272.045557972</v>
      </c>
      <c r="P91" s="23">
        <f t="shared" si="8"/>
        <v>10208272.045557972</v>
      </c>
      <c r="Q91" s="27">
        <f t="shared" si="8"/>
        <v>10208272.045557972</v>
      </c>
    </row>
    <row r="92" spans="1:17">
      <c r="A92" s="8" t="str">
        <f t="shared" si="7"/>
        <v>2020Q1</v>
      </c>
      <c r="B92" s="3">
        <f t="shared" si="7"/>
        <v>573727.84243250091</v>
      </c>
      <c r="C92" s="3">
        <f t="shared" si="7"/>
        <v>2638108.0372359809</v>
      </c>
      <c r="D92" s="3">
        <f t="shared" si="7"/>
        <v>5213941.7146179331</v>
      </c>
      <c r="E92" s="3">
        <f t="shared" si="7"/>
        <v>10039547.506160356</v>
      </c>
      <c r="F92" s="3">
        <f t="shared" si="7"/>
        <v>11784393.493016308</v>
      </c>
      <c r="G92" s="3">
        <f t="shared" si="7"/>
        <v>14158077.220059358</v>
      </c>
      <c r="H92" s="3">
        <f t="shared" si="7"/>
        <v>14287566.793588541</v>
      </c>
      <c r="I92" s="10">
        <f t="shared" si="7"/>
        <v>11728669.061783485</v>
      </c>
      <c r="J92" s="23">
        <f t="shared" si="8"/>
        <v>12315102.514872659</v>
      </c>
      <c r="K92" s="23">
        <f t="shared" si="8"/>
        <v>12930857.640616292</v>
      </c>
      <c r="L92" s="23">
        <f t="shared" si="8"/>
        <v>13189474.793428618</v>
      </c>
      <c r="M92" s="23">
        <f t="shared" si="8"/>
        <v>13321369.541362904</v>
      </c>
      <c r="N92" s="23">
        <f t="shared" si="8"/>
        <v>13387976.389069717</v>
      </c>
      <c r="O92" s="23">
        <f t="shared" si="8"/>
        <v>13454916.271015065</v>
      </c>
      <c r="P92" s="23">
        <f t="shared" si="8"/>
        <v>13454916.271015065</v>
      </c>
      <c r="Q92" s="27">
        <f t="shared" si="8"/>
        <v>13454916.271015065</v>
      </c>
    </row>
    <row r="93" spans="1:17">
      <c r="A93" s="8" t="str">
        <f t="shared" si="7"/>
        <v>2020Q2</v>
      </c>
      <c r="B93" s="3">
        <f t="shared" si="7"/>
        <v>41308.104825836541</v>
      </c>
      <c r="C93" s="3">
        <f t="shared" si="7"/>
        <v>601366.45815381967</v>
      </c>
      <c r="D93" s="3">
        <f t="shared" si="7"/>
        <v>995283.50836010976</v>
      </c>
      <c r="E93" s="3">
        <f t="shared" si="7"/>
        <v>5041936.5075124037</v>
      </c>
      <c r="F93" s="3">
        <f t="shared" si="7"/>
        <v>5396832.2691094289</v>
      </c>
      <c r="G93" s="3">
        <f t="shared" si="7"/>
        <v>5771632.9051860273</v>
      </c>
      <c r="H93" s="10">
        <f t="shared" si="7"/>
        <v>5769394.0509318942</v>
      </c>
      <c r="I93" s="23">
        <f t="shared" si="8"/>
        <v>6230945.5750064459</v>
      </c>
      <c r="J93" s="23">
        <f t="shared" si="8"/>
        <v>6542492.8537567686</v>
      </c>
      <c r="K93" s="23">
        <f t="shared" si="8"/>
        <v>6869617.4964446072</v>
      </c>
      <c r="L93" s="23">
        <f t="shared" si="8"/>
        <v>7007009.8463734994</v>
      </c>
      <c r="M93" s="23">
        <f t="shared" si="8"/>
        <v>7077079.944837234</v>
      </c>
      <c r="N93" s="23">
        <f t="shared" si="8"/>
        <v>7112465.3445614194</v>
      </c>
      <c r="O93" s="23">
        <f t="shared" si="8"/>
        <v>7148027.6712842258</v>
      </c>
      <c r="P93" s="23">
        <f t="shared" si="8"/>
        <v>7148027.6712842258</v>
      </c>
      <c r="Q93" s="27">
        <f t="shared" si="8"/>
        <v>7148027.6712842258</v>
      </c>
    </row>
    <row r="94" spans="1:17">
      <c r="A94" s="8" t="str">
        <f t="shared" si="7"/>
        <v>2020Q3</v>
      </c>
      <c r="B94" s="3">
        <f t="shared" si="7"/>
        <v>1195917.8552094135</v>
      </c>
      <c r="C94" s="3">
        <f t="shared" si="7"/>
        <v>1642368.372622259</v>
      </c>
      <c r="D94" s="3">
        <f t="shared" si="7"/>
        <v>2256101.5216792454</v>
      </c>
      <c r="E94" s="3">
        <f t="shared" si="7"/>
        <v>5840525.7878021905</v>
      </c>
      <c r="F94" s="3">
        <f t="shared" si="7"/>
        <v>5989001.3498137761</v>
      </c>
      <c r="G94" s="10">
        <f t="shared" si="7"/>
        <v>10207549.797676155</v>
      </c>
      <c r="H94" s="23">
        <f t="shared" si="8"/>
        <v>11228304.777443772</v>
      </c>
      <c r="I94" s="23">
        <f t="shared" si="8"/>
        <v>12126569.159639275</v>
      </c>
      <c r="J94" s="23">
        <f t="shared" si="8"/>
        <v>12732897.617621239</v>
      </c>
      <c r="K94" s="23">
        <f t="shared" si="8"/>
        <v>13369542.498502301</v>
      </c>
      <c r="L94" s="23">
        <f t="shared" si="8"/>
        <v>13636933.348472347</v>
      </c>
      <c r="M94" s="23">
        <f t="shared" si="8"/>
        <v>13773302.681957072</v>
      </c>
      <c r="N94" s="23">
        <f t="shared" si="8"/>
        <v>13842169.195366856</v>
      </c>
      <c r="O94" s="23">
        <f t="shared" si="8"/>
        <v>13911380.041343689</v>
      </c>
      <c r="P94" s="23">
        <f t="shared" si="8"/>
        <v>13911380.041343689</v>
      </c>
      <c r="Q94" s="27">
        <f t="shared" si="8"/>
        <v>13911380.041343689</v>
      </c>
    </row>
    <row r="95" spans="1:17">
      <c r="A95" s="8" t="str">
        <f t="shared" si="7"/>
        <v>2020Q4</v>
      </c>
      <c r="B95" s="3">
        <f t="shared" si="7"/>
        <v>1659318.498886507</v>
      </c>
      <c r="C95" s="3">
        <f t="shared" si="7"/>
        <v>2250619.411255091</v>
      </c>
      <c r="D95" s="3">
        <f t="shared" si="7"/>
        <v>6831861.6364304777</v>
      </c>
      <c r="E95" s="3">
        <f t="shared" si="7"/>
        <v>8473553.8798676897</v>
      </c>
      <c r="F95" s="10">
        <f t="shared" si="7"/>
        <v>12351835.579482865</v>
      </c>
      <c r="G95" s="23">
        <f t="shared" si="8"/>
        <v>14204610.916405294</v>
      </c>
      <c r="H95" s="23">
        <f t="shared" si="8"/>
        <v>15625072.008045824</v>
      </c>
      <c r="I95" s="23">
        <f t="shared" si="8"/>
        <v>16875077.768689491</v>
      </c>
      <c r="J95" s="23">
        <f t="shared" si="8"/>
        <v>17718831.657123968</v>
      </c>
      <c r="K95" s="23">
        <f t="shared" si="8"/>
        <v>18604773.239980169</v>
      </c>
      <c r="L95" s="23">
        <f t="shared" si="8"/>
        <v>18976868.704779774</v>
      </c>
      <c r="M95" s="23">
        <f t="shared" si="8"/>
        <v>19166637.391827572</v>
      </c>
      <c r="N95" s="23">
        <f t="shared" si="8"/>
        <v>19262470.578786708</v>
      </c>
      <c r="O95" s="23">
        <f t="shared" si="8"/>
        <v>19358782.931680638</v>
      </c>
      <c r="P95" s="23">
        <f t="shared" si="8"/>
        <v>19358782.931680638</v>
      </c>
      <c r="Q95" s="27">
        <f t="shared" si="8"/>
        <v>19358782.931680638</v>
      </c>
    </row>
    <row r="96" spans="1:17">
      <c r="A96" s="8" t="str">
        <f t="shared" si="7"/>
        <v>2021Q1</v>
      </c>
      <c r="B96" s="3">
        <f t="shared" si="7"/>
        <v>1185597.2422364431</v>
      </c>
      <c r="C96" s="3">
        <f t="shared" si="7"/>
        <v>1911843.0734462384</v>
      </c>
      <c r="D96" s="3">
        <f t="shared" si="7"/>
        <v>2311589.5641046353</v>
      </c>
      <c r="E96" s="10">
        <f t="shared" si="7"/>
        <v>2691716.4338168018</v>
      </c>
      <c r="F96" s="23">
        <f t="shared" si="8"/>
        <v>3364645.5422710022</v>
      </c>
      <c r="G96" s="23">
        <f t="shared" si="8"/>
        <v>3869342.3736116523</v>
      </c>
      <c r="H96" s="23">
        <f t="shared" si="8"/>
        <v>4256276.610972818</v>
      </c>
      <c r="I96" s="23">
        <f t="shared" si="8"/>
        <v>4596778.739850644</v>
      </c>
      <c r="J96" s="23">
        <f t="shared" si="8"/>
        <v>4826617.6768431766</v>
      </c>
      <c r="K96" s="23">
        <f t="shared" si="8"/>
        <v>5067948.5606853357</v>
      </c>
      <c r="L96" s="23">
        <f t="shared" si="8"/>
        <v>5169307.5318990424</v>
      </c>
      <c r="M96" s="23">
        <f t="shared" si="8"/>
        <v>5221000.6072180327</v>
      </c>
      <c r="N96" s="23">
        <f t="shared" si="8"/>
        <v>5247105.6102541219</v>
      </c>
      <c r="O96" s="23">
        <f t="shared" si="8"/>
        <v>5273341.1383053921</v>
      </c>
      <c r="P96" s="23">
        <f t="shared" si="8"/>
        <v>5273341.1383053921</v>
      </c>
      <c r="Q96" s="27">
        <f t="shared" si="8"/>
        <v>5273341.1383053921</v>
      </c>
    </row>
    <row r="97" spans="1:17">
      <c r="A97" s="8" t="str">
        <f t="shared" si="7"/>
        <v>2021Q2</v>
      </c>
      <c r="B97" s="3">
        <f t="shared" si="7"/>
        <v>1943032.0056523848</v>
      </c>
      <c r="C97" s="3">
        <f t="shared" si="7"/>
        <v>2604162.0314894193</v>
      </c>
      <c r="D97" s="10">
        <f t="shared" si="7"/>
        <v>4238136.1865966311</v>
      </c>
      <c r="E97" s="23">
        <f t="shared" si="8"/>
        <v>7628645.1358739361</v>
      </c>
      <c r="F97" s="23">
        <f t="shared" si="8"/>
        <v>9535806.4198424201</v>
      </c>
      <c r="G97" s="23">
        <f t="shared" si="8"/>
        <v>10966177.382818783</v>
      </c>
      <c r="H97" s="23">
        <f t="shared" si="8"/>
        <v>12062795.121100662</v>
      </c>
      <c r="I97" s="23">
        <f t="shared" si="8"/>
        <v>13027818.730788715</v>
      </c>
      <c r="J97" s="23">
        <f t="shared" si="8"/>
        <v>13679209.667328151</v>
      </c>
      <c r="K97" s="23">
        <f t="shared" si="8"/>
        <v>14363170.150694558</v>
      </c>
      <c r="L97" s="23">
        <f t="shared" si="8"/>
        <v>14650433.553708449</v>
      </c>
      <c r="M97" s="23">
        <f t="shared" si="8"/>
        <v>14796937.889245534</v>
      </c>
      <c r="N97" s="23">
        <f t="shared" si="8"/>
        <v>14870922.57869176</v>
      </c>
      <c r="O97" s="23">
        <f t="shared" si="8"/>
        <v>14945277.191585217</v>
      </c>
      <c r="P97" s="23">
        <f t="shared" si="8"/>
        <v>14945277.191585217</v>
      </c>
      <c r="Q97" s="27">
        <f t="shared" si="8"/>
        <v>14945277.191585217</v>
      </c>
    </row>
    <row r="98" spans="1:17">
      <c r="A98" s="8" t="str">
        <f t="shared" si="7"/>
        <v>2021Q3</v>
      </c>
      <c r="B98" s="3">
        <f t="shared" si="7"/>
        <v>2757536.5812656418</v>
      </c>
      <c r="C98" s="10">
        <f t="shared" si="7"/>
        <v>4322546.9724067263</v>
      </c>
      <c r="D98" s="23">
        <f t="shared" si="8"/>
        <v>9509603.3392947987</v>
      </c>
      <c r="E98" s="23">
        <f t="shared" si="8"/>
        <v>17117286.010730639</v>
      </c>
      <c r="F98" s="23">
        <f t="shared" si="8"/>
        <v>21396607.513413299</v>
      </c>
      <c r="G98" s="23">
        <f t="shared" si="8"/>
        <v>24606098.640425291</v>
      </c>
      <c r="H98" s="23">
        <f t="shared" si="8"/>
        <v>27066708.504467823</v>
      </c>
      <c r="I98" s="23">
        <f t="shared" si="8"/>
        <v>29232045.184825249</v>
      </c>
      <c r="J98" s="23">
        <f t="shared" si="8"/>
        <v>30693647.444066513</v>
      </c>
      <c r="K98" s="23">
        <f t="shared" si="8"/>
        <v>32228329.816269841</v>
      </c>
      <c r="L98" s="23">
        <f t="shared" si="8"/>
        <v>32872896.412595239</v>
      </c>
      <c r="M98" s="23">
        <f t="shared" si="8"/>
        <v>33201625.376721192</v>
      </c>
      <c r="N98" s="23">
        <f t="shared" si="8"/>
        <v>33367633.503604796</v>
      </c>
      <c r="O98" s="23">
        <f t="shared" si="8"/>
        <v>33534471.671122815</v>
      </c>
      <c r="P98" s="23">
        <f t="shared" si="8"/>
        <v>33534471.671122815</v>
      </c>
      <c r="Q98" s="27">
        <f t="shared" si="8"/>
        <v>33534471.671122815</v>
      </c>
    </row>
    <row r="99" spans="1:17">
      <c r="A99" s="9" t="str">
        <f t="shared" ref="A99:B99" si="9">A20</f>
        <v>2021Q4</v>
      </c>
      <c r="B99" s="10">
        <f t="shared" si="9"/>
        <v>1989130.6627185489</v>
      </c>
      <c r="C99" s="24">
        <f>B99*C$51</f>
        <v>3381522.1266215332</v>
      </c>
      <c r="D99" s="25">
        <f t="shared" si="8"/>
        <v>7439348.6785673732</v>
      </c>
      <c r="E99" s="25">
        <f t="shared" si="8"/>
        <v>13390827.621421272</v>
      </c>
      <c r="F99" s="25">
        <f t="shared" si="8"/>
        <v>16738534.526776589</v>
      </c>
      <c r="G99" s="25">
        <f t="shared" si="8"/>
        <v>19249314.705793075</v>
      </c>
      <c r="H99" s="25">
        <f t="shared" si="8"/>
        <v>21174246.176372383</v>
      </c>
      <c r="I99" s="25">
        <f t="shared" si="8"/>
        <v>22868185.870482177</v>
      </c>
      <c r="J99" s="25">
        <f t="shared" si="8"/>
        <v>24011595.164006285</v>
      </c>
      <c r="K99" s="25">
        <f t="shared" si="8"/>
        <v>25212174.922206599</v>
      </c>
      <c r="L99" s="25">
        <f t="shared" si="8"/>
        <v>25716418.420650732</v>
      </c>
      <c r="M99" s="25">
        <f t="shared" si="8"/>
        <v>25973582.60485724</v>
      </c>
      <c r="N99" s="25">
        <f t="shared" si="8"/>
        <v>26103450.517881524</v>
      </c>
      <c r="O99" s="25">
        <f t="shared" si="8"/>
        <v>26233967.770470928</v>
      </c>
      <c r="P99" s="25">
        <f t="shared" si="8"/>
        <v>26233967.770470928</v>
      </c>
      <c r="Q99" s="28">
        <f t="shared" si="8"/>
        <v>26233967.770470928</v>
      </c>
    </row>
    <row r="100" spans="1:17">
      <c r="P100" s="1" t="s">
        <v>38</v>
      </c>
      <c r="Q100" s="3">
        <f>SUM(Q84:Q99)</f>
        <v>230668108.53984264</v>
      </c>
    </row>
    <row r="102" spans="1:17">
      <c r="A102" s="17" t="s">
        <v>144</v>
      </c>
    </row>
    <row r="104" spans="1:17">
      <c r="A104" s="4" t="str">
        <f t="shared" ref="A104:A120" si="10">A83</f>
        <v>Accident quarter</v>
      </c>
      <c r="B104" s="4" t="s">
        <v>145</v>
      </c>
    </row>
    <row r="105" spans="1:17">
      <c r="A105" s="7" t="str">
        <f t="shared" si="10"/>
        <v>2018Q1</v>
      </c>
      <c r="B105" s="14">
        <f t="shared" ref="B105:B120" si="11">Q84</f>
        <v>11853708.793719122</v>
      </c>
    </row>
    <row r="106" spans="1:17">
      <c r="A106" s="8" t="str">
        <f t="shared" si="10"/>
        <v>2018Q2</v>
      </c>
      <c r="B106" s="15">
        <f t="shared" si="11"/>
        <v>13964808.730269801</v>
      </c>
    </row>
    <row r="107" spans="1:17">
      <c r="A107" s="8" t="str">
        <f t="shared" si="10"/>
        <v>2018Q3</v>
      </c>
      <c r="B107" s="15">
        <f t="shared" si="11"/>
        <v>2030170.2722059721</v>
      </c>
    </row>
    <row r="108" spans="1:17">
      <c r="A108" s="8" t="str">
        <f t="shared" si="10"/>
        <v>2018Q4</v>
      </c>
      <c r="B108" s="15">
        <f t="shared" si="11"/>
        <v>21533460.469239194</v>
      </c>
    </row>
    <row r="109" spans="1:17">
      <c r="A109" s="8" t="str">
        <f t="shared" si="10"/>
        <v>2019Q1</v>
      </c>
      <c r="B109" s="15">
        <f t="shared" si="11"/>
        <v>15166036.962853486</v>
      </c>
    </row>
    <row r="110" spans="1:17">
      <c r="A110" s="8" t="str">
        <f t="shared" si="10"/>
        <v>2019Q2</v>
      </c>
      <c r="B110" s="15">
        <f t="shared" si="11"/>
        <v>11249196.424930867</v>
      </c>
    </row>
    <row r="111" spans="1:17">
      <c r="A111" s="8" t="str">
        <f t="shared" si="10"/>
        <v>2019Q3</v>
      </c>
      <c r="B111" s="15">
        <f t="shared" si="11"/>
        <v>10802290.154258255</v>
      </c>
    </row>
    <row r="112" spans="1:17">
      <c r="A112" s="8" t="str">
        <f t="shared" si="10"/>
        <v>2019Q4</v>
      </c>
      <c r="B112" s="15">
        <f t="shared" si="11"/>
        <v>10208272.045557972</v>
      </c>
    </row>
    <row r="113" spans="1:20">
      <c r="A113" s="8" t="str">
        <f t="shared" si="10"/>
        <v>2020Q1</v>
      </c>
      <c r="B113" s="15">
        <f t="shared" si="11"/>
        <v>13454916.271015065</v>
      </c>
    </row>
    <row r="114" spans="1:20">
      <c r="A114" s="8" t="str">
        <f t="shared" si="10"/>
        <v>2020Q2</v>
      </c>
      <c r="B114" s="15">
        <f t="shared" si="11"/>
        <v>7148027.6712842258</v>
      </c>
    </row>
    <row r="115" spans="1:20">
      <c r="A115" s="8" t="str">
        <f t="shared" si="10"/>
        <v>2020Q3</v>
      </c>
      <c r="B115" s="15">
        <f t="shared" si="11"/>
        <v>13911380.041343689</v>
      </c>
    </row>
    <row r="116" spans="1:20">
      <c r="A116" s="8" t="str">
        <f t="shared" si="10"/>
        <v>2020Q4</v>
      </c>
      <c r="B116" s="15">
        <f t="shared" si="11"/>
        <v>19358782.931680638</v>
      </c>
    </row>
    <row r="117" spans="1:20">
      <c r="A117" s="8" t="str">
        <f t="shared" si="10"/>
        <v>2021Q1</v>
      </c>
      <c r="B117" s="15">
        <f t="shared" si="11"/>
        <v>5273341.1383053921</v>
      </c>
    </row>
    <row r="118" spans="1:20">
      <c r="A118" s="8" t="str">
        <f t="shared" si="10"/>
        <v>2021Q2</v>
      </c>
      <c r="B118" s="15">
        <f t="shared" si="11"/>
        <v>14945277.191585217</v>
      </c>
    </row>
    <row r="119" spans="1:20">
      <c r="A119" s="8" t="str">
        <f t="shared" si="10"/>
        <v>2021Q3</v>
      </c>
      <c r="B119" s="15">
        <f t="shared" si="11"/>
        <v>33534471.671122815</v>
      </c>
    </row>
    <row r="120" spans="1:20">
      <c r="A120" s="9" t="str">
        <f t="shared" si="10"/>
        <v>2021Q4</v>
      </c>
      <c r="B120" s="16">
        <f t="shared" si="11"/>
        <v>26233967.770470928</v>
      </c>
    </row>
    <row r="123" spans="1:20">
      <c r="A123" s="17" t="s">
        <v>146</v>
      </c>
    </row>
    <row r="125" spans="1:20">
      <c r="B125" s="1" t="s">
        <v>32</v>
      </c>
    </row>
    <row r="126" spans="1:20">
      <c r="A126" s="4" t="s">
        <v>13</v>
      </c>
      <c r="B126" s="5">
        <v>0</v>
      </c>
      <c r="C126" s="5">
        <v>1</v>
      </c>
      <c r="D126" s="5">
        <v>2</v>
      </c>
      <c r="E126" s="5">
        <v>3</v>
      </c>
      <c r="F126" s="5">
        <v>4</v>
      </c>
      <c r="G126" s="5">
        <v>5</v>
      </c>
      <c r="H126" s="5">
        <v>6</v>
      </c>
      <c r="I126" s="5">
        <v>7</v>
      </c>
      <c r="J126" s="5">
        <v>8</v>
      </c>
      <c r="K126" s="5">
        <v>9</v>
      </c>
      <c r="L126" s="5">
        <v>10</v>
      </c>
      <c r="M126" s="5">
        <v>11</v>
      </c>
      <c r="N126" s="5">
        <v>12</v>
      </c>
      <c r="O126" s="5">
        <v>13</v>
      </c>
      <c r="P126" s="5">
        <v>14</v>
      </c>
      <c r="Q126" s="6">
        <v>15</v>
      </c>
      <c r="R126" s="1" t="s">
        <v>147</v>
      </c>
      <c r="T126" s="1" t="s">
        <v>148</v>
      </c>
    </row>
    <row r="127" spans="1:20">
      <c r="A127" s="7" t="s">
        <v>15</v>
      </c>
      <c r="B127" s="45">
        <f>LIA_inflation!B149/$R127</f>
        <v>9.2260657254858089E-3</v>
      </c>
      <c r="C127" s="45">
        <f>LIA_inflation!C149/$R127</f>
        <v>3.2304719464091733E-2</v>
      </c>
      <c r="D127" s="45">
        <f>LIA_inflation!D149/$R127</f>
        <v>9.4107544614684305E-2</v>
      </c>
      <c r="E127" s="45">
        <f>LIA_inflation!E149/$R127</f>
        <v>9.4107544614684305E-2</v>
      </c>
      <c r="F127" s="45">
        <f>LIA_inflation!F149/$R127</f>
        <v>9.4107544614684305E-2</v>
      </c>
      <c r="G127" s="45">
        <f>LIA_inflation!G149/$R127</f>
        <v>0.27319555221056802</v>
      </c>
      <c r="H127" s="45">
        <f>LIA_inflation!H149/$R127</f>
        <v>0.29039635872439851</v>
      </c>
      <c r="I127" s="45">
        <f>LIA_inflation!I149/$R127</f>
        <v>0.32080643180687807</v>
      </c>
      <c r="J127" s="45">
        <f>LIA_inflation!J149/$R127</f>
        <v>0.32080643180687807</v>
      </c>
      <c r="K127" s="45">
        <f>LIA_inflation!K149/$R127</f>
        <v>0.3412938942460611</v>
      </c>
      <c r="L127" s="45">
        <f>LIA_inflation!L149/$R127</f>
        <v>0.35929298752939287</v>
      </c>
      <c r="M127" s="45">
        <f>LIA_inflation!M149/$R127</f>
        <v>0.96206033951578906</v>
      </c>
      <c r="N127" s="45">
        <f>LIA_inflation!N149/$R127</f>
        <v>0.97077546887049593</v>
      </c>
      <c r="O127" s="45">
        <f>LIA_inflation!O149/$R127</f>
        <v>1</v>
      </c>
      <c r="P127" s="45">
        <f>LIA_inflation!P149/$R127</f>
        <v>1</v>
      </c>
      <c r="Q127" s="50">
        <f>LIA_inflation!Q149/$R127</f>
        <v>1</v>
      </c>
      <c r="R127" s="3">
        <f t="shared" ref="R127:R142" si="12">B105</f>
        <v>11853708.793719122</v>
      </c>
      <c r="S127" s="77">
        <v>1</v>
      </c>
      <c r="T127" s="21">
        <f>SUMPRODUCT(LIA_inflation!B127:Q127,LIA_BCL!$B$144:$Q$144+0.5)/LIA_BCL!R127/4</f>
        <v>2.3343797790639775</v>
      </c>
    </row>
    <row r="128" spans="1:20">
      <c r="A128" s="8" t="s">
        <v>16</v>
      </c>
      <c r="B128" s="45">
        <f>LIA_inflation!B150/$R128</f>
        <v>2.6763021045571996E-2</v>
      </c>
      <c r="C128" s="45">
        <f>LIA_inflation!C150/$R128</f>
        <v>4.0425715110268046E-2</v>
      </c>
      <c r="D128" s="45">
        <f>LIA_inflation!D150/$R128</f>
        <v>4.0425715110268046E-2</v>
      </c>
      <c r="E128" s="45">
        <f>LIA_inflation!E150/$R128</f>
        <v>0.30292231360663641</v>
      </c>
      <c r="F128" s="45">
        <f>LIA_inflation!F150/$R128</f>
        <v>0.3191262763638224</v>
      </c>
      <c r="G128" s="45">
        <f>LIA_inflation!G150/$R128</f>
        <v>0.33103937690987495</v>
      </c>
      <c r="H128" s="45">
        <f>LIA_inflation!H150/$R128</f>
        <v>0.33508199163617641</v>
      </c>
      <c r="I128" s="45">
        <f>LIA_inflation!I150/$R128</f>
        <v>0.36471344169298264</v>
      </c>
      <c r="J128" s="45">
        <f>LIA_inflation!J150/$R128</f>
        <v>0.6663215343215465</v>
      </c>
      <c r="K128" s="45">
        <f>LIA_inflation!K150/$R128</f>
        <v>0.68134482796186802</v>
      </c>
      <c r="L128" s="45">
        <f>LIA_inflation!L150/$R128</f>
        <v>0.97524418442188199</v>
      </c>
      <c r="M128" s="45">
        <f>LIA_inflation!M150/$R128</f>
        <v>0.9923307677564368</v>
      </c>
      <c r="N128" s="45">
        <f>LIA_inflation!N150/$R128</f>
        <v>1</v>
      </c>
      <c r="O128" s="45">
        <f>LIA_inflation!O150/$R128</f>
        <v>1</v>
      </c>
      <c r="P128" s="50">
        <f>LIA_inflation!P150/$R128</f>
        <v>1</v>
      </c>
      <c r="Q128" s="48"/>
      <c r="R128" s="3">
        <f t="shared" si="12"/>
        <v>13964808.730269801</v>
      </c>
      <c r="S128" s="77">
        <f>S127+1</f>
        <v>2</v>
      </c>
      <c r="T128" s="21">
        <f>SUMPRODUCT(LIA_inflation!B128:Q128,LIA_BCL!$B$144:$Q$144+0.5)/LIA_BCL!R128/4</f>
        <v>1.8560652085156659</v>
      </c>
    </row>
    <row r="129" spans="1:20">
      <c r="A129" s="8" t="s">
        <v>17</v>
      </c>
      <c r="B129" s="45">
        <f>LIA_inflation!B151/$R129</f>
        <v>2.4846742652762703E-2</v>
      </c>
      <c r="C129" s="45">
        <f>LIA_inflation!C151/$R129</f>
        <v>2.4846742652762703E-2</v>
      </c>
      <c r="D129" s="45">
        <f>LIA_inflation!D151/$R129</f>
        <v>0.21685993486461616</v>
      </c>
      <c r="E129" s="45">
        <f>LIA_inflation!E151/$R129</f>
        <v>0.21685993486461616</v>
      </c>
      <c r="F129" s="45">
        <f>LIA_inflation!F151/$R129</f>
        <v>0.40882964027749258</v>
      </c>
      <c r="G129" s="45">
        <f>LIA_inflation!G151/$R129</f>
        <v>0.40882964027749258</v>
      </c>
      <c r="H129" s="45">
        <f>LIA_inflation!H151/$R129</f>
        <v>0.47262002792159014</v>
      </c>
      <c r="I129" s="45">
        <f>LIA_inflation!I151/$R129</f>
        <v>0.66018277165466965</v>
      </c>
      <c r="J129" s="45">
        <f>LIA_inflation!J151/$R129</f>
        <v>0.76416086259555482</v>
      </c>
      <c r="K129" s="45">
        <f>LIA_inflation!K151/$R129</f>
        <v>1</v>
      </c>
      <c r="L129" s="45">
        <f>LIA_inflation!L151/$R129</f>
        <v>1</v>
      </c>
      <c r="M129" s="45">
        <f>LIA_inflation!M151/$R129</f>
        <v>1</v>
      </c>
      <c r="N129" s="45">
        <f>LIA_inflation!N151/$R129</f>
        <v>1</v>
      </c>
      <c r="O129" s="50">
        <f>LIA_inflation!O151/$R129</f>
        <v>1</v>
      </c>
      <c r="P129" s="47"/>
      <c r="Q129" s="23"/>
      <c r="R129" s="3">
        <f t="shared" si="12"/>
        <v>2030170.2722059721</v>
      </c>
      <c r="S129" s="77">
        <f t="shared" ref="S129:S143" si="13">S128+1</f>
        <v>3</v>
      </c>
      <c r="T129" s="21">
        <f>SUMPRODUCT(LIA_inflation!B129:Q129,LIA_BCL!$B$144:$Q$144+0.5)/LIA_BCL!R129/4</f>
        <v>1.5754909255596108</v>
      </c>
    </row>
    <row r="130" spans="1:20">
      <c r="A130" s="8" t="s">
        <v>18</v>
      </c>
      <c r="B130" s="45">
        <f>LIA_inflation!B152/$R130</f>
        <v>2.7904390745731634E-2</v>
      </c>
      <c r="C130" s="45">
        <f>LIA_inflation!C152/$R130</f>
        <v>2.7904390745731634E-2</v>
      </c>
      <c r="D130" s="45">
        <f>LIA_inflation!D152/$R130</f>
        <v>0.12488039913982545</v>
      </c>
      <c r="E130" s="45">
        <f>LIA_inflation!E152/$R130</f>
        <v>0.28136193805205156</v>
      </c>
      <c r="F130" s="45">
        <f>LIA_inflation!F152/$R130</f>
        <v>0.45996793623049759</v>
      </c>
      <c r="G130" s="45">
        <f>LIA_inflation!G152/$R130</f>
        <v>0.57974665268269909</v>
      </c>
      <c r="H130" s="45">
        <f>LIA_inflation!H152/$R130</f>
        <v>0.77407326590721792</v>
      </c>
      <c r="I130" s="45">
        <f>LIA_inflation!I152/$R130</f>
        <v>0.77503503908903171</v>
      </c>
      <c r="J130" s="45">
        <f>LIA_inflation!J152/$R130</f>
        <v>0.77616642952524739</v>
      </c>
      <c r="K130" s="45">
        <f>LIA_inflation!K152/$R130</f>
        <v>0.96857902161834919</v>
      </c>
      <c r="L130" s="45">
        <f>LIA_inflation!L152/$R130</f>
        <v>0.99303588383519503</v>
      </c>
      <c r="M130" s="45">
        <f>LIA_inflation!M152/$R130</f>
        <v>0.99502487562189068</v>
      </c>
      <c r="N130" s="50">
        <f>LIA_inflation!N152/$R130</f>
        <v>0.99502487562189068</v>
      </c>
      <c r="O130" s="47"/>
      <c r="P130" s="23"/>
      <c r="Q130" s="23"/>
      <c r="R130" s="3">
        <f t="shared" si="12"/>
        <v>21533460.469239194</v>
      </c>
      <c r="S130" s="77">
        <f t="shared" si="13"/>
        <v>4</v>
      </c>
      <c r="T130" s="21">
        <f>SUMPRODUCT(LIA_inflation!B130:Q130,LIA_BCL!$B$144:$Q$144+0.5)/LIA_BCL!R130/4</f>
        <v>1.4135326805200408</v>
      </c>
    </row>
    <row r="131" spans="1:20">
      <c r="A131" s="8" t="s">
        <v>19</v>
      </c>
      <c r="B131" s="45">
        <f>LIA_inflation!B153/$R131</f>
        <v>0</v>
      </c>
      <c r="C131" s="45">
        <f>LIA_inflation!C153/$R131</f>
        <v>1.7928550840012165E-2</v>
      </c>
      <c r="D131" s="45">
        <f>LIA_inflation!D153/$R131</f>
        <v>4.2982885442091168E-2</v>
      </c>
      <c r="E131" s="45">
        <f>LIA_inflation!E153/$R131</f>
        <v>0.14464058371123836</v>
      </c>
      <c r="F131" s="45">
        <f>LIA_inflation!F153/$R131</f>
        <v>0.32832410115506072</v>
      </c>
      <c r="G131" s="45">
        <f>LIA_inflation!G153/$R131</f>
        <v>0.33189435908983489</v>
      </c>
      <c r="H131" s="45">
        <f>LIA_inflation!H153/$R131</f>
        <v>0.3481472594064961</v>
      </c>
      <c r="I131" s="45">
        <f>LIA_inflation!I153/$R131</f>
        <v>0.50686747092000539</v>
      </c>
      <c r="J131" s="45">
        <f>LIA_inflation!J153/$R131</f>
        <v>0.76530713110384796</v>
      </c>
      <c r="K131" s="45">
        <f>LIA_inflation!K153/$R131</f>
        <v>0.96642106560750773</v>
      </c>
      <c r="L131" s="45">
        <f>LIA_inflation!L153/$R131</f>
        <v>0.98000717505091073</v>
      </c>
      <c r="M131" s="50">
        <f>LIA_inflation!M153/$R131</f>
        <v>0.99007450310635903</v>
      </c>
      <c r="N131" s="47"/>
      <c r="O131" s="23"/>
      <c r="P131" s="23"/>
      <c r="Q131" s="23"/>
      <c r="R131" s="3">
        <f t="shared" si="12"/>
        <v>15166036.962853486</v>
      </c>
      <c r="S131" s="77">
        <f t="shared" si="13"/>
        <v>5</v>
      </c>
      <c r="T131" s="21">
        <f>SUMPRODUCT(LIA_inflation!B131:Q131,LIA_BCL!$B$144:$Q$144+0.5)/LIA_BCL!R131/4</f>
        <v>1.7383340508490306</v>
      </c>
    </row>
    <row r="132" spans="1:20">
      <c r="A132" s="8" t="s">
        <v>20</v>
      </c>
      <c r="B132" s="45">
        <f>LIA_inflation!B154/$R132</f>
        <v>2.516531805393387E-2</v>
      </c>
      <c r="C132" s="45">
        <f>LIA_inflation!C154/$R132</f>
        <v>5.689471638411004E-2</v>
      </c>
      <c r="D132" s="45">
        <f>LIA_inflation!D154/$R132</f>
        <v>5.689471638411004E-2</v>
      </c>
      <c r="E132" s="45">
        <f>LIA_inflation!E154/$R132</f>
        <v>9.3922630979795779E-2</v>
      </c>
      <c r="F132" s="45">
        <f>LIA_inflation!F154/$R132</f>
        <v>0.14361707683097855</v>
      </c>
      <c r="G132" s="45">
        <f>LIA_inflation!G154/$R132</f>
        <v>0.3300903219083518</v>
      </c>
      <c r="H132" s="45">
        <f>LIA_inflation!H154/$R132</f>
        <v>0.82276876051496861</v>
      </c>
      <c r="I132" s="45">
        <f>LIA_inflation!I154/$R132</f>
        <v>0.84097830997813072</v>
      </c>
      <c r="J132" s="45">
        <f>LIA_inflation!J154/$R132</f>
        <v>0.86415678226183457</v>
      </c>
      <c r="K132" s="45">
        <f>LIA_inflation!K154/$R132</f>
        <v>0.89115622919996251</v>
      </c>
      <c r="L132" s="50">
        <f>LIA_inflation!L154/$R132</f>
        <v>0.89115622919996251</v>
      </c>
      <c r="M132" s="47"/>
      <c r="N132" s="23"/>
      <c r="O132" s="23"/>
      <c r="P132" s="23"/>
      <c r="Q132" s="23"/>
      <c r="R132" s="3">
        <f t="shared" si="12"/>
        <v>11249196.424930867</v>
      </c>
      <c r="S132" s="77">
        <f t="shared" si="13"/>
        <v>6</v>
      </c>
    </row>
    <row r="133" spans="1:20">
      <c r="A133" s="8" t="s">
        <v>21</v>
      </c>
      <c r="B133" s="45">
        <f>LIA_inflation!B155/$R133</f>
        <v>6.2345193811922921E-3</v>
      </c>
      <c r="C133" s="45">
        <f>LIA_inflation!C155/$R133</f>
        <v>6.2345193811922921E-3</v>
      </c>
      <c r="D133" s="45">
        <f>LIA_inflation!D155/$R133</f>
        <v>4.1938604707507952E-2</v>
      </c>
      <c r="E133" s="45">
        <f>LIA_inflation!E155/$R133</f>
        <v>6.9148660519629826E-2</v>
      </c>
      <c r="F133" s="45">
        <f>LIA_inflation!F155/$R133</f>
        <v>0.42508261875114967</v>
      </c>
      <c r="G133" s="45">
        <f>LIA_inflation!G155/$R133</f>
        <v>0.65108163827328502</v>
      </c>
      <c r="H133" s="45">
        <f>LIA_inflation!H155/$R133</f>
        <v>0.67317140090860872</v>
      </c>
      <c r="I133" s="45">
        <f>LIA_inflation!I155/$R133</f>
        <v>0.69074714866953246</v>
      </c>
      <c r="J133" s="45">
        <f>LIA_inflation!J155/$R133</f>
        <v>0.72256893920036847</v>
      </c>
      <c r="K133" s="50">
        <f>LIA_inflation!K155/$R133</f>
        <v>0.75688550151518219</v>
      </c>
      <c r="L133" s="47"/>
      <c r="M133" s="23"/>
      <c r="N133" s="23"/>
      <c r="O133" s="23"/>
      <c r="P133" s="23"/>
      <c r="Q133" s="23"/>
      <c r="R133" s="3">
        <f t="shared" si="12"/>
        <v>10802290.154258255</v>
      </c>
      <c r="S133" s="77">
        <f t="shared" si="13"/>
        <v>7</v>
      </c>
    </row>
    <row r="134" spans="1:20">
      <c r="A134" s="8" t="s">
        <v>22</v>
      </c>
      <c r="B134" s="45">
        <f>LIA_inflation!B156/$R134</f>
        <v>0</v>
      </c>
      <c r="C134" s="45">
        <f>LIA_inflation!C156/$R134</f>
        <v>2.4909237998938148E-2</v>
      </c>
      <c r="D134" s="45">
        <f>LIA_inflation!D156/$R134</f>
        <v>0.45353637445280431</v>
      </c>
      <c r="E134" s="45">
        <f>LIA_inflation!E156/$R134</f>
        <v>0.46183267608384027</v>
      </c>
      <c r="F134" s="45">
        <f>LIA_inflation!F156/$R134</f>
        <v>0.80360894825973406</v>
      </c>
      <c r="G134" s="45">
        <f>LIA_inflation!G156/$R134</f>
        <v>0.83827694239250916</v>
      </c>
      <c r="H134" s="45">
        <f>LIA_inflation!H156/$R134</f>
        <v>0.85501104042622211</v>
      </c>
      <c r="I134" s="45">
        <f>LIA_inflation!I156/$R134</f>
        <v>0.87220292445535719</v>
      </c>
      <c r="J134" s="50">
        <f>LIA_inflation!J156/$R134</f>
        <v>0.91528644748255883</v>
      </c>
      <c r="K134" s="47"/>
      <c r="L134" s="23"/>
      <c r="M134" s="23"/>
      <c r="N134" s="23"/>
      <c r="O134" s="23"/>
      <c r="P134" s="23"/>
      <c r="Q134" s="23"/>
      <c r="R134" s="3">
        <f t="shared" si="12"/>
        <v>10208272.045557972</v>
      </c>
      <c r="S134" s="77">
        <f t="shared" si="13"/>
        <v>8</v>
      </c>
    </row>
    <row r="135" spans="1:20">
      <c r="A135" s="8" t="s">
        <v>23</v>
      </c>
      <c r="B135" s="45">
        <f>LIA_inflation!B157/$R135</f>
        <v>2.721401340889559E-2</v>
      </c>
      <c r="C135" s="45">
        <f>LIA_inflation!C157/$R135</f>
        <v>2.721401340889559E-2</v>
      </c>
      <c r="D135" s="45">
        <f>LIA_inflation!D157/$R135</f>
        <v>4.3830043850561537E-2</v>
      </c>
      <c r="E135" s="45">
        <f>LIA_inflation!E157/$R135</f>
        <v>0.25218408512077417</v>
      </c>
      <c r="F135" s="45">
        <f>LIA_inflation!F157/$R135</f>
        <v>0.27087252873813039</v>
      </c>
      <c r="G135" s="45">
        <f>LIA_inflation!G157/$R135</f>
        <v>0.45027770524947663</v>
      </c>
      <c r="H135" s="45">
        <f>LIA_inflation!H157/$R135</f>
        <v>0.46287451056561585</v>
      </c>
      <c r="I135" s="50">
        <f>LIA_inflation!I157/$R135</f>
        <v>0.75994166474005975</v>
      </c>
      <c r="J135" s="47"/>
      <c r="K135" s="23"/>
      <c r="L135" s="23"/>
      <c r="M135" s="23"/>
      <c r="N135" s="23"/>
      <c r="O135" s="23"/>
      <c r="P135" s="23"/>
      <c r="Q135" s="23"/>
      <c r="R135" s="3">
        <f t="shared" si="12"/>
        <v>13454916.271015065</v>
      </c>
      <c r="S135" s="77">
        <f t="shared" si="13"/>
        <v>9</v>
      </c>
    </row>
    <row r="136" spans="1:20">
      <c r="A136" s="8" t="s">
        <v>24</v>
      </c>
      <c r="B136" s="45">
        <f>LIA_inflation!B158/$R136</f>
        <v>0</v>
      </c>
      <c r="C136" s="45">
        <f>LIA_inflation!C158/$R136</f>
        <v>5.537834163549106E-2</v>
      </c>
      <c r="D136" s="45">
        <f>LIA_inflation!D158/$R136</f>
        <v>0.11062882689238564</v>
      </c>
      <c r="E136" s="45">
        <f>LIA_inflation!E158/$R136</f>
        <v>0.67689173469231345</v>
      </c>
      <c r="F136" s="45">
        <f>LIA_inflation!F158/$R136</f>
        <v>0.69127155055877043</v>
      </c>
      <c r="G136" s="45">
        <f>LIA_inflation!G158/$R136</f>
        <v>0.74402045122768112</v>
      </c>
      <c r="H136" s="50">
        <f>LIA_inflation!H158/$R136</f>
        <v>0.74402045122768112</v>
      </c>
      <c r="I136" s="47"/>
      <c r="J136" s="23"/>
      <c r="K136" s="23"/>
      <c r="L136" s="23"/>
      <c r="M136" s="23"/>
      <c r="N136" s="23"/>
      <c r="O136" s="23"/>
      <c r="P136" s="23"/>
      <c r="Q136" s="23"/>
      <c r="R136" s="3">
        <f t="shared" si="12"/>
        <v>7148027.6712842258</v>
      </c>
      <c r="S136" s="77">
        <f t="shared" si="13"/>
        <v>10</v>
      </c>
    </row>
    <row r="137" spans="1:20">
      <c r="A137" s="8" t="s">
        <v>25</v>
      </c>
      <c r="B137" s="45">
        <f>LIA_inflation!B159/$R137</f>
        <v>8.3012162979279172E-2</v>
      </c>
      <c r="C137" s="45">
        <f>LIA_inflation!C159/$R137</f>
        <v>0.1033587448446813</v>
      </c>
      <c r="D137" s="45">
        <f>LIA_inflation!D159/$R137</f>
        <v>0.12560668839581596</v>
      </c>
      <c r="E137" s="45">
        <f>LIA_inflation!E159/$R137</f>
        <v>0.34705918634963806</v>
      </c>
      <c r="F137" s="45">
        <f>LIA_inflation!F159/$R137</f>
        <v>0.3580915558892297</v>
      </c>
      <c r="G137" s="50">
        <f>LIA_inflation!G159/$R137</f>
        <v>0.6616936188755187</v>
      </c>
      <c r="H137" s="47"/>
      <c r="I137" s="23"/>
      <c r="J137" s="23"/>
      <c r="K137" s="23"/>
      <c r="L137" s="23"/>
      <c r="M137" s="23"/>
      <c r="N137" s="23"/>
      <c r="O137" s="23"/>
      <c r="P137" s="23"/>
      <c r="Q137" s="23"/>
      <c r="R137" s="3">
        <f t="shared" si="12"/>
        <v>13911380.041343689</v>
      </c>
      <c r="S137" s="77">
        <f t="shared" si="13"/>
        <v>11</v>
      </c>
    </row>
    <row r="138" spans="1:20">
      <c r="A138" s="8" t="s">
        <v>26</v>
      </c>
      <c r="B138" s="45">
        <f>LIA_inflation!B160/$R138</f>
        <v>8.4974510702325534E-2</v>
      </c>
      <c r="C138" s="45">
        <f>LIA_inflation!C160/$R138</f>
        <v>0.10311856104099507</v>
      </c>
      <c r="D138" s="45">
        <f>LIA_inflation!D160/$R138</f>
        <v>0.30322313055403716</v>
      </c>
      <c r="E138" s="45">
        <f>LIA_inflation!E160/$R138</f>
        <v>0.3232205208465897</v>
      </c>
      <c r="F138" s="50">
        <f>LIA_inflation!F160/$R138</f>
        <v>0.52412298579118732</v>
      </c>
      <c r="G138" s="47"/>
      <c r="H138" s="23"/>
      <c r="I138" s="23"/>
      <c r="J138" s="23"/>
      <c r="K138" s="23"/>
      <c r="L138" s="23"/>
      <c r="M138" s="23"/>
      <c r="N138" s="23"/>
      <c r="O138" s="23"/>
      <c r="P138" s="23"/>
      <c r="Q138" s="23"/>
      <c r="R138" s="3">
        <f t="shared" si="12"/>
        <v>19358782.931680638</v>
      </c>
      <c r="S138" s="77">
        <f t="shared" si="13"/>
        <v>12</v>
      </c>
    </row>
    <row r="139" spans="1:20">
      <c r="A139" s="8" t="s">
        <v>27</v>
      </c>
      <c r="B139" s="45">
        <f>LIA_inflation!B161/$R139</f>
        <v>0.22096952310278248</v>
      </c>
      <c r="C139" s="45">
        <f>LIA_inflation!C161/$R139</f>
        <v>0.29535057380494867</v>
      </c>
      <c r="D139" s="45">
        <f>LIA_inflation!D161/$R139</f>
        <v>0.31417362609302418</v>
      </c>
      <c r="E139" s="50">
        <f>LIA_inflation!E161/$R139</f>
        <v>0.38687151539071213</v>
      </c>
      <c r="F139" s="47"/>
      <c r="G139" s="23"/>
      <c r="H139" s="23"/>
      <c r="I139" s="23"/>
      <c r="J139" s="23"/>
      <c r="K139" s="23"/>
      <c r="L139" s="23"/>
      <c r="M139" s="23"/>
      <c r="N139" s="23"/>
      <c r="O139" s="23"/>
      <c r="P139" s="23"/>
      <c r="Q139" s="23"/>
      <c r="R139" s="3">
        <f t="shared" si="12"/>
        <v>5273341.1383053921</v>
      </c>
      <c r="S139" s="77">
        <f t="shared" si="13"/>
        <v>13</v>
      </c>
    </row>
    <row r="140" spans="1:20">
      <c r="A140" s="8" t="s">
        <v>28</v>
      </c>
      <c r="B140" s="45">
        <f>LIA_inflation!B162/$R140</f>
        <v>0.12696128493263129</v>
      </c>
      <c r="C140" s="45">
        <f>LIA_inflation!C162/$R140</f>
        <v>0.14054173712821658</v>
      </c>
      <c r="D140" s="50">
        <f>LIA_inflation!D162/$R140</f>
        <v>0.16619290256478014</v>
      </c>
      <c r="E140" s="47"/>
      <c r="F140" s="23"/>
      <c r="G140" s="23"/>
      <c r="H140" s="23"/>
      <c r="I140" s="23"/>
      <c r="J140" s="23"/>
      <c r="K140" s="23"/>
      <c r="L140" s="23"/>
      <c r="M140" s="23"/>
      <c r="N140" s="23"/>
      <c r="O140" s="23"/>
      <c r="P140" s="23"/>
      <c r="Q140" s="23"/>
      <c r="R140" s="3">
        <f t="shared" si="12"/>
        <v>14945277.191585217</v>
      </c>
      <c r="S140" s="77">
        <f t="shared" si="13"/>
        <v>14</v>
      </c>
    </row>
    <row r="141" spans="1:20">
      <c r="A141" s="8" t="s">
        <v>29</v>
      </c>
      <c r="B141" s="45">
        <f>LIA_inflation!B163/$R141</f>
        <v>7.4719327600519983E-2</v>
      </c>
      <c r="C141" s="50">
        <f>LIA_inflation!C163/$R141</f>
        <v>8.7047061562234115E-2</v>
      </c>
      <c r="D141" s="47"/>
      <c r="E141" s="23"/>
      <c r="F141" s="23"/>
      <c r="G141" s="23"/>
      <c r="H141" s="23"/>
      <c r="I141" s="23"/>
      <c r="J141" s="23"/>
      <c r="K141" s="23"/>
      <c r="L141" s="23"/>
      <c r="M141" s="23"/>
      <c r="N141" s="23"/>
      <c r="O141" s="23"/>
      <c r="P141" s="23"/>
      <c r="Q141" s="23"/>
      <c r="R141" s="3">
        <f t="shared" si="12"/>
        <v>33534471.671122815</v>
      </c>
      <c r="S141" s="77">
        <f t="shared" si="13"/>
        <v>15</v>
      </c>
      <c r="T141" s="21"/>
    </row>
    <row r="142" spans="1:20">
      <c r="A142" s="9" t="s">
        <v>30</v>
      </c>
      <c r="B142" s="50">
        <f>LIA_inflation!B164/$R142</f>
        <v>6.818011668896258E-2</v>
      </c>
      <c r="C142" s="47"/>
      <c r="D142" s="23"/>
      <c r="E142" s="23"/>
      <c r="F142" s="23"/>
      <c r="G142" s="23"/>
      <c r="H142" s="23"/>
      <c r="I142" s="23"/>
      <c r="J142" s="23"/>
      <c r="K142" s="23"/>
      <c r="L142" s="23"/>
      <c r="M142" s="23"/>
      <c r="N142" s="23"/>
      <c r="O142" s="23"/>
      <c r="P142" s="23"/>
      <c r="Q142" s="23"/>
      <c r="R142" s="3">
        <f t="shared" si="12"/>
        <v>26233967.770470928</v>
      </c>
      <c r="S142" s="77">
        <f t="shared" si="13"/>
        <v>16</v>
      </c>
    </row>
    <row r="143" spans="1:20">
      <c r="B143" s="1" t="s">
        <v>46</v>
      </c>
      <c r="S143" s="77">
        <f t="shared" si="13"/>
        <v>17</v>
      </c>
    </row>
    <row r="144" spans="1:20">
      <c r="B144" s="1">
        <v>0</v>
      </c>
      <c r="C144" s="1">
        <f t="shared" ref="C144:Q144" si="14">C126</f>
        <v>1</v>
      </c>
      <c r="D144" s="1">
        <f t="shared" si="14"/>
        <v>2</v>
      </c>
      <c r="E144" s="1">
        <f t="shared" si="14"/>
        <v>3</v>
      </c>
      <c r="F144" s="1">
        <f t="shared" si="14"/>
        <v>4</v>
      </c>
      <c r="G144" s="1">
        <f t="shared" si="14"/>
        <v>5</v>
      </c>
      <c r="H144" s="1">
        <f t="shared" si="14"/>
        <v>6</v>
      </c>
      <c r="I144" s="1">
        <f t="shared" si="14"/>
        <v>7</v>
      </c>
      <c r="J144" s="1">
        <f t="shared" si="14"/>
        <v>8</v>
      </c>
      <c r="K144" s="1">
        <f t="shared" si="14"/>
        <v>9</v>
      </c>
      <c r="L144" s="1">
        <f t="shared" si="14"/>
        <v>10</v>
      </c>
      <c r="M144" s="1">
        <f t="shared" si="14"/>
        <v>11</v>
      </c>
      <c r="N144" s="1">
        <f t="shared" si="14"/>
        <v>12</v>
      </c>
      <c r="O144" s="1">
        <f t="shared" si="14"/>
        <v>13</v>
      </c>
      <c r="P144" s="1">
        <f t="shared" si="14"/>
        <v>14</v>
      </c>
      <c r="Q144" s="1">
        <f t="shared" si="14"/>
        <v>15</v>
      </c>
    </row>
    <row r="145" spans="1:20">
      <c r="A145" s="1" t="s">
        <v>48</v>
      </c>
      <c r="B145" s="45">
        <f>AVERAGE(B127:B142)</f>
        <v>5.0385687313754687E-2</v>
      </c>
      <c r="C145" s="45">
        <f>AVERAGE(C127:C141)</f>
        <v>6.9563841733504619E-2</v>
      </c>
      <c r="D145" s="45">
        <f t="shared" ref="D145:Q145" si="15">AVERAGE(D127:D141)</f>
        <v>0.15252009950475084</v>
      </c>
      <c r="E145" s="44">
        <f t="shared" si="15"/>
        <v>0.28084794806404001</v>
      </c>
      <c r="F145" s="44">
        <f t="shared" si="15"/>
        <v>0.40225189695506147</v>
      </c>
      <c r="G145" s="44">
        <f t="shared" si="15"/>
        <v>0.50910420537248102</v>
      </c>
      <c r="H145" s="44">
        <f t="shared" si="15"/>
        <v>0.57781650672389762</v>
      </c>
      <c r="I145" s="44">
        <f t="shared" si="15"/>
        <v>0.64349724477851644</v>
      </c>
      <c r="J145" s="44">
        <f t="shared" si="15"/>
        <v>0.72434681978722948</v>
      </c>
      <c r="K145" s="44">
        <f t="shared" si="15"/>
        <v>0.80081150573556148</v>
      </c>
      <c r="L145" s="44">
        <f t="shared" si="15"/>
        <v>0.8664560766728906</v>
      </c>
      <c r="M145" s="44">
        <f t="shared" si="15"/>
        <v>0.98789809720009514</v>
      </c>
      <c r="N145" s="44">
        <f t="shared" si="15"/>
        <v>0.9914500861230966</v>
      </c>
      <c r="O145" s="44">
        <f t="shared" si="15"/>
        <v>1</v>
      </c>
      <c r="P145" s="44">
        <f t="shared" si="15"/>
        <v>1</v>
      </c>
      <c r="Q145" s="44">
        <f t="shared" si="15"/>
        <v>1</v>
      </c>
      <c r="T145" s="21">
        <f>AVERAGE(T127:T131)</f>
        <v>1.7835605289016647</v>
      </c>
    </row>
    <row r="146" spans="1:20">
      <c r="A146" s="1" t="s">
        <v>49</v>
      </c>
      <c r="B146" s="45">
        <f>SUM(LIA_inflation!B$149:B164)/SUM(LIA_BCL!$R$127:$R142)</f>
        <v>5.2056905943048792E-2</v>
      </c>
      <c r="C146" s="45">
        <f>SUM(LIA_inflation!C$149:C163)/SUM(LIA_BCL!$R$127:$R141)</f>
        <v>6.6551795742050321E-2</v>
      </c>
      <c r="D146" s="45">
        <f>SUM(LIA_inflation!D$149:D162)/SUM(LIA_BCL!$R$127:$R140)</f>
        <v>0.14232110886297339</v>
      </c>
      <c r="E146" s="44">
        <f>SUM(LIA_inflation!E$149:E161)/SUM(LIA_BCL!$R$127:$R139)</f>
        <v>0.26875344851183408</v>
      </c>
      <c r="F146" s="44">
        <f>SUM(LIA_inflation!F$149:F160)/SUM(LIA_BCL!$R$127:$R138)</f>
        <v>0.39428155432974199</v>
      </c>
      <c r="G146" s="44">
        <f>SUM(LIA_inflation!G$149:G159)/SUM(LIA_BCL!$R$127:$R137)</f>
        <v>0.50329873549502357</v>
      </c>
      <c r="H146" s="44">
        <f>SUM(LIA_inflation!H$149:H158)/SUM(LIA_BCL!$R$127:$R136)</f>
        <v>0.57772581852660665</v>
      </c>
      <c r="I146" s="44">
        <f>SUM(LIA_inflation!I$149:I157)/SUM(LIA_BCL!$R$127:$R135)</f>
        <v>0.64086091665660461</v>
      </c>
      <c r="J146" s="44">
        <f>SUM(LIA_inflation!J$149:J156)/SUM(LIA_BCL!$R$127:$R134)</f>
        <v>0.7215251128431639</v>
      </c>
      <c r="K146" s="44">
        <f>SUM(LIA_inflation!K$149:K155)/SUM(LIA_BCL!$R$127:$R133)</f>
        <v>0.80029336610097701</v>
      </c>
      <c r="L146" s="44">
        <f>SUM(LIA_inflation!L$149:L154)/SUM(LIA_BCL!$R$127:$R132)</f>
        <v>0.87310850629244996</v>
      </c>
      <c r="M146" s="44">
        <f>SUM(LIA_inflation!M$149:M153)/SUM(LIA_BCL!$R$127:$R131)</f>
        <v>0.9873817189048707</v>
      </c>
      <c r="N146" s="44">
        <f>SUM(LIA_inflation!N$149:N152)/SUM(LIA_BCL!$R$127:$R130)</f>
        <v>0.99081549220317822</v>
      </c>
      <c r="O146" s="44">
        <f>SUM(LIA_inflation!O$149:O151)/SUM(LIA_BCL!$R$127:$R129)</f>
        <v>1</v>
      </c>
      <c r="P146" s="44">
        <f>SUM(LIA_inflation!P$149:P150)/SUM(LIA_BCL!$R$127:$R128)</f>
        <v>1</v>
      </c>
      <c r="Q146" s="44">
        <f>SUM(LIA_inflation!Q$149:Q149)/SUM(LIA_BCL!$R$127:$R127)</f>
        <v>1</v>
      </c>
      <c r="T146" s="21">
        <f>SUMPRODUCT(T127:T131,R127:R131)/SUM(R127:R131)</f>
        <v>1.7597869986457948</v>
      </c>
    </row>
    <row r="147" spans="1:20">
      <c r="A147" s="1" t="s">
        <v>50</v>
      </c>
      <c r="B147" s="45">
        <f>SUM(LIA_inflation!B161:B164)/SUM(LIA_BCL!$R139:$R142)</f>
        <v>9.1977722845315246E-2</v>
      </c>
      <c r="C147" s="45">
        <f>SUM(LIA_inflation!C160:C163)/SUM(LIA_BCL!$R138:$R141)</f>
        <v>0.11726202961263728</v>
      </c>
      <c r="D147" s="45">
        <f>SUM(LIA_inflation!D159:D162)/SUM(LIA_BCL!$R137:$R140)</f>
        <v>0.21982061581911583</v>
      </c>
      <c r="E147" s="44">
        <f>SUM(LIA_inflation!E158:E161)/SUM(LIA_BCL!$R136:$R139)</f>
        <v>0.39315325546847246</v>
      </c>
      <c r="F147" s="44">
        <f>SUM(LIA_inflation!F157:F160)/SUM(LIA_BCL!$R135:$R138)</f>
        <v>0.44017743840790574</v>
      </c>
      <c r="G147" s="44">
        <f>SUM(LIA_inflation!G156:G159)/SUM(LIA_BCL!$R134:$R137)</f>
        <v>0.65155336818457488</v>
      </c>
      <c r="H147" s="44">
        <f>SUM(LIA_inflation!H155:H158)/SUM(LIA_BCL!$R133:$R136)</f>
        <v>0.66195322647748533</v>
      </c>
      <c r="I147" s="44">
        <f>SUM(LIA_inflation!I154:I157)/SUM(LIA_BCL!$R132:$R135)</f>
        <v>0.78860054468531393</v>
      </c>
      <c r="J147" s="44">
        <f>SUM(LIA_inflation!J153:J156)/SUM(LIA_BCL!$R131:$R134)</f>
        <v>0.81130189890007487</v>
      </c>
      <c r="K147" s="44">
        <f>SUM(LIA_inflation!K152:K155)/SUM(LIA_BCL!$R130:$R133)</f>
        <v>0.9142744559684568</v>
      </c>
      <c r="L147" s="44">
        <f>SUM(LIA_inflation!L151:L154)/SUM(LIA_BCL!$R129:$R132)</f>
        <v>0.9664342431766787</v>
      </c>
      <c r="M147" s="44">
        <f>SUM(LIA_inflation!M150:M153)/SUM(LIA_BCL!$R128:$R131)</f>
        <v>0.99307780467784856</v>
      </c>
      <c r="N147" s="44">
        <f>SUM(LIA_inflation!N149:N152)/SUM(LIA_BCL!$R127:$R130)</f>
        <v>0.99081549220317822</v>
      </c>
      <c r="O147" s="44"/>
      <c r="P147" s="44"/>
      <c r="Q147" s="44"/>
    </row>
    <row r="148" spans="1:20">
      <c r="A148" s="1" t="s">
        <v>51</v>
      </c>
      <c r="B148" s="45">
        <f>SUM(LIA_inflation!B157:B164)/SUM(LIA_BCL!$R135:$R142)</f>
        <v>7.8611934939899528E-2</v>
      </c>
      <c r="C148" s="45">
        <f>SUM(LIA_inflation!C156:C163)/SUM(LIA_BCL!$R134:$R141)</f>
        <v>9.358380407961607E-2</v>
      </c>
      <c r="D148" s="45">
        <f>SUM(LIA_inflation!D155:D162)/SUM(LIA_BCL!$R133:$R140)</f>
        <v>0.19159686365768</v>
      </c>
      <c r="E148" s="44">
        <f>SUM(LIA_inflation!E154:E161)/SUM(LIA_BCL!$R132:$R139)</f>
        <v>0.3049565543429778</v>
      </c>
      <c r="F148" s="44">
        <f>SUM(LIA_inflation!F153:F160)/SUM(LIA_BCL!$R131:$R138)</f>
        <v>0.42551302972250271</v>
      </c>
      <c r="G148" s="44">
        <f>SUM(LIA_inflation!G152:G159)/SUM(LIA_BCL!$R130:$R137)</f>
        <v>0.55476050446514891</v>
      </c>
      <c r="H148" s="44">
        <f>SUM(LIA_inflation!H151:H158)/SUM(LIA_BCL!$R129:$R136)</f>
        <v>0.65190660843660631</v>
      </c>
      <c r="I148" s="44">
        <f>SUM(LIA_inflation!I150:I157)/SUM(LIA_BCL!$R128:$R135)</f>
        <v>0.67941254127937623</v>
      </c>
      <c r="J148" s="44">
        <f>SUM(LIA_inflation!J149:J156)/SUM(LIA_BCL!$R127:$R134)</f>
        <v>0.7215251128431639</v>
      </c>
      <c r="K148" s="44"/>
      <c r="L148" s="44"/>
      <c r="M148" s="44"/>
      <c r="N148" s="44"/>
      <c r="O148" s="44"/>
      <c r="P148" s="44"/>
      <c r="Q148" s="44"/>
    </row>
    <row r="149" spans="1:20">
      <c r="A149" s="1" t="s">
        <v>305</v>
      </c>
      <c r="B149" s="45">
        <f>SUMIF(LIA_inflation!$A$149:$A164,"&lt;&gt;2021Q1",LIA_inflation!B$149:B164)/SUMIF(LIA_BCL!$A$127:$A142,"&lt;&gt;2021Q1",LIA_BCL!$R$127:$R142)</f>
        <v>4.8105022484900783E-2</v>
      </c>
      <c r="C149" s="45">
        <f>SUMIF(LIA_inflation!$A$149:$A163,"&lt;&gt;2021Q1",LIA_inflation!C$149:C163)/SUMIF(LIA_BCL!$A$127:$A141,"&lt;&gt;2021Q1",LIA_BCL!$R$127:$R141)</f>
        <v>6.0493705942310017E-2</v>
      </c>
      <c r="D149" s="45">
        <f>SUMIF(LIA_inflation!$A$149:$A162,"&lt;&gt;2021Q1",LIA_inflation!D$149:D162)/SUMIF(LIA_BCL!$A$127:$A140,"&lt;&gt;2021Q1",LIA_BCL!$R$127:$R140)</f>
        <v>0.13684953341966746</v>
      </c>
      <c r="E149" s="44">
        <f>SUMIF(LIA_inflation!$A$149:$A161,"&lt;&gt;2021Q1",LIA_inflation!E$149:E161)/SUMIF(LIA_BCL!$A$127:$A139,"&lt;&gt;2021Q1",LIA_BCL!$R$127:$R139)</f>
        <v>0.26461970469950136</v>
      </c>
      <c r="F149" s="44">
        <f>SUMIF(LIA_inflation!$A$149:$A160,"&lt;&gt;2021Q1",LIA_inflation!F$149:F160)/SUMIF(LIA_BCL!$A$127:$A138,"&lt;&gt;2021Q1",LIA_BCL!$R$127:$R138)</f>
        <v>0.39428155432974199</v>
      </c>
      <c r="G149" s="44">
        <f>SUMIF(LIA_inflation!$A$149:$A159,"&lt;&gt;2021Q1",LIA_inflation!G$149:G159)/SUMIF(LIA_BCL!$A$127:$A137,"&lt;&gt;2021Q1",LIA_BCL!$R$127:$R137)</f>
        <v>0.50329873549502357</v>
      </c>
      <c r="H149" s="44">
        <f>SUMIF(LIA_inflation!$A$149:$A158,"&lt;&gt;2021Q1",LIA_inflation!H$149:H158)/SUMIF(LIA_BCL!$A$127:$A136,"&lt;&gt;2021Q1",LIA_BCL!$R$127:$R136)</f>
        <v>0.57772581852660665</v>
      </c>
      <c r="I149" s="44">
        <f>SUMIF(LIA_inflation!$A$149:$A157,"&lt;&gt;2021Q1",LIA_inflation!I$149:I157)/SUMIF(LIA_BCL!$A$127:$A135,"&lt;&gt;2021Q1",LIA_BCL!$R$127:$R135)</f>
        <v>0.64086091665660461</v>
      </c>
      <c r="J149" s="44">
        <f>SUMIF(LIA_inflation!$A$149:$A156,"&lt;&gt;2021Q1",LIA_inflation!J$149:J156)/SUMIF(LIA_BCL!$A$127:$A134,"&lt;&gt;2021Q1",LIA_BCL!$R$127:$R134)</f>
        <v>0.7215251128431639</v>
      </c>
      <c r="K149" s="44">
        <f>SUMIF(LIA_inflation!$A$149:$A155,"&lt;&gt;2021Q1",LIA_inflation!K$149:K155)/SUMIF(LIA_BCL!$A$127:$A133,"&lt;&gt;2021Q1",LIA_BCL!$R$127:$R133)</f>
        <v>0.80029336610097701</v>
      </c>
      <c r="L149" s="44">
        <f>SUMIF(LIA_inflation!$A$149:$A154,"&lt;&gt;2021Q1",LIA_inflation!L$149:L154)/SUMIF(LIA_BCL!$A$127:$A132,"&lt;&gt;2021Q1",LIA_BCL!$R$127:$R132)</f>
        <v>0.87310850629244996</v>
      </c>
      <c r="M149" s="44">
        <f>SUMIF(LIA_inflation!$A$149:$A153,"&lt;&gt;2021Q1",LIA_inflation!M$149:M153)/SUMIF(LIA_BCL!$A$127:$A131,"&lt;&gt;2021Q1",LIA_BCL!$R$127:$R131)</f>
        <v>0.9873817189048707</v>
      </c>
      <c r="N149" s="44"/>
      <c r="O149" s="44"/>
      <c r="P149" s="44"/>
      <c r="Q149" s="44"/>
    </row>
    <row r="150" spans="1:20">
      <c r="A150" s="1" t="s">
        <v>52</v>
      </c>
      <c r="B150" s="45">
        <f>TREND(B$127:B142,$S$127:$S142,$S143)</f>
        <v>0.11615012682333982</v>
      </c>
      <c r="C150" s="45">
        <f>TREND(C$127:C141,$S$127:$S141,$S142)</f>
        <v>0.15274971859868017</v>
      </c>
      <c r="D150" s="45">
        <f>TREND(D$127:D140,$S$127:$S140,$S141)</f>
        <v>0.24221223554136198</v>
      </c>
      <c r="E150" s="44">
        <f>TREND(E$127:E139,$S$127:$S139,$S140)</f>
        <v>0.44040403670403705</v>
      </c>
      <c r="F150" s="44">
        <f>TREND(F$127:F138,$S$127:$S138,$S139)</f>
        <v>0.5799744830098682</v>
      </c>
      <c r="G150" s="44">
        <f>TREND(G$127:G137,$S$127:$S137,$S138)</f>
        <v>0.75755911541511733</v>
      </c>
      <c r="H150" s="44">
        <f>TREND(H$127:H136,$S$127:$S136,$S137)</f>
        <v>0.81318435451294513</v>
      </c>
      <c r="I150" s="44">
        <f>TREND(I$127:I135,$S$127:$S135,$S136)</f>
        <v>0.92733736185673932</v>
      </c>
      <c r="J150" s="44">
        <f>TREND(J$127:J134,$S$127:$S134,$S135)</f>
        <v>0.97783211950337146</v>
      </c>
      <c r="K150" s="44">
        <f>TREND(K$127:K133,$S$127:$S133,$S134)</f>
        <v>1.0340713185771415</v>
      </c>
      <c r="L150" s="44">
        <f>TREND(L$127:L132,$S$127:$S132,$S133)</f>
        <v>1.1331201830804036</v>
      </c>
      <c r="M150" s="44">
        <f>TREND(M$127:M131,$S$127:$S131,$S132)</f>
        <v>1.0055148277140733</v>
      </c>
      <c r="N150" s="44">
        <f>TREND(N$127:N130,$S$127:$S130,$S131)</f>
        <v>1.0096371411866425</v>
      </c>
      <c r="O150" s="44">
        <f>TREND(O$127:O129,$S$127:$S129,$S130)</f>
        <v>1</v>
      </c>
      <c r="P150" s="44">
        <f>TREND(P$127:P128,$S$127:$S128,$S129)</f>
        <v>1</v>
      </c>
      <c r="Q150" s="44">
        <f>TREND(Q$127:Q127,$S$127:$S127,$S128)</f>
        <v>1</v>
      </c>
      <c r="T150" s="21"/>
    </row>
    <row r="151" spans="1:20">
      <c r="A151" s="1" t="s">
        <v>53</v>
      </c>
      <c r="B151" s="59">
        <v>0.1</v>
      </c>
      <c r="C151" s="59">
        <v>0.11</v>
      </c>
      <c r="D151" s="59">
        <v>0.2</v>
      </c>
      <c r="E151" s="59">
        <v>0.35</v>
      </c>
      <c r="F151" s="59">
        <v>0.45</v>
      </c>
      <c r="G151" s="59">
        <v>0.57999999999999996</v>
      </c>
      <c r="H151" s="59">
        <v>0.65</v>
      </c>
      <c r="I151" s="59">
        <v>0.72</v>
      </c>
      <c r="J151" s="59">
        <v>0.8</v>
      </c>
      <c r="K151" s="59">
        <v>0.9</v>
      </c>
      <c r="L151" s="59">
        <v>0.95</v>
      </c>
      <c r="M151" s="59">
        <v>0.99</v>
      </c>
      <c r="N151" s="59">
        <v>0.995</v>
      </c>
      <c r="O151" s="59">
        <v>0.999</v>
      </c>
      <c r="P151" s="59">
        <v>1</v>
      </c>
      <c r="Q151" s="59">
        <v>1</v>
      </c>
      <c r="T151" s="21">
        <f>SUMPRODUCT(B152:Q152,B144:Q144+0.5)/4</f>
        <v>1.4264999999999999</v>
      </c>
    </row>
    <row r="152" spans="1:20">
      <c r="A152" s="1" t="s">
        <v>149</v>
      </c>
      <c r="B152" s="45">
        <f>B151</f>
        <v>0.1</v>
      </c>
      <c r="C152" s="45">
        <f>C151-B151</f>
        <v>9.999999999999995E-3</v>
      </c>
      <c r="D152" s="45">
        <f>D151-C151</f>
        <v>9.0000000000000011E-2</v>
      </c>
      <c r="E152" s="45">
        <f t="shared" ref="E152:Q152" si="16">E151-D151</f>
        <v>0.14999999999999997</v>
      </c>
      <c r="F152" s="45">
        <f t="shared" si="16"/>
        <v>0.10000000000000003</v>
      </c>
      <c r="G152" s="45">
        <f t="shared" si="16"/>
        <v>0.12999999999999995</v>
      </c>
      <c r="H152" s="44">
        <f t="shared" si="16"/>
        <v>7.0000000000000062E-2</v>
      </c>
      <c r="I152" s="44">
        <f t="shared" si="16"/>
        <v>6.9999999999999951E-2</v>
      </c>
      <c r="J152" s="44">
        <f t="shared" si="16"/>
        <v>8.0000000000000071E-2</v>
      </c>
      <c r="K152" s="44">
        <f t="shared" si="16"/>
        <v>9.9999999999999978E-2</v>
      </c>
      <c r="L152" s="44">
        <f t="shared" si="16"/>
        <v>4.9999999999999933E-2</v>
      </c>
      <c r="M152" s="44">
        <f t="shared" si="16"/>
        <v>4.0000000000000036E-2</v>
      </c>
      <c r="N152" s="44">
        <f t="shared" si="16"/>
        <v>5.0000000000000044E-3</v>
      </c>
      <c r="O152" s="44">
        <f t="shared" si="16"/>
        <v>4.0000000000000036E-3</v>
      </c>
      <c r="P152" s="44">
        <f t="shared" si="16"/>
        <v>1.0000000000000009E-3</v>
      </c>
      <c r="Q152" s="44">
        <f t="shared" si="16"/>
        <v>0</v>
      </c>
    </row>
    <row r="153" spans="1:20">
      <c r="A153" s="1" t="s">
        <v>150</v>
      </c>
      <c r="B153" s="45">
        <f>SUM(B152:$Q152)</f>
        <v>1</v>
      </c>
      <c r="C153" s="45">
        <f>SUM(C152:$Q152)</f>
        <v>0.9</v>
      </c>
      <c r="D153" s="45">
        <f>SUM(D152:$Q152)</f>
        <v>0.89</v>
      </c>
      <c r="E153" s="45">
        <f>SUM(E152:$Q152)</f>
        <v>0.8</v>
      </c>
      <c r="F153" s="45">
        <f>SUM(F152:$Q152)</f>
        <v>0.65</v>
      </c>
      <c r="G153" s="45">
        <f>SUM(G152:$Q152)</f>
        <v>0.55000000000000004</v>
      </c>
      <c r="H153" s="44">
        <f>SUM(H152:$Q152)</f>
        <v>0.42000000000000004</v>
      </c>
      <c r="I153" s="44">
        <f>SUM(I152:$Q152)</f>
        <v>0.35</v>
      </c>
      <c r="J153" s="44">
        <f>SUM(J152:$Q152)</f>
        <v>0.28000000000000003</v>
      </c>
      <c r="K153" s="44">
        <f>SUM(K152:$Q152)</f>
        <v>0.19999999999999996</v>
      </c>
      <c r="L153" s="44">
        <f>SUM(L152:$Q152)</f>
        <v>9.9999999999999978E-2</v>
      </c>
      <c r="M153" s="44">
        <f>SUM(M152:$Q152)</f>
        <v>5.0000000000000044E-2</v>
      </c>
      <c r="N153" s="44">
        <f>SUM(N152:$Q152)</f>
        <v>1.0000000000000009E-2</v>
      </c>
      <c r="O153" s="44">
        <f>SUM(O152:$Q152)</f>
        <v>5.0000000000000044E-3</v>
      </c>
      <c r="P153" s="44">
        <f>SUM(P152:$Q152)</f>
        <v>1.0000000000000009E-3</v>
      </c>
      <c r="Q153" s="44">
        <f>SUM(Q152:$Q152)</f>
        <v>0</v>
      </c>
    </row>
    <row r="154" spans="1:20">
      <c r="A154" s="1" t="s">
        <v>151</v>
      </c>
      <c r="B154" s="1">
        <f>0.125</f>
        <v>0.125</v>
      </c>
      <c r="C154" s="1">
        <f>B154+0.25</f>
        <v>0.375</v>
      </c>
      <c r="D154" s="1">
        <f t="shared" ref="D154:Q154" si="17">C154+0.25</f>
        <v>0.625</v>
      </c>
      <c r="E154" s="1">
        <f t="shared" si="17"/>
        <v>0.875</v>
      </c>
      <c r="F154" s="1">
        <f t="shared" si="17"/>
        <v>1.125</v>
      </c>
      <c r="G154" s="1">
        <f t="shared" si="17"/>
        <v>1.375</v>
      </c>
      <c r="H154" s="1">
        <f t="shared" si="17"/>
        <v>1.625</v>
      </c>
      <c r="I154" s="1">
        <f t="shared" si="17"/>
        <v>1.875</v>
      </c>
      <c r="J154" s="1">
        <f t="shared" si="17"/>
        <v>2.125</v>
      </c>
      <c r="K154" s="1">
        <f t="shared" si="17"/>
        <v>2.375</v>
      </c>
      <c r="L154" s="1">
        <f t="shared" si="17"/>
        <v>2.625</v>
      </c>
      <c r="M154" s="1">
        <f t="shared" si="17"/>
        <v>2.875</v>
      </c>
      <c r="N154" s="1">
        <f t="shared" si="17"/>
        <v>3.125</v>
      </c>
      <c r="O154" s="1">
        <f t="shared" si="17"/>
        <v>3.375</v>
      </c>
      <c r="P154" s="1">
        <f t="shared" si="17"/>
        <v>3.625</v>
      </c>
      <c r="Q154" s="1">
        <f t="shared" si="17"/>
        <v>3.875</v>
      </c>
    </row>
    <row r="155" spans="1:20">
      <c r="A155" s="1" t="s">
        <v>152</v>
      </c>
      <c r="B155" s="21">
        <f>(1+Control!$B$6)^LIA_BCL!B154</f>
        <v>1.0024783945667874</v>
      </c>
      <c r="C155" s="21">
        <f>(1+Control!$B$6)^LIA_BCL!C154</f>
        <v>1.0074536262426377</v>
      </c>
      <c r="D155" s="21">
        <f>(1+Control!$B$6)^LIA_BCL!D154</f>
        <v>1.0124535496528559</v>
      </c>
      <c r="E155" s="21">
        <f>(1+Control!$B$6)^LIA_BCL!E154</f>
        <v>1.0174782873408301</v>
      </c>
      <c r="F155" s="21">
        <f>(1+Control!$B$6)^LIA_BCL!F154</f>
        <v>1.0225279624581234</v>
      </c>
      <c r="G155" s="21">
        <f>(1+Control!$B$6)^LIA_BCL!G154</f>
        <v>1.0276026987674904</v>
      </c>
      <c r="H155" s="21">
        <f>(1+Control!$B$6)^LIA_BCL!H154</f>
        <v>1.0327026206459129</v>
      </c>
      <c r="I155" s="21">
        <f>(1+Control!$B$6)^LIA_BCL!I154</f>
        <v>1.0378278530876468</v>
      </c>
      <c r="J155" s="21">
        <f>(1+Control!$B$6)^LIA_BCL!J154</f>
        <v>1.0429785217072858</v>
      </c>
      <c r="K155" s="21">
        <f>(1+Control!$B$6)^LIA_BCL!K154</f>
        <v>1.0481547527428403</v>
      </c>
      <c r="L155" s="21">
        <f>(1+Control!$B$6)^LIA_BCL!L154</f>
        <v>1.0533566730588313</v>
      </c>
      <c r="M155" s="21">
        <f>(1+Control!$B$6)^LIA_BCL!M154</f>
        <v>1.0585844101493997</v>
      </c>
      <c r="N155" s="21">
        <f>(1+Control!$B$6)^LIA_BCL!N154</f>
        <v>1.0638380921414314</v>
      </c>
      <c r="O155" s="21">
        <f>(1+Control!$B$6)^LIA_BCL!O154</f>
        <v>1.069117847797697</v>
      </c>
      <c r="P155" s="21">
        <f>(1+Control!$B$6)^LIA_BCL!P154</f>
        <v>1.0744238065200078</v>
      </c>
      <c r="Q155" s="21">
        <f>(1+Control!$B$6)^LIA_BCL!Q154</f>
        <v>1.0797560983523877</v>
      </c>
    </row>
    <row r="181" spans="1:21">
      <c r="A181" s="17" t="str">
        <f>"Past/future incremental payments ("&amp;TEXT(valn_point,"mmm-yy")&amp;"$)"</f>
        <v>Past/future incremental payments (Dec-21$)</v>
      </c>
    </row>
    <row r="183" spans="1:21">
      <c r="B183" s="1" t="s">
        <v>32</v>
      </c>
    </row>
    <row r="184" spans="1:21">
      <c r="A184" s="4" t="s">
        <v>13</v>
      </c>
      <c r="B184" s="5">
        <v>0</v>
      </c>
      <c r="C184" s="5">
        <v>1</v>
      </c>
      <c r="D184" s="5">
        <v>2</v>
      </c>
      <c r="E184" s="5">
        <v>3</v>
      </c>
      <c r="F184" s="5">
        <v>4</v>
      </c>
      <c r="G184" s="5">
        <v>5</v>
      </c>
      <c r="H184" s="5">
        <v>6</v>
      </c>
      <c r="I184" s="5">
        <v>7</v>
      </c>
      <c r="J184" s="5">
        <v>8</v>
      </c>
      <c r="K184" s="5">
        <v>9</v>
      </c>
      <c r="L184" s="5">
        <v>10</v>
      </c>
      <c r="M184" s="5">
        <v>11</v>
      </c>
      <c r="N184" s="5">
        <v>12</v>
      </c>
      <c r="O184" s="5">
        <v>13</v>
      </c>
      <c r="P184" s="5">
        <v>14</v>
      </c>
      <c r="Q184" s="6">
        <v>15</v>
      </c>
      <c r="R184" s="1" t="s">
        <v>153</v>
      </c>
      <c r="T184" s="1" t="s">
        <v>154</v>
      </c>
      <c r="U184" s="1" t="s">
        <v>155</v>
      </c>
    </row>
    <row r="185" spans="1:21">
      <c r="A185" s="7" t="s">
        <v>15</v>
      </c>
      <c r="B185" s="3">
        <f>LIA_inflation!B149</f>
        <v>109363.09642162173</v>
      </c>
      <c r="C185" s="3">
        <f>LIA_inflation!C149-LIA_inflation!B149</f>
        <v>273567.64076851169</v>
      </c>
      <c r="D185" s="3">
        <f>LIA_inflation!D149-LIA_inflation!C149</f>
        <v>732592.69196426449</v>
      </c>
      <c r="E185" s="3">
        <f>LIA_inflation!E149-LIA_inflation!D149</f>
        <v>0</v>
      </c>
      <c r="F185" s="3">
        <f>LIA_inflation!F149-LIA_inflation!E149</f>
        <v>0</v>
      </c>
      <c r="G185" s="3">
        <f>LIA_inflation!G149-LIA_inflation!F149</f>
        <v>2122857.0904889638</v>
      </c>
      <c r="H185" s="3">
        <f>LIA_inflation!H149-LIA_inflation!G149</f>
        <v>203893.35143205384</v>
      </c>
      <c r="I185" s="3">
        <f>LIA_inflation!I149-LIA_inflation!H149</f>
        <v>360472.15071542887</v>
      </c>
      <c r="J185" s="3">
        <f>LIA_inflation!J149-LIA_inflation!I149</f>
        <v>0</v>
      </c>
      <c r="K185" s="3">
        <f>LIA_inflation!K149-LIA_inflation!J149</f>
        <v>242852.41367633455</v>
      </c>
      <c r="L185" s="3">
        <f>LIA_inflation!L149-LIA_inflation!K149</f>
        <v>213356.01033159997</v>
      </c>
      <c r="M185" s="3">
        <f>LIA_inflation!M149-LIA_inflation!L149</f>
        <v>7145028.6608079337</v>
      </c>
      <c r="N185" s="3">
        <f>LIA_inflation!N149-LIA_inflation!M149</f>
        <v>103306.60547028854</v>
      </c>
      <c r="O185" s="3">
        <f>LIA_inflation!O149-LIA_inflation!N149</f>
        <v>346419.08164212108</v>
      </c>
      <c r="P185" s="3">
        <f>LIA_inflation!P149-LIA_inflation!O149</f>
        <v>0</v>
      </c>
      <c r="Q185" s="10">
        <f>LIA_inflation!Q149-LIA_inflation!P149</f>
        <v>0</v>
      </c>
      <c r="R185" s="3">
        <f t="shared" ref="R185:R200" si="18">B105</f>
        <v>11853708.793719122</v>
      </c>
      <c r="S185" s="1" t="b">
        <f>R185=SUM(B185:Q185)</f>
        <v>1</v>
      </c>
      <c r="T185" s="3">
        <f>LIA_inflation!R149</f>
        <v>11853708.793719122</v>
      </c>
      <c r="U185" s="3">
        <f>R185-T185</f>
        <v>0</v>
      </c>
    </row>
    <row r="186" spans="1:21">
      <c r="A186" s="8" t="s">
        <v>16</v>
      </c>
      <c r="B186" s="3">
        <f>LIA_inflation!B150</f>
        <v>373740.46994559822</v>
      </c>
      <c r="C186" s="3">
        <f>LIA_inflation!C150-LIA_inflation!B150</f>
        <v>190796.90935367282</v>
      </c>
      <c r="D186" s="3">
        <f>LIA_inflation!D150-LIA_inflation!C150</f>
        <v>0</v>
      </c>
      <c r="E186" s="3">
        <f>LIA_inflation!E150-LIA_inflation!D150</f>
        <v>3665714.7903482113</v>
      </c>
      <c r="F186" s="3">
        <f>LIA_inflation!F150-LIA_inflation!E150</f>
        <v>226285.24057651777</v>
      </c>
      <c r="G186" s="3">
        <f>LIA_inflation!G150-LIA_inflation!F150</f>
        <v>166364.17051009648</v>
      </c>
      <c r="H186" s="3">
        <f>LIA_inflation!H150-LIA_inflation!G150</f>
        <v>56454.341422972269</v>
      </c>
      <c r="I186" s="3">
        <f>LIA_inflation!I150-LIA_inflation!H150</f>
        <v>413797.53244384099</v>
      </c>
      <c r="J186" s="3">
        <f>LIA_inflation!J150-LIA_inflation!I150</f>
        <v>4211899.3250593916</v>
      </c>
      <c r="K186" s="3">
        <f>LIA_inflation!K150-LIA_inflation!J150</f>
        <v>209797.4221857693</v>
      </c>
      <c r="L186" s="3">
        <f>LIA_inflation!L150-LIA_inflation!K150</f>
        <v>4104248.2989134789</v>
      </c>
      <c r="M186" s="3">
        <f>LIA_inflation!M150-LIA_inflation!L150</f>
        <v>238610.86812087335</v>
      </c>
      <c r="N186" s="3">
        <f>LIA_inflation!N150-LIA_inflation!M150</f>
        <v>107099.36138937809</v>
      </c>
      <c r="O186" s="3">
        <f>LIA_inflation!O150-LIA_inflation!N150</f>
        <v>0</v>
      </c>
      <c r="P186" s="10">
        <f>LIA_inflation!P150-LIA_inflation!O150</f>
        <v>0</v>
      </c>
      <c r="Q186" s="26">
        <f>IF(Q$152=0,$U186,$U186*IF(Q$152=0,0,Q$152/Q$153))</f>
        <v>0</v>
      </c>
      <c r="R186" s="3">
        <f t="shared" si="18"/>
        <v>13964808.730269801</v>
      </c>
      <c r="S186" s="1" t="b">
        <f t="shared" ref="S186:S200" si="19">R186=SUM(B186:Q186)</f>
        <v>1</v>
      </c>
      <c r="T186" s="3">
        <f>LIA_inflation!R150</f>
        <v>13964808.730269801</v>
      </c>
      <c r="U186" s="3">
        <f t="shared" ref="U186:U200" si="20">R186-T186</f>
        <v>0</v>
      </c>
    </row>
    <row r="187" spans="1:21">
      <c r="A187" s="8" t="s">
        <v>17</v>
      </c>
      <c r="B187" s="3">
        <f>LIA_inflation!B151</f>
        <v>50443.118294790991</v>
      </c>
      <c r="C187" s="3">
        <f>LIA_inflation!C151-LIA_inflation!B151</f>
        <v>0</v>
      </c>
      <c r="D187" s="3">
        <f>LIA_inflation!D151-LIA_inflation!C151</f>
        <v>389819.47469987621</v>
      </c>
      <c r="E187" s="3">
        <f>LIA_inflation!E151-LIA_inflation!D151</f>
        <v>0</v>
      </c>
      <c r="F187" s="3">
        <f>LIA_inflation!F151-LIA_inflation!E151</f>
        <v>389731.18909335957</v>
      </c>
      <c r="G187" s="3">
        <f>LIA_inflation!G151-LIA_inflation!F151</f>
        <v>0</v>
      </c>
      <c r="H187" s="3">
        <f>LIA_inflation!H151-LIA_inflation!G151</f>
        <v>129505.34864754207</v>
      </c>
      <c r="I187" s="3">
        <f>LIA_inflation!I151-LIA_inflation!H151</f>
        <v>380784.30650028505</v>
      </c>
      <c r="J187" s="3">
        <f>LIA_inflation!J151-LIA_inflation!I151</f>
        <v>211093.22918891418</v>
      </c>
      <c r="K187" s="3">
        <f>LIA_inflation!K151-LIA_inflation!J151</f>
        <v>478793.60578120407</v>
      </c>
      <c r="L187" s="3">
        <f>LIA_inflation!L151-LIA_inflation!K151</f>
        <v>0</v>
      </c>
      <c r="M187" s="3">
        <f>LIA_inflation!M151-LIA_inflation!L151</f>
        <v>0</v>
      </c>
      <c r="N187" s="3">
        <f>LIA_inflation!N151-LIA_inflation!M151</f>
        <v>0</v>
      </c>
      <c r="O187" s="10">
        <f>LIA_inflation!O151-LIA_inflation!N151</f>
        <v>0</v>
      </c>
      <c r="P187" s="23">
        <f>IF(P$152=0,$U187,$U187*IF(P$152=0,0,P$152/P$153))</f>
        <v>0</v>
      </c>
      <c r="Q187" s="63">
        <f>$U187*IF(Q$152=0,0,Q$152/$P$153)</f>
        <v>0</v>
      </c>
      <c r="R187" s="3">
        <f t="shared" si="18"/>
        <v>2030170.2722059721</v>
      </c>
      <c r="S187" s="1" t="b">
        <f t="shared" si="19"/>
        <v>1</v>
      </c>
      <c r="T187" s="3">
        <f>LIA_inflation!R151</f>
        <v>2030170.2722059721</v>
      </c>
      <c r="U187" s="3">
        <f t="shared" si="20"/>
        <v>0</v>
      </c>
    </row>
    <row r="188" spans="1:21">
      <c r="A188" s="8" t="s">
        <v>18</v>
      </c>
      <c r="B188" s="3">
        <f>LIA_inflation!B152</f>
        <v>600878.09504141612</v>
      </c>
      <c r="C188" s="3">
        <f>LIA_inflation!C152-LIA_inflation!B152</f>
        <v>0</v>
      </c>
      <c r="D188" s="3">
        <f>LIA_inflation!D152-LIA_inflation!C152</f>
        <v>2088229.0432188273</v>
      </c>
      <c r="E188" s="3">
        <f>LIA_inflation!E152-LIA_inflation!D152</f>
        <v>3369589.0323321354</v>
      </c>
      <c r="F188" s="3">
        <f>LIA_inflation!F152-LIA_inflation!E152</f>
        <v>3846005.2013445757</v>
      </c>
      <c r="G188" s="3">
        <f>LIA_inflation!G152-LIA_inflation!F152</f>
        <v>2579250.255779691</v>
      </c>
      <c r="H188" s="3">
        <f>LIA_inflation!H152-LIA_inflation!G152</f>
        <v>4184524.4439913109</v>
      </c>
      <c r="I188" s="3">
        <f>LIA_inflation!I152-LIA_inflation!H152</f>
        <v>20710.304790960625</v>
      </c>
      <c r="J188" s="3">
        <f>LIA_inflation!J152-LIA_inflation!I152</f>
        <v>24362.751233527437</v>
      </c>
      <c r="K188" s="3">
        <f>LIA_inflation!K152-LIA_inflation!J152</f>
        <v>4143308.9456206523</v>
      </c>
      <c r="L188" s="3">
        <f>LIA_inflation!L152-LIA_inflation!K152</f>
        <v>526640.87574807927</v>
      </c>
      <c r="M188" s="3">
        <f>LIA_inflation!M152-LIA_inflation!L152</f>
        <v>42829.876012451947</v>
      </c>
      <c r="N188" s="10">
        <f>LIA_inflation!N152-LIA_inflation!M152</f>
        <v>0</v>
      </c>
      <c r="O188" s="23">
        <f>IF(O$152=0,$U188,$U188*IF(O$152=0,0,O$152/O$153))</f>
        <v>85705.315300452712</v>
      </c>
      <c r="P188" s="62">
        <f>$U188*IF(P$152=0,0,P$152/$O$153)</f>
        <v>21426.328825113178</v>
      </c>
      <c r="Q188" s="63">
        <f>$U188*IF(Q$152=0,0,Q$152/$O$153)</f>
        <v>0</v>
      </c>
      <c r="R188" s="3">
        <f t="shared" si="18"/>
        <v>21533460.469239194</v>
      </c>
      <c r="S188" s="1" t="b">
        <f t="shared" si="19"/>
        <v>1</v>
      </c>
      <c r="T188" s="3">
        <f>LIA_inflation!R152</f>
        <v>21426328.825113628</v>
      </c>
      <c r="U188" s="3">
        <f t="shared" si="20"/>
        <v>107131.64412556589</v>
      </c>
    </row>
    <row r="189" spans="1:21">
      <c r="A189" s="8" t="s">
        <v>19</v>
      </c>
      <c r="B189" s="3">
        <f>LIA_inflation!B153</f>
        <v>0</v>
      </c>
      <c r="C189" s="3">
        <f>LIA_inflation!C153-LIA_inflation!B153</f>
        <v>271905.06473002239</v>
      </c>
      <c r="D189" s="3">
        <f>LIA_inflation!D153-LIA_inflation!C153</f>
        <v>379974.96465482929</v>
      </c>
      <c r="E189" s="3">
        <f>LIA_inflation!E153-LIA_inflation!D153</f>
        <v>1541744.409508493</v>
      </c>
      <c r="F189" s="3">
        <f>LIA_inflation!F153-LIA_inflation!E153</f>
        <v>2785751.0150199528</v>
      </c>
      <c r="G189" s="3">
        <f>LIA_inflation!G153-LIA_inflation!F153</f>
        <v>54146.663805706427</v>
      </c>
      <c r="H189" s="3">
        <f>LIA_inflation!H153-LIA_inflation!G153</f>
        <v>246492.08695605677</v>
      </c>
      <c r="I189" s="3">
        <f>LIA_inflation!I153-LIA_inflation!H153</f>
        <v>2407156.594565806</v>
      </c>
      <c r="J189" s="3">
        <f>LIA_inflation!J153-LIA_inflation!I153</f>
        <v>3919505.43901545</v>
      </c>
      <c r="K189" s="3">
        <f>LIA_inflation!K153-LIA_inflation!J153</f>
        <v>3050101.3644273989</v>
      </c>
      <c r="L189" s="3">
        <f>LIA_inflation!L153-LIA_inflation!K153</f>
        <v>206047.43800002337</v>
      </c>
      <c r="M189" s="10">
        <f>LIA_inflation!M153-LIA_inflation!L153</f>
        <v>152681.46940609999</v>
      </c>
      <c r="N189" s="23">
        <f>IF(N$152=0,$U189,$U189*IF(N$152=0,0,N$152/N$153))</f>
        <v>75265.226381823421</v>
      </c>
      <c r="O189" s="62">
        <f>$U189*IF(O$152=0,0,O$152/$N$153)</f>
        <v>60212.181105458738</v>
      </c>
      <c r="P189" s="62">
        <f t="shared" ref="P189:Q189" si="21">$U189*IF(P$152=0,0,P$152/$N$153)</f>
        <v>15053.045276364684</v>
      </c>
      <c r="Q189" s="63">
        <f t="shared" si="21"/>
        <v>0</v>
      </c>
      <c r="R189" s="3">
        <f t="shared" si="18"/>
        <v>15166036.962853486</v>
      </c>
      <c r="S189" s="1" t="b">
        <f t="shared" si="19"/>
        <v>1</v>
      </c>
      <c r="T189" s="3">
        <f>LIA_inflation!R153</f>
        <v>15015506.510089839</v>
      </c>
      <c r="U189" s="3">
        <f t="shared" si="20"/>
        <v>150530.45276364684</v>
      </c>
    </row>
    <row r="190" spans="1:21">
      <c r="A190" s="8" t="s">
        <v>20</v>
      </c>
      <c r="B190" s="3">
        <f>LIA_inflation!B154</f>
        <v>283089.60588456108</v>
      </c>
      <c r="C190" s="3">
        <f>LIA_inflation!C154-LIA_inflation!B154</f>
        <v>356930.23426102521</v>
      </c>
      <c r="D190" s="3">
        <f>LIA_inflation!D154-LIA_inflation!C154</f>
        <v>0</v>
      </c>
      <c r="E190" s="3">
        <f>LIA_inflation!E154-LIA_inflation!D154</f>
        <v>416534.28449243354</v>
      </c>
      <c r="F190" s="3">
        <f>LIA_inflation!F154-LIA_inflation!E154</f>
        <v>559022.58260804578</v>
      </c>
      <c r="G190" s="3">
        <f>LIA_inflation!G154-LIA_inflation!F154</f>
        <v>2097674.1618696447</v>
      </c>
      <c r="H190" s="3">
        <f>LIA_inflation!H154-LIA_inflation!G154</f>
        <v>5542236.530214075</v>
      </c>
      <c r="I190" s="3">
        <f>LIA_inflation!I154-LIA_inflation!H154</f>
        <v>204842.79872060567</v>
      </c>
      <c r="J190" s="3">
        <f>LIA_inflation!J154-LIA_inflation!I154</f>
        <v>260739.18754919991</v>
      </c>
      <c r="K190" s="3">
        <f>LIA_inflation!K154-LIA_inflation!J154</f>
        <v>303722.08197150007</v>
      </c>
      <c r="L190" s="10">
        <f>LIA_inflation!L154-LIA_inflation!K154</f>
        <v>0</v>
      </c>
      <c r="M190" s="23">
        <f>IF(M$152=0,$U190,$U190*IF(M$152=0,0,M$152/M$153))</f>
        <v>979523.96588782081</v>
      </c>
      <c r="N190" s="62">
        <f>$U190*IF(N$152=0,0,N$152/$M$153)</f>
        <v>122440.4957359776</v>
      </c>
      <c r="O190" s="62">
        <f t="shared" ref="O190:Q190" si="22">$U190*IF(O$152=0,0,O$152/$M$153)</f>
        <v>97952.396588782081</v>
      </c>
      <c r="P190" s="62">
        <f t="shared" si="22"/>
        <v>24488.09914719552</v>
      </c>
      <c r="Q190" s="63">
        <f t="shared" si="22"/>
        <v>0</v>
      </c>
      <c r="R190" s="3">
        <f t="shared" si="18"/>
        <v>11249196.424930867</v>
      </c>
      <c r="S190" s="1" t="b">
        <f t="shared" si="19"/>
        <v>1</v>
      </c>
      <c r="T190" s="3">
        <f>LIA_inflation!R154</f>
        <v>10024791.467571091</v>
      </c>
      <c r="U190" s="3">
        <f t="shared" si="20"/>
        <v>1224404.9573597759</v>
      </c>
    </row>
    <row r="191" spans="1:21">
      <c r="A191" s="8" t="s">
        <v>21</v>
      </c>
      <c r="B191" s="3">
        <f>LIA_inflation!B155</f>
        <v>67347.087327985762</v>
      </c>
      <c r="C191" s="3">
        <f>LIA_inflation!C155-LIA_inflation!B155</f>
        <v>0</v>
      </c>
      <c r="D191" s="3">
        <f>LIA_inflation!D155-LIA_inflation!C155</f>
        <v>385685.88938725623</v>
      </c>
      <c r="E191" s="3">
        <f>LIA_inflation!E155-LIA_inflation!D155</f>
        <v>293930.91799610178</v>
      </c>
      <c r="F191" s="3">
        <f>LIA_inflation!F155-LIA_inflation!E155</f>
        <v>3844901.8925705161</v>
      </c>
      <c r="G191" s="3">
        <f>LIA_inflation!G155-LIA_inflation!F155</f>
        <v>2441306.9834559821</v>
      </c>
      <c r="H191" s="3">
        <f>LIA_inflation!H155-LIA_inflation!G155</f>
        <v>238620.02542545926</v>
      </c>
      <c r="I191" s="3">
        <f>LIA_inflation!I155-LIA_inflation!H155</f>
        <v>189858.32699155249</v>
      </c>
      <c r="J191" s="3">
        <f>LIA_inflation!J155-LIA_inflation!I155</f>
        <v>343748.21454211883</v>
      </c>
      <c r="K191" s="10">
        <f>LIA_inflation!K155-LIA_inflation!J155</f>
        <v>370697.46322130132</v>
      </c>
      <c r="L191" s="23">
        <f>IF(L$152=0,$U191,$U191*IF(L$152=0,0,L$152/L$153))</f>
        <v>1313096.6766699892</v>
      </c>
      <c r="M191" s="62">
        <f>$U191*IF(M$152=0,0,M$152/$L$153)</f>
        <v>1050477.3413359937</v>
      </c>
      <c r="N191" s="62">
        <f t="shared" ref="N191:Q191" si="23">$U191*IF(N$152=0,0,N$152/$L$153)</f>
        <v>131309.66766699922</v>
      </c>
      <c r="O191" s="62">
        <f t="shared" si="23"/>
        <v>105047.73413359937</v>
      </c>
      <c r="P191" s="62">
        <f t="shared" si="23"/>
        <v>26261.933533399842</v>
      </c>
      <c r="Q191" s="63">
        <f t="shared" si="23"/>
        <v>0</v>
      </c>
      <c r="R191" s="3">
        <f t="shared" si="18"/>
        <v>10802290.154258255</v>
      </c>
      <c r="S191" s="1" t="b">
        <f t="shared" si="19"/>
        <v>1</v>
      </c>
      <c r="T191" s="3">
        <f>LIA_inflation!R155</f>
        <v>8176096.8009182736</v>
      </c>
      <c r="U191" s="3">
        <f t="shared" si="20"/>
        <v>2626193.3533399813</v>
      </c>
    </row>
    <row r="192" spans="1:21">
      <c r="A192" s="8" t="s">
        <v>22</v>
      </c>
      <c r="B192" s="3">
        <f>LIA_inflation!B156</f>
        <v>0</v>
      </c>
      <c r="C192" s="3">
        <f>LIA_inflation!C156-LIA_inflation!B156</f>
        <v>254280.27794071069</v>
      </c>
      <c r="D192" s="3">
        <f>LIA_inflation!D156-LIA_inflation!C156</f>
        <v>4375542.4150295639</v>
      </c>
      <c r="E192" s="3">
        <f>LIA_inflation!E156-LIA_inflation!D156</f>
        <v>84690.904021621682</v>
      </c>
      <c r="F192" s="3">
        <f>LIA_inflation!F156-LIA_inflation!E156</f>
        <v>3488945.1650881898</v>
      </c>
      <c r="G192" s="3">
        <f>LIA_inflation!G156-LIA_inflation!F156</f>
        <v>353900.31538117491</v>
      </c>
      <c r="H192" s="3">
        <f>LIA_inflation!H156-LIA_inflation!G156</f>
        <v>170826.225165179</v>
      </c>
      <c r="I192" s="3">
        <f>LIA_inflation!I156-LIA_inflation!H156</f>
        <v>175499.42914509401</v>
      </c>
      <c r="J192" s="10">
        <f>LIA_inflation!J156-LIA_inflation!I156</f>
        <v>439808.32374273613</v>
      </c>
      <c r="K192" s="23">
        <f>IF(K$152=0,$U192,$U192*IF(K$152=0,0,K$152/K$153))</f>
        <v>432389.4950218508</v>
      </c>
      <c r="L192" s="62">
        <f>$U192*IF(L$152=0,0,L$152/$K$153)</f>
        <v>216194.74751092517</v>
      </c>
      <c r="M192" s="62">
        <f t="shared" ref="M192:Q192" si="24">$U192*IF(M$152=0,0,M$152/$K$153)</f>
        <v>172955.79800874053</v>
      </c>
      <c r="N192" s="62">
        <f t="shared" si="24"/>
        <v>21619.474751092566</v>
      </c>
      <c r="O192" s="62">
        <f t="shared" si="24"/>
        <v>17295.579800874049</v>
      </c>
      <c r="P192" s="62">
        <f t="shared" si="24"/>
        <v>4323.8949502185123</v>
      </c>
      <c r="Q192" s="63">
        <f t="shared" si="24"/>
        <v>0</v>
      </c>
      <c r="R192" s="3">
        <f t="shared" si="18"/>
        <v>10208272.045557972</v>
      </c>
      <c r="S192" s="1" t="b">
        <f t="shared" si="19"/>
        <v>1</v>
      </c>
      <c r="T192" s="3">
        <f>LIA_inflation!R156</f>
        <v>9343493.0555142704</v>
      </c>
      <c r="U192" s="3">
        <f t="shared" si="20"/>
        <v>864778.9900437016</v>
      </c>
    </row>
    <row r="193" spans="1:21">
      <c r="A193" s="8" t="s">
        <v>23</v>
      </c>
      <c r="B193" s="3">
        <f>LIA_inflation!B157</f>
        <v>366162.27181497141</v>
      </c>
      <c r="C193" s="3">
        <f>LIA_inflation!C157-LIA_inflation!B157</f>
        <v>0</v>
      </c>
      <c r="D193" s="3">
        <f>LIA_inflation!D157-LIA_inflation!C157</f>
        <v>223567.29834925284</v>
      </c>
      <c r="E193" s="3">
        <f>LIA_inflation!E157-LIA_inflation!D157</f>
        <v>2803386.1800183281</v>
      </c>
      <c r="F193" s="3">
        <f>LIA_inflation!F157-LIA_inflation!E157</f>
        <v>251451.44410711387</v>
      </c>
      <c r="G193" s="3">
        <f>LIA_inflation!G157-LIA_inflation!F157</f>
        <v>2413881.6285468428</v>
      </c>
      <c r="H193" s="3">
        <f>LIA_inflation!H157-LIA_inflation!G157</f>
        <v>169488.96081093047</v>
      </c>
      <c r="I193" s="10">
        <f>LIA_inflation!I157-LIA_inflation!H157</f>
        <v>3997013.6862858655</v>
      </c>
      <c r="J193" s="23">
        <f>IF(J$152=0,$U193,$U193*IF(J$152=0,0,J$152/J$153))</f>
        <v>922847.08602336061</v>
      </c>
      <c r="K193" s="62">
        <f>$U193*IF(K$152=0,0,K$152/$J$153)</f>
        <v>1153558.8575291997</v>
      </c>
      <c r="L193" s="62">
        <f t="shared" ref="L193:Q193" si="25">$U193*IF(L$152=0,0,L$152/$J$153)</f>
        <v>576779.42876459914</v>
      </c>
      <c r="M193" s="62">
        <f t="shared" si="25"/>
        <v>461423.5430116803</v>
      </c>
      <c r="N193" s="62">
        <f t="shared" si="25"/>
        <v>57677.942876460038</v>
      </c>
      <c r="O193" s="62">
        <f t="shared" si="25"/>
        <v>46142.354301168038</v>
      </c>
      <c r="P193" s="62">
        <f t="shared" si="25"/>
        <v>11535.588575292009</v>
      </c>
      <c r="Q193" s="63">
        <f t="shared" si="25"/>
        <v>0</v>
      </c>
      <c r="R193" s="3">
        <f t="shared" si="18"/>
        <v>13454916.271015065</v>
      </c>
      <c r="S193" s="1" t="b">
        <f t="shared" si="19"/>
        <v>1</v>
      </c>
      <c r="T193" s="3">
        <f>LIA_inflation!R157</f>
        <v>10224951.469933305</v>
      </c>
      <c r="U193" s="3">
        <f t="shared" si="20"/>
        <v>3229964.8010817599</v>
      </c>
    </row>
    <row r="194" spans="1:21">
      <c r="A194" s="8" t="s">
        <v>24</v>
      </c>
      <c r="B194" s="3">
        <f>LIA_inflation!B158</f>
        <v>0</v>
      </c>
      <c r="C194" s="3">
        <f>LIA_inflation!C158-LIA_inflation!B158</f>
        <v>395845.91840032145</v>
      </c>
      <c r="D194" s="3">
        <f>LIA_inflation!D158-LIA_inflation!C158</f>
        <v>394931.99746816355</v>
      </c>
      <c r="E194" s="3">
        <f>LIA_inflation!E158-LIA_inflation!D158</f>
        <v>4047662.9341757526</v>
      </c>
      <c r="F194" s="3">
        <f>LIA_inflation!F158-LIA_inflation!E158</f>
        <v>102787.32172140665</v>
      </c>
      <c r="G194" s="3">
        <f>LIA_inflation!G158-LIA_inflation!F158</f>
        <v>377050.60161119606</v>
      </c>
      <c r="H194" s="10">
        <f>LIA_inflation!H158-LIA_inflation!G158</f>
        <v>0</v>
      </c>
      <c r="I194" s="23">
        <f>IF(I$152=0,$U194,$U194*IF(I$152=0,0,I$152/I$153))</f>
        <v>365949.77958147688</v>
      </c>
      <c r="J194" s="62">
        <f>$U194*IF(J$152=0,0,J$152/$I$153)</f>
        <v>418228.31952168851</v>
      </c>
      <c r="K194" s="62">
        <f t="shared" ref="K194:Q194" si="26">$U194*IF(K$152=0,0,K$152/$I$153)</f>
        <v>522785.39940211002</v>
      </c>
      <c r="L194" s="62">
        <f t="shared" si="26"/>
        <v>261392.69970105478</v>
      </c>
      <c r="M194" s="62">
        <f t="shared" si="26"/>
        <v>209114.15976084425</v>
      </c>
      <c r="N194" s="62">
        <f t="shared" si="26"/>
        <v>26139.269970105532</v>
      </c>
      <c r="O194" s="62">
        <f t="shared" si="26"/>
        <v>20911.415976084427</v>
      </c>
      <c r="P194" s="62">
        <f t="shared" si="26"/>
        <v>5227.8539940211067</v>
      </c>
      <c r="Q194" s="63">
        <f t="shared" si="26"/>
        <v>0</v>
      </c>
      <c r="R194" s="3">
        <f t="shared" si="18"/>
        <v>7148027.6712842258</v>
      </c>
      <c r="S194" s="1" t="b">
        <f t="shared" si="19"/>
        <v>1</v>
      </c>
      <c r="T194" s="3">
        <f>LIA_inflation!R158</f>
        <v>5318278.7733768402</v>
      </c>
      <c r="U194" s="3">
        <f t="shared" si="20"/>
        <v>1829748.8979073856</v>
      </c>
    </row>
    <row r="195" spans="1:21">
      <c r="A195" s="8" t="s">
        <v>25</v>
      </c>
      <c r="B195" s="3">
        <f>LIA_inflation!B159</f>
        <v>1154813.7472587137</v>
      </c>
      <c r="C195" s="3">
        <f>LIA_inflation!C159-LIA_inflation!B159</f>
        <v>283049.03287192062</v>
      </c>
      <c r="D195" s="3">
        <f>LIA_inflation!D159-LIA_inflation!C159</f>
        <v>309499.59787819581</v>
      </c>
      <c r="E195" s="3">
        <f>LIA_inflation!E159-LIA_inflation!D159</f>
        <v>3080709.8601405043</v>
      </c>
      <c r="F195" s="3">
        <f>LIA_inflation!F159-LIA_inflation!E159</f>
        <v>153475.48542180378</v>
      </c>
      <c r="G195" s="10">
        <f>LIA_inflation!G159-LIA_inflation!F159</f>
        <v>4223523.6795382295</v>
      </c>
      <c r="H195" s="23">
        <f>IF(H$152=0,$U195,$U195*IF(H$152=0,0,H$152/H$153))</f>
        <v>784384.77303905413</v>
      </c>
      <c r="I195" s="62">
        <f>$U195*IF(I$152=0,0,I$152/$H$153)</f>
        <v>784384.77303905296</v>
      </c>
      <c r="J195" s="62">
        <f t="shared" ref="J195:Q195" si="27">$U195*IF(J$152=0,0,J$152/$H$153)</f>
        <v>896439.74061606184</v>
      </c>
      <c r="K195" s="62">
        <f t="shared" si="27"/>
        <v>1120549.6757700762</v>
      </c>
      <c r="L195" s="62">
        <f t="shared" si="27"/>
        <v>560274.83788503741</v>
      </c>
      <c r="M195" s="62">
        <f t="shared" si="27"/>
        <v>448219.87030803092</v>
      </c>
      <c r="N195" s="62">
        <f t="shared" si="27"/>
        <v>56027.483788503865</v>
      </c>
      <c r="O195" s="62">
        <f t="shared" si="27"/>
        <v>44821.987030803095</v>
      </c>
      <c r="P195" s="62">
        <f t="shared" si="27"/>
        <v>11205.496757700774</v>
      </c>
      <c r="Q195" s="63">
        <f t="shared" si="27"/>
        <v>0</v>
      </c>
      <c r="R195" s="3">
        <f t="shared" si="18"/>
        <v>13911380.041343689</v>
      </c>
      <c r="S195" s="1" t="b">
        <f t="shared" si="19"/>
        <v>1</v>
      </c>
      <c r="T195" s="3">
        <f>LIA_inflation!R159</f>
        <v>9205071.4031093679</v>
      </c>
      <c r="U195" s="3">
        <f t="shared" si="20"/>
        <v>4706308.638234321</v>
      </c>
    </row>
    <row r="196" spans="1:21">
      <c r="A196" s="8" t="s">
        <v>26</v>
      </c>
      <c r="B196" s="3">
        <f>LIA_inflation!B160</f>
        <v>1645003.1074120933</v>
      </c>
      <c r="C196" s="3">
        <f>LIA_inflation!C160-LIA_inflation!B160</f>
        <v>351246.73200779012</v>
      </c>
      <c r="D196" s="3">
        <f>LIA_inflation!D160-LIA_inflation!C160</f>
        <v>3873780.9248403804</v>
      </c>
      <c r="E196" s="3">
        <f>LIA_inflation!E160-LIA_inflation!D160</f>
        <v>387125.13787362259</v>
      </c>
      <c r="F196" s="10">
        <f>LIA_inflation!F160-LIA_inflation!E160</f>
        <v>3889227.2093020445</v>
      </c>
      <c r="G196" s="23">
        <f>IF(G$152=0,$U196,$U196*IF(G$152=0,0,G$152/G$153))</f>
        <v>2177476.321148748</v>
      </c>
      <c r="H196" s="62">
        <f>$U196*IF(H$152=0,0,H$152/$G$153)</f>
        <v>1172487.2498493274</v>
      </c>
      <c r="I196" s="62">
        <f t="shared" ref="I196:Q196" si="28">$U196*IF(I$152=0,0,I$152/$G$153)</f>
        <v>1172487.2498493255</v>
      </c>
      <c r="J196" s="62">
        <f t="shared" si="28"/>
        <v>1339985.4283992311</v>
      </c>
      <c r="K196" s="62">
        <f t="shared" si="28"/>
        <v>1674981.7854990372</v>
      </c>
      <c r="L196" s="62">
        <f t="shared" si="28"/>
        <v>837490.89274951769</v>
      </c>
      <c r="M196" s="62">
        <f t="shared" si="28"/>
        <v>669992.71419961553</v>
      </c>
      <c r="N196" s="62">
        <f t="shared" si="28"/>
        <v>83749.089274951941</v>
      </c>
      <c r="O196" s="62">
        <f t="shared" si="28"/>
        <v>66999.271419961558</v>
      </c>
      <c r="P196" s="62">
        <f t="shared" si="28"/>
        <v>16749.81785499039</v>
      </c>
      <c r="Q196" s="63">
        <f t="shared" si="28"/>
        <v>0</v>
      </c>
      <c r="R196" s="3">
        <f t="shared" si="18"/>
        <v>19358782.931680638</v>
      </c>
      <c r="S196" s="1" t="b">
        <f t="shared" si="19"/>
        <v>1</v>
      </c>
      <c r="T196" s="3">
        <f>LIA_inflation!R160</f>
        <v>10146383.111435931</v>
      </c>
      <c r="U196" s="3">
        <f t="shared" si="20"/>
        <v>9212399.8202447072</v>
      </c>
    </row>
    <row r="197" spans="1:21">
      <c r="A197" s="8" t="s">
        <v>27</v>
      </c>
      <c r="B197" s="3">
        <f>LIA_inflation!B161</f>
        <v>1165247.6764896265</v>
      </c>
      <c r="C197" s="3">
        <f>LIA_inflation!C161-LIA_inflation!B161</f>
        <v>392236.6545781123</v>
      </c>
      <c r="D197" s="3">
        <f>LIA_inflation!D161-LIA_inflation!C161</f>
        <v>99260.375979182078</v>
      </c>
      <c r="E197" s="10">
        <f>LIA_inflation!E161-LIA_inflation!D161</f>
        <v>383360.7703014689</v>
      </c>
      <c r="F197" s="23">
        <f>IF(F$152=0,$U197,$U197*IF(F$152=0,0,F$152/F$153))</f>
        <v>497420.87091646198</v>
      </c>
      <c r="G197" s="62">
        <f>$U197*IF(G$152=0,0,G$152/$F$153)</f>
        <v>646647.13219140016</v>
      </c>
      <c r="H197" s="62">
        <f t="shared" ref="H197:Q197" si="29">$U197*IF(H$152=0,0,H$152/$F$153)</f>
        <v>348194.60964152357</v>
      </c>
      <c r="I197" s="62">
        <f t="shared" si="29"/>
        <v>348194.60964152304</v>
      </c>
      <c r="J197" s="62">
        <f t="shared" si="29"/>
        <v>397936.69673316984</v>
      </c>
      <c r="K197" s="62">
        <f t="shared" si="29"/>
        <v>497420.87091646169</v>
      </c>
      <c r="L197" s="62">
        <f t="shared" si="29"/>
        <v>248710.43545823058</v>
      </c>
      <c r="M197" s="62">
        <f t="shared" si="29"/>
        <v>198968.34836658492</v>
      </c>
      <c r="N197" s="62">
        <f t="shared" si="29"/>
        <v>24871.043545823115</v>
      </c>
      <c r="O197" s="62">
        <f t="shared" si="29"/>
        <v>19896.834836658491</v>
      </c>
      <c r="P197" s="62">
        <f t="shared" si="29"/>
        <v>4974.2087091646226</v>
      </c>
      <c r="Q197" s="63">
        <f t="shared" si="29"/>
        <v>0</v>
      </c>
      <c r="R197" s="3">
        <f t="shared" si="18"/>
        <v>5273341.1383053921</v>
      </c>
      <c r="S197" s="1" t="b">
        <f t="shared" si="19"/>
        <v>1</v>
      </c>
      <c r="T197" s="3">
        <f>LIA_inflation!R161</f>
        <v>2040105.4773483898</v>
      </c>
      <c r="U197" s="3">
        <f t="shared" si="20"/>
        <v>3233235.6609570021</v>
      </c>
    </row>
    <row r="198" spans="1:21">
      <c r="A198" s="8" t="s">
        <v>28</v>
      </c>
      <c r="B198" s="3">
        <f>LIA_inflation!B162</f>
        <v>1897471.5959180063</v>
      </c>
      <c r="C198" s="3">
        <f>LIA_inflation!C162-LIA_inflation!B162</f>
        <v>202963.6224500942</v>
      </c>
      <c r="D198" s="10">
        <f>LIA_inflation!D162-LIA_inflation!C162</f>
        <v>383363.77773665264</v>
      </c>
      <c r="E198" s="23">
        <f>IF(E$152=0,$U198,$U198*IF(E$152=0,0,E$152/E$153))</f>
        <v>2336527.1616525864</v>
      </c>
      <c r="F198" s="62">
        <f>$U198*IF(F$152=0,0,F$152/$E$153)</f>
        <v>1557684.7744350582</v>
      </c>
      <c r="G198" s="62">
        <f t="shared" ref="G198:Q198" si="30">$U198*IF(G$152=0,0,G$152/$E$153)</f>
        <v>2024990.2067655744</v>
      </c>
      <c r="H198" s="62">
        <f t="shared" si="30"/>
        <v>1090379.3421045416</v>
      </c>
      <c r="I198" s="62">
        <f t="shared" si="30"/>
        <v>1090379.3421045397</v>
      </c>
      <c r="J198" s="62">
        <f t="shared" si="30"/>
        <v>1246147.8195480476</v>
      </c>
      <c r="K198" s="62">
        <f t="shared" si="30"/>
        <v>1557684.7744350578</v>
      </c>
      <c r="L198" s="62">
        <f t="shared" si="30"/>
        <v>778842.38721752795</v>
      </c>
      <c r="M198" s="62">
        <f t="shared" si="30"/>
        <v>623073.90977402381</v>
      </c>
      <c r="N198" s="62">
        <f t="shared" si="30"/>
        <v>77884.238721752976</v>
      </c>
      <c r="O198" s="62">
        <f t="shared" si="30"/>
        <v>62307.390977402378</v>
      </c>
      <c r="P198" s="62">
        <f t="shared" si="30"/>
        <v>15576.847744350594</v>
      </c>
      <c r="Q198" s="63">
        <f t="shared" si="30"/>
        <v>0</v>
      </c>
      <c r="R198" s="3">
        <f t="shared" si="18"/>
        <v>14945277.191585217</v>
      </c>
      <c r="S198" s="1" t="b">
        <f t="shared" si="19"/>
        <v>1</v>
      </c>
      <c r="T198" s="3">
        <f>LIA_inflation!R162</f>
        <v>2483798.9961047531</v>
      </c>
      <c r="U198" s="3">
        <f t="shared" si="20"/>
        <v>12461478.195480464</v>
      </c>
    </row>
    <row r="199" spans="1:21">
      <c r="A199" s="8" t="s">
        <v>29</v>
      </c>
      <c r="B199" s="3">
        <f>LIA_inflation!B163</f>
        <v>2505673.1747049824</v>
      </c>
      <c r="C199" s="10">
        <f>LIA_inflation!C163-LIA_inflation!B163</f>
        <v>413404.04530824115</v>
      </c>
      <c r="D199" s="23">
        <f>IF(D$152=0,$U199,$U199*IF(D$152=0,0,D$152/D$153))</f>
        <v>3095938.7647189479</v>
      </c>
      <c r="E199" s="62">
        <f>$U199*IF(E$152=0,0,E$152/$D$153)</f>
        <v>5159897.9411982447</v>
      </c>
      <c r="F199" s="62">
        <f t="shared" ref="F199:Q199" si="31">$U199*IF(F$152=0,0,F$152/$D$153)</f>
        <v>3439931.9607988317</v>
      </c>
      <c r="G199" s="62">
        <f t="shared" si="31"/>
        <v>4471911.5490384782</v>
      </c>
      <c r="H199" s="62">
        <f t="shared" si="31"/>
        <v>2407952.3725591833</v>
      </c>
      <c r="I199" s="62">
        <f t="shared" si="31"/>
        <v>2407952.3725591796</v>
      </c>
      <c r="J199" s="62">
        <f t="shared" si="31"/>
        <v>2751945.568639067</v>
      </c>
      <c r="K199" s="62">
        <f t="shared" si="31"/>
        <v>3439931.9607988298</v>
      </c>
      <c r="L199" s="62">
        <f t="shared" si="31"/>
        <v>1719965.9803994128</v>
      </c>
      <c r="M199" s="62">
        <f t="shared" si="31"/>
        <v>1375972.7843195335</v>
      </c>
      <c r="N199" s="62">
        <f t="shared" si="31"/>
        <v>171996.59803994169</v>
      </c>
      <c r="O199" s="62">
        <f t="shared" si="31"/>
        <v>137597.27843195334</v>
      </c>
      <c r="P199" s="62">
        <f t="shared" si="31"/>
        <v>34399.319607988335</v>
      </c>
      <c r="Q199" s="63">
        <f t="shared" si="31"/>
        <v>0</v>
      </c>
      <c r="R199" s="3">
        <f t="shared" si="18"/>
        <v>33534471.671122815</v>
      </c>
      <c r="S199" s="1" t="b">
        <f t="shared" si="19"/>
        <v>1</v>
      </c>
      <c r="T199" s="3">
        <f>LIA_inflation!R163</f>
        <v>2919077.2200132236</v>
      </c>
      <c r="U199" s="3">
        <f t="shared" si="20"/>
        <v>30615394.451109592</v>
      </c>
    </row>
    <row r="200" spans="1:21">
      <c r="A200" s="9" t="s">
        <v>30</v>
      </c>
      <c r="B200" s="10">
        <f>LIA_inflation!B164</f>
        <v>1788634.9838051915</v>
      </c>
      <c r="C200" s="24">
        <f>IF(C$152=0,$U200,$U200*IF(C$152=0,0,C$152/C$153))</f>
        <v>271614.80874073028</v>
      </c>
      <c r="D200" s="60">
        <f>$U200*IF(D$152=0,0,D$152/$C$153)</f>
        <v>2444533.278666574</v>
      </c>
      <c r="E200" s="60">
        <f t="shared" ref="E200:Q200" si="32">$U200*IF(E$152=0,0,E$152/$C$153)</f>
        <v>4074222.1311109555</v>
      </c>
      <c r="F200" s="60">
        <f t="shared" si="32"/>
        <v>2716148.0874073049</v>
      </c>
      <c r="G200" s="60">
        <f t="shared" si="32"/>
        <v>3530992.5136294938</v>
      </c>
      <c r="H200" s="60">
        <f t="shared" si="32"/>
        <v>1901303.6611851146</v>
      </c>
      <c r="I200" s="60">
        <f t="shared" si="32"/>
        <v>1901303.6611851116</v>
      </c>
      <c r="J200" s="60">
        <f t="shared" si="32"/>
        <v>2172918.469925845</v>
      </c>
      <c r="K200" s="60">
        <f t="shared" si="32"/>
        <v>2716148.0874073035</v>
      </c>
      <c r="L200" s="60">
        <f t="shared" si="32"/>
        <v>1358074.0437036504</v>
      </c>
      <c r="M200" s="60">
        <f t="shared" si="32"/>
        <v>1086459.2349629225</v>
      </c>
      <c r="N200" s="60">
        <f t="shared" si="32"/>
        <v>135807.40437036532</v>
      </c>
      <c r="O200" s="60">
        <f t="shared" si="32"/>
        <v>108645.92349629225</v>
      </c>
      <c r="P200" s="60">
        <f t="shared" si="32"/>
        <v>27161.480874073062</v>
      </c>
      <c r="Q200" s="61">
        <f t="shared" si="32"/>
        <v>0</v>
      </c>
      <c r="R200" s="3">
        <f t="shared" si="18"/>
        <v>26233967.770470928</v>
      </c>
      <c r="S200" s="1" t="b">
        <f t="shared" si="19"/>
        <v>1</v>
      </c>
      <c r="T200" s="3">
        <f>LIA_inflation!R164</f>
        <v>1788634.9838051915</v>
      </c>
      <c r="U200" s="3">
        <f t="shared" si="20"/>
        <v>24445332.786665738</v>
      </c>
    </row>
    <row r="202" spans="1:21">
      <c r="A202" s="1" t="s">
        <v>156</v>
      </c>
    </row>
    <row r="204" spans="1:21">
      <c r="B204" s="1" t="s">
        <v>32</v>
      </c>
    </row>
    <row r="205" spans="1:21">
      <c r="A205" s="4" t="s">
        <v>13</v>
      </c>
      <c r="B205" s="5">
        <v>0</v>
      </c>
      <c r="C205" s="5">
        <v>1</v>
      </c>
      <c r="D205" s="5">
        <v>2</v>
      </c>
      <c r="E205" s="5">
        <v>3</v>
      </c>
      <c r="F205" s="5">
        <v>4</v>
      </c>
      <c r="G205" s="5">
        <v>5</v>
      </c>
      <c r="H205" s="5">
        <v>6</v>
      </c>
      <c r="I205" s="5">
        <v>7</v>
      </c>
      <c r="J205" s="5">
        <v>8</v>
      </c>
      <c r="K205" s="5">
        <v>9</v>
      </c>
      <c r="L205" s="5">
        <v>10</v>
      </c>
      <c r="M205" s="5">
        <v>11</v>
      </c>
      <c r="N205" s="5">
        <v>12</v>
      </c>
      <c r="O205" s="5">
        <v>13</v>
      </c>
      <c r="P205" s="5">
        <v>14</v>
      </c>
      <c r="Q205" s="6">
        <v>15</v>
      </c>
    </row>
    <row r="206" spans="1:21">
      <c r="A206" s="7" t="s">
        <v>15</v>
      </c>
      <c r="B206" s="3"/>
      <c r="C206" s="3"/>
      <c r="D206" s="3"/>
      <c r="E206" s="3"/>
      <c r="F206" s="3"/>
      <c r="G206" s="3"/>
      <c r="H206" s="3"/>
      <c r="I206" s="3"/>
      <c r="J206" s="3"/>
      <c r="K206" s="3"/>
      <c r="L206" s="3"/>
      <c r="M206" s="3"/>
      <c r="N206" s="3"/>
      <c r="O206" s="3"/>
      <c r="P206" s="3"/>
      <c r="Q206" s="10"/>
    </row>
    <row r="207" spans="1:21">
      <c r="A207" s="8" t="s">
        <v>16</v>
      </c>
      <c r="B207" s="3"/>
      <c r="C207" s="3"/>
      <c r="D207" s="3"/>
      <c r="E207" s="3"/>
      <c r="F207" s="3"/>
      <c r="G207" s="3"/>
      <c r="H207" s="3"/>
      <c r="I207" s="3"/>
      <c r="J207" s="3"/>
      <c r="K207" s="3"/>
      <c r="L207" s="3"/>
      <c r="M207" s="3"/>
      <c r="N207" s="3"/>
      <c r="O207" s="3"/>
      <c r="P207" s="10"/>
      <c r="Q207" s="56">
        <f>P208</f>
        <v>1.0024783945667874</v>
      </c>
    </row>
    <row r="208" spans="1:21">
      <c r="A208" s="8" t="s">
        <v>17</v>
      </c>
      <c r="B208" s="3"/>
      <c r="C208" s="3"/>
      <c r="D208" s="3"/>
      <c r="E208" s="3"/>
      <c r="F208" s="3"/>
      <c r="G208" s="3"/>
      <c r="H208" s="3"/>
      <c r="I208" s="3"/>
      <c r="J208" s="3"/>
      <c r="K208" s="3"/>
      <c r="L208" s="3"/>
      <c r="M208" s="3"/>
      <c r="N208" s="3"/>
      <c r="O208" s="10"/>
      <c r="P208" s="54">
        <f t="shared" ref="P208:Q208" si="33">O209</f>
        <v>1.0024783945667874</v>
      </c>
      <c r="Q208" s="55">
        <f t="shared" si="33"/>
        <v>1.0074536262426377</v>
      </c>
    </row>
    <row r="209" spans="1:17">
      <c r="A209" s="8" t="s">
        <v>18</v>
      </c>
      <c r="B209" s="3"/>
      <c r="C209" s="3"/>
      <c r="D209" s="3"/>
      <c r="E209" s="3"/>
      <c r="F209" s="3"/>
      <c r="G209" s="3"/>
      <c r="H209" s="3"/>
      <c r="I209" s="3"/>
      <c r="J209" s="3"/>
      <c r="K209" s="3"/>
      <c r="L209" s="3"/>
      <c r="M209" s="3"/>
      <c r="N209" s="10"/>
      <c r="O209" s="54">
        <f t="shared" ref="O209:Q209" si="34">N210</f>
        <v>1.0024783945667874</v>
      </c>
      <c r="P209" s="54">
        <f t="shared" si="34"/>
        <v>1.0074536262426377</v>
      </c>
      <c r="Q209" s="55">
        <f t="shared" si="34"/>
        <v>1.0124535496528559</v>
      </c>
    </row>
    <row r="210" spans="1:17">
      <c r="A210" s="8" t="s">
        <v>19</v>
      </c>
      <c r="B210" s="3"/>
      <c r="C210" s="3"/>
      <c r="D210" s="3"/>
      <c r="E210" s="3"/>
      <c r="F210" s="3"/>
      <c r="G210" s="3"/>
      <c r="H210" s="3"/>
      <c r="I210" s="3"/>
      <c r="J210" s="3"/>
      <c r="K210" s="3"/>
      <c r="L210" s="3"/>
      <c r="M210" s="10"/>
      <c r="N210" s="54">
        <f t="shared" ref="N210:Q210" si="35">M211</f>
        <v>1.0024783945667874</v>
      </c>
      <c r="O210" s="54">
        <f t="shared" si="35"/>
        <v>1.0074536262426377</v>
      </c>
      <c r="P210" s="54">
        <f t="shared" si="35"/>
        <v>1.0124535496528559</v>
      </c>
      <c r="Q210" s="55">
        <f t="shared" si="35"/>
        <v>1.0174782873408303</v>
      </c>
    </row>
    <row r="211" spans="1:17">
      <c r="A211" s="8" t="s">
        <v>20</v>
      </c>
      <c r="B211" s="3"/>
      <c r="C211" s="3"/>
      <c r="D211" s="3"/>
      <c r="E211" s="3"/>
      <c r="F211" s="3"/>
      <c r="G211" s="3"/>
      <c r="H211" s="3"/>
      <c r="I211" s="3"/>
      <c r="J211" s="3"/>
      <c r="K211" s="3"/>
      <c r="L211" s="10"/>
      <c r="M211" s="54">
        <f t="shared" ref="M211:Q211" si="36">L212</f>
        <v>1.0024783945667874</v>
      </c>
      <c r="N211" s="54">
        <f t="shared" si="36"/>
        <v>1.0074536262426377</v>
      </c>
      <c r="O211" s="54">
        <f t="shared" si="36"/>
        <v>1.0124535496528559</v>
      </c>
      <c r="P211" s="54">
        <f t="shared" si="36"/>
        <v>1.0174782873408303</v>
      </c>
      <c r="Q211" s="55">
        <f t="shared" si="36"/>
        <v>1.0225279624581236</v>
      </c>
    </row>
    <row r="212" spans="1:17">
      <c r="A212" s="8" t="s">
        <v>21</v>
      </c>
      <c r="B212" s="3"/>
      <c r="C212" s="3"/>
      <c r="D212" s="3"/>
      <c r="E212" s="3"/>
      <c r="F212" s="3"/>
      <c r="G212" s="3"/>
      <c r="H212" s="3"/>
      <c r="I212" s="3"/>
      <c r="J212" s="3"/>
      <c r="K212" s="10"/>
      <c r="L212" s="54">
        <f t="shared" ref="L212:Q212" si="37">K213</f>
        <v>1.0024783945667874</v>
      </c>
      <c r="M212" s="54">
        <f t="shared" si="37"/>
        <v>1.0074536262426377</v>
      </c>
      <c r="N212" s="54">
        <f t="shared" si="37"/>
        <v>1.0124535496528559</v>
      </c>
      <c r="O212" s="54">
        <f t="shared" si="37"/>
        <v>1.0174782873408303</v>
      </c>
      <c r="P212" s="54">
        <f t="shared" si="37"/>
        <v>1.0225279624581236</v>
      </c>
      <c r="Q212" s="55">
        <f t="shared" si="37"/>
        <v>1.0276026987674909</v>
      </c>
    </row>
    <row r="213" spans="1:17">
      <c r="A213" s="8" t="s">
        <v>22</v>
      </c>
      <c r="B213" s="3"/>
      <c r="C213" s="3"/>
      <c r="D213" s="3"/>
      <c r="E213" s="3"/>
      <c r="F213" s="3"/>
      <c r="G213" s="3"/>
      <c r="H213" s="3"/>
      <c r="I213" s="3"/>
      <c r="J213" s="10"/>
      <c r="K213" s="54">
        <f t="shared" ref="K213:Q213" si="38">J214</f>
        <v>1.0024783945667874</v>
      </c>
      <c r="L213" s="54">
        <f t="shared" si="38"/>
        <v>1.0074536262426377</v>
      </c>
      <c r="M213" s="54">
        <f t="shared" si="38"/>
        <v>1.0124535496528559</v>
      </c>
      <c r="N213" s="54">
        <f t="shared" si="38"/>
        <v>1.0174782873408303</v>
      </c>
      <c r="O213" s="54">
        <f t="shared" si="38"/>
        <v>1.0225279624581236</v>
      </c>
      <c r="P213" s="54">
        <f t="shared" si="38"/>
        <v>1.0276026987674909</v>
      </c>
      <c r="Q213" s="55">
        <f t="shared" si="38"/>
        <v>1.0327026206459136</v>
      </c>
    </row>
    <row r="214" spans="1:17">
      <c r="A214" s="8" t="s">
        <v>23</v>
      </c>
      <c r="B214" s="3"/>
      <c r="C214" s="3"/>
      <c r="D214" s="3"/>
      <c r="E214" s="3"/>
      <c r="F214" s="3"/>
      <c r="G214" s="3"/>
      <c r="H214" s="3"/>
      <c r="I214" s="10"/>
      <c r="J214" s="54">
        <f t="shared" ref="J214:Q214" si="39">I215</f>
        <v>1.0024783945667874</v>
      </c>
      <c r="K214" s="54">
        <f t="shared" si="39"/>
        <v>1.0074536262426377</v>
      </c>
      <c r="L214" s="54">
        <f t="shared" si="39"/>
        <v>1.0124535496528559</v>
      </c>
      <c r="M214" s="54">
        <f t="shared" si="39"/>
        <v>1.0174782873408303</v>
      </c>
      <c r="N214" s="54">
        <f t="shared" si="39"/>
        <v>1.0225279624581236</v>
      </c>
      <c r="O214" s="54">
        <f t="shared" si="39"/>
        <v>1.0276026987674909</v>
      </c>
      <c r="P214" s="54">
        <f t="shared" si="39"/>
        <v>1.0327026206459136</v>
      </c>
      <c r="Q214" s="55">
        <f t="shared" si="39"/>
        <v>1.0378278530876475</v>
      </c>
    </row>
    <row r="215" spans="1:17">
      <c r="A215" s="8" t="s">
        <v>24</v>
      </c>
      <c r="B215" s="3"/>
      <c r="C215" s="3"/>
      <c r="D215" s="3"/>
      <c r="E215" s="3"/>
      <c r="F215" s="3"/>
      <c r="G215" s="3"/>
      <c r="H215" s="10"/>
      <c r="I215" s="54">
        <f t="shared" ref="I215:Q215" si="40">H216</f>
        <v>1.0024783945667874</v>
      </c>
      <c r="J215" s="54">
        <f t="shared" si="40"/>
        <v>1.0074536262426377</v>
      </c>
      <c r="K215" s="54">
        <f t="shared" si="40"/>
        <v>1.0124535496528559</v>
      </c>
      <c r="L215" s="54">
        <f t="shared" si="40"/>
        <v>1.0174782873408303</v>
      </c>
      <c r="M215" s="54">
        <f t="shared" si="40"/>
        <v>1.0225279624581236</v>
      </c>
      <c r="N215" s="54">
        <f t="shared" si="40"/>
        <v>1.0276026987674909</v>
      </c>
      <c r="O215" s="54">
        <f t="shared" si="40"/>
        <v>1.0327026206459136</v>
      </c>
      <c r="P215" s="54">
        <f t="shared" si="40"/>
        <v>1.0378278530876475</v>
      </c>
      <c r="Q215" s="55">
        <f t="shared" si="40"/>
        <v>1.0429785217072864</v>
      </c>
    </row>
    <row r="216" spans="1:17">
      <c r="A216" s="8" t="s">
        <v>25</v>
      </c>
      <c r="B216" s="3"/>
      <c r="C216" s="3"/>
      <c r="D216" s="3"/>
      <c r="E216" s="3"/>
      <c r="F216" s="3"/>
      <c r="G216" s="10"/>
      <c r="H216" s="54">
        <f t="shared" ref="H216:Q216" si="41">G217</f>
        <v>1.0024783945667874</v>
      </c>
      <c r="I216" s="54">
        <f t="shared" si="41"/>
        <v>1.0074536262426377</v>
      </c>
      <c r="J216" s="54">
        <f t="shared" si="41"/>
        <v>1.0124535496528559</v>
      </c>
      <c r="K216" s="54">
        <f t="shared" si="41"/>
        <v>1.0174782873408303</v>
      </c>
      <c r="L216" s="54">
        <f t="shared" si="41"/>
        <v>1.0225279624581236</v>
      </c>
      <c r="M216" s="54">
        <f t="shared" si="41"/>
        <v>1.0276026987674909</v>
      </c>
      <c r="N216" s="54">
        <f t="shared" si="41"/>
        <v>1.0327026206459136</v>
      </c>
      <c r="O216" s="54">
        <f t="shared" si="41"/>
        <v>1.0378278530876475</v>
      </c>
      <c r="P216" s="54">
        <f t="shared" si="41"/>
        <v>1.0429785217072864</v>
      </c>
      <c r="Q216" s="55">
        <f t="shared" si="41"/>
        <v>1.048154752742841</v>
      </c>
    </row>
    <row r="217" spans="1:17">
      <c r="A217" s="8" t="s">
        <v>26</v>
      </c>
      <c r="B217" s="3"/>
      <c r="C217" s="3"/>
      <c r="D217" s="3"/>
      <c r="E217" s="3"/>
      <c r="F217" s="10"/>
      <c r="G217" s="54">
        <f t="shared" ref="G217:Q217" si="42">F218</f>
        <v>1.0024783945667874</v>
      </c>
      <c r="H217" s="54">
        <f t="shared" si="42"/>
        <v>1.0074536262426377</v>
      </c>
      <c r="I217" s="54">
        <f t="shared" si="42"/>
        <v>1.0124535496528559</v>
      </c>
      <c r="J217" s="54">
        <f t="shared" si="42"/>
        <v>1.0174782873408303</v>
      </c>
      <c r="K217" s="54">
        <f t="shared" si="42"/>
        <v>1.0225279624581236</v>
      </c>
      <c r="L217" s="54">
        <f t="shared" si="42"/>
        <v>1.0276026987674909</v>
      </c>
      <c r="M217" s="54">
        <f t="shared" si="42"/>
        <v>1.0327026206459136</v>
      </c>
      <c r="N217" s="54">
        <f t="shared" si="42"/>
        <v>1.0378278530876475</v>
      </c>
      <c r="O217" s="54">
        <f t="shared" si="42"/>
        <v>1.0429785217072864</v>
      </c>
      <c r="P217" s="54">
        <f t="shared" si="42"/>
        <v>1.048154752742841</v>
      </c>
      <c r="Q217" s="55">
        <f t="shared" si="42"/>
        <v>1.053356673058832</v>
      </c>
    </row>
    <row r="218" spans="1:17">
      <c r="A218" s="8" t="s">
        <v>27</v>
      </c>
      <c r="B218" s="3"/>
      <c r="C218" s="3"/>
      <c r="D218" s="3"/>
      <c r="E218" s="10"/>
      <c r="F218" s="54">
        <f t="shared" ref="F218:Q218" si="43">E219</f>
        <v>1.0024783945667874</v>
      </c>
      <c r="G218" s="54">
        <f t="shared" si="43"/>
        <v>1.0074536262426377</v>
      </c>
      <c r="H218" s="54">
        <f t="shared" si="43"/>
        <v>1.0124535496528559</v>
      </c>
      <c r="I218" s="54">
        <f t="shared" si="43"/>
        <v>1.0174782873408303</v>
      </c>
      <c r="J218" s="54">
        <f t="shared" si="43"/>
        <v>1.0225279624581236</v>
      </c>
      <c r="K218" s="54">
        <f t="shared" si="43"/>
        <v>1.0276026987674909</v>
      </c>
      <c r="L218" s="54">
        <f t="shared" si="43"/>
        <v>1.0327026206459136</v>
      </c>
      <c r="M218" s="54">
        <f t="shared" si="43"/>
        <v>1.0378278530876475</v>
      </c>
      <c r="N218" s="54">
        <f t="shared" si="43"/>
        <v>1.0429785217072864</v>
      </c>
      <c r="O218" s="54">
        <f t="shared" si="43"/>
        <v>1.048154752742841</v>
      </c>
      <c r="P218" s="54">
        <f t="shared" si="43"/>
        <v>1.053356673058832</v>
      </c>
      <c r="Q218" s="55">
        <f t="shared" si="43"/>
        <v>1.0585844101494006</v>
      </c>
    </row>
    <row r="219" spans="1:17">
      <c r="A219" s="8" t="s">
        <v>28</v>
      </c>
      <c r="B219" s="3"/>
      <c r="C219" s="3"/>
      <c r="D219" s="10"/>
      <c r="E219" s="54">
        <f t="shared" ref="E219:Q220" si="44">D220</f>
        <v>1.0024783945667874</v>
      </c>
      <c r="F219" s="54">
        <f t="shared" si="44"/>
        <v>1.0074536262426377</v>
      </c>
      <c r="G219" s="54">
        <f t="shared" si="44"/>
        <v>1.0124535496528559</v>
      </c>
      <c r="H219" s="54">
        <f t="shared" si="44"/>
        <v>1.0174782873408303</v>
      </c>
      <c r="I219" s="54">
        <f t="shared" si="44"/>
        <v>1.0225279624581236</v>
      </c>
      <c r="J219" s="54">
        <f t="shared" si="44"/>
        <v>1.0276026987674909</v>
      </c>
      <c r="K219" s="54">
        <f t="shared" si="44"/>
        <v>1.0327026206459136</v>
      </c>
      <c r="L219" s="54">
        <f t="shared" si="44"/>
        <v>1.0378278530876475</v>
      </c>
      <c r="M219" s="54">
        <f t="shared" si="44"/>
        <v>1.0429785217072864</v>
      </c>
      <c r="N219" s="54">
        <f t="shared" si="44"/>
        <v>1.048154752742841</v>
      </c>
      <c r="O219" s="54">
        <f t="shared" si="44"/>
        <v>1.053356673058832</v>
      </c>
      <c r="P219" s="54">
        <f t="shared" si="44"/>
        <v>1.0585844101494006</v>
      </c>
      <c r="Q219" s="55">
        <f t="shared" si="44"/>
        <v>1.0638380921414325</v>
      </c>
    </row>
    <row r="220" spans="1:17">
      <c r="A220" s="8" t="s">
        <v>29</v>
      </c>
      <c r="B220" s="3"/>
      <c r="C220" s="10"/>
      <c r="D220" s="54">
        <f>C221</f>
        <v>1.0024783945667874</v>
      </c>
      <c r="E220" s="54">
        <f t="shared" si="44"/>
        <v>1.0074536262426377</v>
      </c>
      <c r="F220" s="54">
        <f t="shared" si="44"/>
        <v>1.0124535496528559</v>
      </c>
      <c r="G220" s="54">
        <f t="shared" si="44"/>
        <v>1.0174782873408303</v>
      </c>
      <c r="H220" s="54">
        <f t="shared" si="44"/>
        <v>1.0225279624581236</v>
      </c>
      <c r="I220" s="54">
        <f t="shared" si="44"/>
        <v>1.0276026987674909</v>
      </c>
      <c r="J220" s="54">
        <f t="shared" si="44"/>
        <v>1.0327026206459136</v>
      </c>
      <c r="K220" s="54">
        <f t="shared" si="44"/>
        <v>1.0378278530876475</v>
      </c>
      <c r="L220" s="54">
        <f t="shared" si="44"/>
        <v>1.0429785217072864</v>
      </c>
      <c r="M220" s="54">
        <f t="shared" si="44"/>
        <v>1.048154752742841</v>
      </c>
      <c r="N220" s="54">
        <f t="shared" si="44"/>
        <v>1.053356673058832</v>
      </c>
      <c r="O220" s="54">
        <f t="shared" si="44"/>
        <v>1.0585844101494006</v>
      </c>
      <c r="P220" s="54">
        <f t="shared" si="44"/>
        <v>1.0638380921414325</v>
      </c>
      <c r="Q220" s="55">
        <f t="shared" si="44"/>
        <v>1.0691178477976981</v>
      </c>
    </row>
    <row r="221" spans="1:17">
      <c r="A221" s="9" t="s">
        <v>30</v>
      </c>
      <c r="B221" s="10"/>
      <c r="C221" s="52">
        <f>(1+Control!$B$6)^0.125</f>
        <v>1.0024783945667874</v>
      </c>
      <c r="D221" s="53">
        <f>C221*(1+Control!$B$6)^0.25</f>
        <v>1.0074536262426377</v>
      </c>
      <c r="E221" s="53">
        <f>D221*(1+Control!$B$6)^0.25</f>
        <v>1.0124535496528559</v>
      </c>
      <c r="F221" s="53">
        <f>E221*(1+Control!$B$6)^0.25</f>
        <v>1.0174782873408303</v>
      </c>
      <c r="G221" s="53">
        <f>F221*(1+Control!$B$6)^0.25</f>
        <v>1.0225279624581236</v>
      </c>
      <c r="H221" s="53">
        <f>G221*(1+Control!$B$6)^0.25</f>
        <v>1.0276026987674909</v>
      </c>
      <c r="I221" s="53">
        <f>H221*(1+Control!$B$6)^0.25</f>
        <v>1.0327026206459136</v>
      </c>
      <c r="J221" s="53">
        <f>I221*(1+Control!$B$6)^0.25</f>
        <v>1.0378278530876475</v>
      </c>
      <c r="K221" s="53">
        <f>J221*(1+Control!$B$6)^0.25</f>
        <v>1.0429785217072864</v>
      </c>
      <c r="L221" s="53">
        <f>K221*(1+Control!$B$6)^0.25</f>
        <v>1.048154752742841</v>
      </c>
      <c r="M221" s="53">
        <f>L221*(1+Control!$B$6)^0.25</f>
        <v>1.053356673058832</v>
      </c>
      <c r="N221" s="53">
        <f>M221*(1+Control!$B$6)^0.25</f>
        <v>1.0585844101494006</v>
      </c>
      <c r="O221" s="53">
        <f>N221*(1+Control!$B$6)^0.25</f>
        <v>1.0638380921414325</v>
      </c>
      <c r="P221" s="53">
        <f>O221*(1+Control!$B$6)^0.25</f>
        <v>1.0691178477976981</v>
      </c>
      <c r="Q221" s="57">
        <f>P221*(1+Control!$B$6)^0.25</f>
        <v>1.0744238065200091</v>
      </c>
    </row>
    <row r="223" spans="1:17">
      <c r="A223" s="1" t="s">
        <v>157</v>
      </c>
    </row>
    <row r="225" spans="1:22">
      <c r="B225" s="1" t="s">
        <v>32</v>
      </c>
    </row>
    <row r="226" spans="1:22">
      <c r="A226" s="4" t="s">
        <v>13</v>
      </c>
      <c r="B226" s="5">
        <v>0</v>
      </c>
      <c r="C226" s="5">
        <v>1</v>
      </c>
      <c r="D226" s="5">
        <v>2</v>
      </c>
      <c r="E226" s="5">
        <v>3</v>
      </c>
      <c r="F226" s="5">
        <v>4</v>
      </c>
      <c r="G226" s="5">
        <v>5</v>
      </c>
      <c r="H226" s="5">
        <v>6</v>
      </c>
      <c r="I226" s="5">
        <v>7</v>
      </c>
      <c r="J226" s="5">
        <v>8</v>
      </c>
      <c r="K226" s="5">
        <v>9</v>
      </c>
      <c r="L226" s="5">
        <v>10</v>
      </c>
      <c r="M226" s="5">
        <v>11</v>
      </c>
      <c r="N226" s="5">
        <v>12</v>
      </c>
      <c r="O226" s="5">
        <v>13</v>
      </c>
      <c r="P226" s="5">
        <v>14</v>
      </c>
      <c r="Q226" s="6">
        <v>15</v>
      </c>
      <c r="R226" s="1" t="s">
        <v>158</v>
      </c>
      <c r="S226" s="1" t="s">
        <v>159</v>
      </c>
      <c r="U226" s="1" t="s">
        <v>160</v>
      </c>
    </row>
    <row r="227" spans="1:22">
      <c r="A227" s="7" t="s">
        <v>15</v>
      </c>
      <c r="B227" s="3"/>
      <c r="C227" s="3"/>
      <c r="D227" s="3"/>
      <c r="E227" s="3"/>
      <c r="F227" s="3"/>
      <c r="G227" s="3"/>
      <c r="H227" s="3"/>
      <c r="I227" s="3"/>
      <c r="J227" s="3"/>
      <c r="K227" s="3"/>
      <c r="L227" s="3"/>
      <c r="M227" s="3"/>
      <c r="N227" s="3"/>
      <c r="O227" s="3"/>
      <c r="P227" s="3"/>
      <c r="Q227" s="10"/>
      <c r="S227" s="3">
        <f>LIA_Data!R27</f>
        <v>11470693</v>
      </c>
      <c r="U227" s="3">
        <f>Q228+P229+O230+N231+M232+L233+K234+J235+I236+H237+G238+F239+E240+D241+C242</f>
        <v>13371197.419397766</v>
      </c>
      <c r="V227" s="1" t="s">
        <v>59</v>
      </c>
    </row>
    <row r="228" spans="1:22">
      <c r="A228" s="8" t="s">
        <v>16</v>
      </c>
      <c r="B228" s="3"/>
      <c r="C228" s="3"/>
      <c r="D228" s="3"/>
      <c r="E228" s="3"/>
      <c r="F228" s="3"/>
      <c r="G228" s="3"/>
      <c r="H228" s="3"/>
      <c r="I228" s="3"/>
      <c r="J228" s="3"/>
      <c r="K228" s="3"/>
      <c r="L228" s="3"/>
      <c r="M228" s="3"/>
      <c r="N228" s="3"/>
      <c r="O228" s="3"/>
      <c r="P228" s="10"/>
      <c r="Q228" s="26">
        <f>Q186*IF(Q186&lt;0,1,Q207)</f>
        <v>0</v>
      </c>
      <c r="R228" s="3">
        <f>SUM(B228:Q228)</f>
        <v>0</v>
      </c>
      <c r="S228" s="3">
        <f>LIA_Data!R28</f>
        <v>13452349</v>
      </c>
      <c r="U228" s="3">
        <f>Q229+P230+O231+N232+M233+L234+K235+J236+I237+H238+G239+F240+E241+D242</f>
        <v>14918548.010959892</v>
      </c>
      <c r="V228" s="1" t="s">
        <v>60</v>
      </c>
    </row>
    <row r="229" spans="1:22">
      <c r="A229" s="8" t="s">
        <v>17</v>
      </c>
      <c r="B229" s="3"/>
      <c r="C229" s="3"/>
      <c r="D229" s="3"/>
      <c r="E229" s="3"/>
      <c r="F229" s="3"/>
      <c r="G229" s="3"/>
      <c r="H229" s="3"/>
      <c r="I229" s="3"/>
      <c r="J229" s="3"/>
      <c r="K229" s="3"/>
      <c r="L229" s="3"/>
      <c r="M229" s="3"/>
      <c r="N229" s="3"/>
      <c r="O229" s="10"/>
      <c r="P229" s="23">
        <f t="shared" ref="P229:Q229" si="45">P187*IF(P187&lt;0,1,P208)</f>
        <v>0</v>
      </c>
      <c r="Q229" s="27">
        <f t="shared" si="45"/>
        <v>0</v>
      </c>
      <c r="R229" s="3">
        <f t="shared" ref="R229:R242" si="46">SUM(B229:Q229)</f>
        <v>0</v>
      </c>
      <c r="S229" s="3">
        <f>LIA_Data!R29</f>
        <v>1954433</v>
      </c>
      <c r="U229" s="3">
        <f>Q230+P231+O232+N233+M234+L235+K236+J237+I238+H239+G240+F241+E242</f>
        <v>13640889.574672963</v>
      </c>
      <c r="V229" s="1" t="s">
        <v>61</v>
      </c>
    </row>
    <row r="230" spans="1:22">
      <c r="A230" s="8" t="s">
        <v>18</v>
      </c>
      <c r="B230" s="3"/>
      <c r="C230" s="3"/>
      <c r="D230" s="3"/>
      <c r="E230" s="3"/>
      <c r="F230" s="3"/>
      <c r="G230" s="3"/>
      <c r="H230" s="3"/>
      <c r="I230" s="3"/>
      <c r="J230" s="3"/>
      <c r="K230" s="3"/>
      <c r="L230" s="3"/>
      <c r="M230" s="3"/>
      <c r="N230" s="10"/>
      <c r="O230" s="23">
        <f t="shared" ref="O230:Q230" si="47">O188*IF(O188&lt;0,1,O209)</f>
        <v>85917.726888238161</v>
      </c>
      <c r="P230" s="23">
        <f t="shared" si="47"/>
        <v>21586.032671927427</v>
      </c>
      <c r="Q230" s="27">
        <f t="shared" si="47"/>
        <v>0</v>
      </c>
      <c r="R230" s="3">
        <f t="shared" si="46"/>
        <v>107503.75956016559</v>
      </c>
      <c r="S230" s="3">
        <f>LIA_Data!R30</f>
        <v>20665619</v>
      </c>
      <c r="U230" s="3">
        <f>Q231+P232+O233+N234+M235+L236+K237+J238+I239+H240+G241+F242</f>
        <v>12170200.48919875</v>
      </c>
      <c r="V230" s="1" t="s">
        <v>62</v>
      </c>
    </row>
    <row r="231" spans="1:22">
      <c r="A231" s="8" t="s">
        <v>19</v>
      </c>
      <c r="B231" s="3"/>
      <c r="C231" s="3"/>
      <c r="D231" s="3"/>
      <c r="E231" s="3"/>
      <c r="F231" s="3"/>
      <c r="G231" s="3"/>
      <c r="H231" s="3"/>
      <c r="I231" s="3"/>
      <c r="J231" s="3"/>
      <c r="K231" s="3"/>
      <c r="L231" s="3"/>
      <c r="M231" s="10"/>
      <c r="N231" s="23">
        <f t="shared" ref="N231:Q231" si="48">N189*IF(N189&lt;0,1,N210)</f>
        <v>75451.763309956164</v>
      </c>
      <c r="O231" s="23">
        <f t="shared" si="48"/>
        <v>60660.980198672834</v>
      </c>
      <c r="P231" s="23">
        <f t="shared" si="48"/>
        <v>15240.50912314058</v>
      </c>
      <c r="Q231" s="27">
        <f t="shared" si="48"/>
        <v>0</v>
      </c>
      <c r="R231" s="3">
        <f t="shared" si="46"/>
        <v>151353.25263176957</v>
      </c>
      <c r="S231" s="3">
        <f>LIA_Data!R31</f>
        <v>14651089</v>
      </c>
      <c r="U231" s="3">
        <f>Q232+P233+O234+N235+M236+L237+K238+J239+I240+H241+G242</f>
        <v>10197535.541461091</v>
      </c>
      <c r="V231" s="1" t="s">
        <v>63</v>
      </c>
    </row>
    <row r="232" spans="1:22">
      <c r="A232" s="8" t="s">
        <v>20</v>
      </c>
      <c r="B232" s="3"/>
      <c r="C232" s="3"/>
      <c r="D232" s="3"/>
      <c r="E232" s="3"/>
      <c r="F232" s="3"/>
      <c r="G232" s="3"/>
      <c r="H232" s="3"/>
      <c r="I232" s="3"/>
      <c r="J232" s="3"/>
      <c r="K232" s="3"/>
      <c r="L232" s="10"/>
      <c r="M232" s="23">
        <f t="shared" ref="M232:Q232" si="49">M190*IF(M190&lt;0,1,M211)</f>
        <v>981951.61276291532</v>
      </c>
      <c r="N232" s="23">
        <f t="shared" si="49"/>
        <v>123353.12142815685</v>
      </c>
      <c r="O232" s="23">
        <f t="shared" si="49"/>
        <v>99172.251623316712</v>
      </c>
      <c r="P232" s="23">
        <f t="shared" si="49"/>
        <v>24916.109180520947</v>
      </c>
      <c r="Q232" s="27">
        <f t="shared" si="49"/>
        <v>0</v>
      </c>
      <c r="R232" s="3">
        <f t="shared" si="46"/>
        <v>1229393.0949949098</v>
      </c>
      <c r="S232" s="3">
        <f>LIA_Data!R32</f>
        <v>9773745</v>
      </c>
      <c r="U232" s="3">
        <f>Q233+P234+O235+N236+M237+L238+K239+J240+I241+H242</f>
        <v>7619818.910008397</v>
      </c>
      <c r="V232" s="1" t="s">
        <v>64</v>
      </c>
    </row>
    <row r="233" spans="1:22">
      <c r="A233" s="8" t="s">
        <v>21</v>
      </c>
      <c r="B233" s="3"/>
      <c r="C233" s="3"/>
      <c r="D233" s="3"/>
      <c r="E233" s="3"/>
      <c r="F233" s="3"/>
      <c r="G233" s="3"/>
      <c r="H233" s="3"/>
      <c r="I233" s="3"/>
      <c r="J233" s="3"/>
      <c r="K233" s="10"/>
      <c r="L233" s="23">
        <f t="shared" ref="L233:Q233" si="50">L191*IF(L191&lt;0,1,L212)</f>
        <v>1316351.0483391148</v>
      </c>
      <c r="M233" s="23">
        <f t="shared" si="50"/>
        <v>1058307.2068146719</v>
      </c>
      <c r="N233" s="23">
        <f t="shared" si="50"/>
        <v>132944.9391331902</v>
      </c>
      <c r="O233" s="23">
        <f t="shared" si="50"/>
        <v>106883.78861528957</v>
      </c>
      <c r="P233" s="23">
        <f t="shared" si="50"/>
        <v>26853.56138611801</v>
      </c>
      <c r="Q233" s="27">
        <f t="shared" si="50"/>
        <v>0</v>
      </c>
      <c r="R233" s="3">
        <f t="shared" si="46"/>
        <v>2641340.5442883843</v>
      </c>
      <c r="S233" s="3">
        <f>LIA_Data!R33</f>
        <v>7982678</v>
      </c>
      <c r="U233" s="3">
        <f>Q234+P235+O236+N237+M238+L239+K240+J241+I242</f>
        <v>7454162.809073545</v>
      </c>
      <c r="V233" s="1" t="s">
        <v>65</v>
      </c>
    </row>
    <row r="234" spans="1:22">
      <c r="A234" s="8" t="s">
        <v>22</v>
      </c>
      <c r="B234" s="3"/>
      <c r="C234" s="3"/>
      <c r="D234" s="3"/>
      <c r="E234" s="3"/>
      <c r="F234" s="3"/>
      <c r="G234" s="3"/>
      <c r="H234" s="3"/>
      <c r="I234" s="3"/>
      <c r="J234" s="10"/>
      <c r="K234" s="23">
        <f t="shared" ref="K234:Q234" si="51">K192*IF(K192&lt;0,1,K213)</f>
        <v>433461.1267970489</v>
      </c>
      <c r="L234" s="23">
        <f t="shared" si="51"/>
        <v>217806.18235449304</v>
      </c>
      <c r="M234" s="23">
        <f t="shared" si="51"/>
        <v>175109.71162699172</v>
      </c>
      <c r="N234" s="23">
        <f t="shared" si="51"/>
        <v>21997.346142949988</v>
      </c>
      <c r="O234" s="23">
        <f t="shared" si="51"/>
        <v>17685.21397331962</v>
      </c>
      <c r="P234" s="23">
        <f t="shared" si="51"/>
        <v>4443.2461200316693</v>
      </c>
      <c r="Q234" s="27">
        <f t="shared" si="51"/>
        <v>0</v>
      </c>
      <c r="R234" s="3">
        <f t="shared" si="46"/>
        <v>870502.82701483497</v>
      </c>
      <c r="S234" s="3">
        <f>LIA_Data!R34</f>
        <v>9105956</v>
      </c>
      <c r="U234" s="3">
        <f>Q235+P236+O237+N238+M239+L240+K241+J242</f>
        <v>6978831.9852368208</v>
      </c>
      <c r="V234" s="1" t="s">
        <v>66</v>
      </c>
    </row>
    <row r="235" spans="1:22">
      <c r="A235" s="8" t="s">
        <v>23</v>
      </c>
      <c r="B235" s="3"/>
      <c r="C235" s="3"/>
      <c r="D235" s="3"/>
      <c r="E235" s="3"/>
      <c r="F235" s="3"/>
      <c r="G235" s="3"/>
      <c r="H235" s="3"/>
      <c r="I235" s="10"/>
      <c r="J235" s="23">
        <f t="shared" ref="J235:Q235" si="52">J193*IF(J193&lt;0,1,J214)</f>
        <v>925134.26522733655</v>
      </c>
      <c r="K235" s="23">
        <f t="shared" si="52"/>
        <v>1162157.0541021065</v>
      </c>
      <c r="L235" s="23">
        <f t="shared" si="52"/>
        <v>583962.380019465</v>
      </c>
      <c r="M235" s="23">
        <f t="shared" si="52"/>
        <v>469488.43628226244</v>
      </c>
      <c r="N235" s="23">
        <f t="shared" si="52"/>
        <v>58977.309408242727</v>
      </c>
      <c r="O235" s="23">
        <f t="shared" si="52"/>
        <v>47416.007807366019</v>
      </c>
      <c r="P235" s="23">
        <f t="shared" si="52"/>
        <v>11912.832552397118</v>
      </c>
      <c r="Q235" s="27">
        <f t="shared" si="52"/>
        <v>0</v>
      </c>
      <c r="R235" s="3">
        <f t="shared" si="46"/>
        <v>3259048.2853991762</v>
      </c>
      <c r="S235" s="3">
        <f>LIA_Data!R35</f>
        <v>10098690</v>
      </c>
      <c r="U235" s="3">
        <f>Q236+P237+O238+N239+M240+L241+K242</f>
        <v>5384130.2556315763</v>
      </c>
      <c r="V235" s="1" t="s">
        <v>67</v>
      </c>
    </row>
    <row r="236" spans="1:22">
      <c r="A236" s="8" t="s">
        <v>24</v>
      </c>
      <c r="B236" s="3"/>
      <c r="C236" s="3"/>
      <c r="D236" s="3"/>
      <c r="E236" s="3"/>
      <c r="F236" s="3"/>
      <c r="G236" s="3"/>
      <c r="H236" s="10"/>
      <c r="I236" s="23">
        <f t="shared" ref="I236:Q236" si="53">I194*IF(I194&lt;0,1,I215)</f>
        <v>366856.74752690864</v>
      </c>
      <c r="J236" s="23">
        <f t="shared" si="53"/>
        <v>421345.63709948963</v>
      </c>
      <c r="K236" s="23">
        <f t="shared" si="53"/>
        <v>529295.93333135231</v>
      </c>
      <c r="L236" s="23">
        <f t="shared" si="53"/>
        <v>265961.39641522517</v>
      </c>
      <c r="M236" s="23">
        <f t="shared" si="53"/>
        <v>213825.07570139863</v>
      </c>
      <c r="N236" s="23">
        <f t="shared" si="53"/>
        <v>26860.784365092477</v>
      </c>
      <c r="O236" s="23">
        <f t="shared" si="53"/>
        <v>21595.274079919211</v>
      </c>
      <c r="P236" s="23">
        <f t="shared" si="53"/>
        <v>5425.6124868706083</v>
      </c>
      <c r="Q236" s="27">
        <f t="shared" si="53"/>
        <v>0</v>
      </c>
      <c r="R236" s="3">
        <f t="shared" si="46"/>
        <v>1851166.4610062563</v>
      </c>
      <c r="S236" s="3">
        <f>LIA_Data!R36</f>
        <v>5225360</v>
      </c>
      <c r="U236" s="3">
        <f>Q237+P238+O239+N240+M241+L242</f>
        <v>2985750.2751848204</v>
      </c>
      <c r="V236" s="1" t="s">
        <v>68</v>
      </c>
    </row>
    <row r="237" spans="1:22">
      <c r="A237" s="8" t="s">
        <v>25</v>
      </c>
      <c r="B237" s="3"/>
      <c r="C237" s="3"/>
      <c r="D237" s="3"/>
      <c r="E237" s="3"/>
      <c r="F237" s="3"/>
      <c r="G237" s="10"/>
      <c r="H237" s="23">
        <f t="shared" ref="H237:Q237" si="54">H195*IF(H195&lt;0,1,H216)</f>
        <v>786328.78799882496</v>
      </c>
      <c r="I237" s="23">
        <f t="shared" si="54"/>
        <v>790231.2839677023</v>
      </c>
      <c r="J237" s="23">
        <f t="shared" si="54"/>
        <v>907603.59743661724</v>
      </c>
      <c r="K237" s="23">
        <f t="shared" si="54"/>
        <v>1140134.9649828598</v>
      </c>
      <c r="L237" s="23">
        <f t="shared" si="54"/>
        <v>572896.68839914282</v>
      </c>
      <c r="M237" s="23">
        <f t="shared" si="54"/>
        <v>460591.94836974732</v>
      </c>
      <c r="N237" s="23">
        <f t="shared" si="54"/>
        <v>57859.72933658438</v>
      </c>
      <c r="O237" s="23">
        <f t="shared" si="54"/>
        <v>46517.506571300757</v>
      </c>
      <c r="P237" s="23">
        <f t="shared" si="54"/>
        <v>11687.092443342544</v>
      </c>
      <c r="Q237" s="27">
        <f t="shared" si="54"/>
        <v>0</v>
      </c>
      <c r="R237" s="3">
        <f t="shared" si="46"/>
        <v>4773851.5995061211</v>
      </c>
      <c r="S237" s="3">
        <f>LIA_Data!R37</f>
        <v>9113028</v>
      </c>
      <c r="U237" s="3">
        <f>Q238+P239+O240+N241+M242</f>
        <v>1396474.3714472963</v>
      </c>
      <c r="V237" s="1" t="s">
        <v>69</v>
      </c>
    </row>
    <row r="238" spans="1:22">
      <c r="A238" s="8" t="s">
        <v>26</v>
      </c>
      <c r="B238" s="3"/>
      <c r="C238" s="3"/>
      <c r="D238" s="3"/>
      <c r="E238" s="3"/>
      <c r="F238" s="10"/>
      <c r="G238" s="23">
        <f t="shared" ref="G238:Q238" si="55">G196*IF(G196&lt;0,1,G217)</f>
        <v>2182872.9666323913</v>
      </c>
      <c r="H238" s="23">
        <f t="shared" si="55"/>
        <v>1181226.5315839625</v>
      </c>
      <c r="I238" s="23">
        <f t="shared" si="55"/>
        <v>1187088.8780326645</v>
      </c>
      <c r="J238" s="23">
        <f t="shared" si="55"/>
        <v>1363406.0787493184</v>
      </c>
      <c r="K238" s="23">
        <f t="shared" si="55"/>
        <v>1712715.7122808003</v>
      </c>
      <c r="L238" s="23">
        <f t="shared" si="55"/>
        <v>860607.90158259962</v>
      </c>
      <c r="M238" s="23">
        <f t="shared" si="55"/>
        <v>691903.23176761158</v>
      </c>
      <c r="N238" s="23">
        <f t="shared" si="55"/>
        <v>86917.137520269098</v>
      </c>
      <c r="O238" s="23">
        <f t="shared" si="55"/>
        <v>69878.801061056758</v>
      </c>
      <c r="P238" s="23">
        <f t="shared" si="55"/>
        <v>17556.401192285073</v>
      </c>
      <c r="Q238" s="27">
        <f t="shared" si="55"/>
        <v>0</v>
      </c>
      <c r="R238" s="3">
        <f t="shared" si="46"/>
        <v>9354173.6404029597</v>
      </c>
      <c r="S238" s="3">
        <f>LIA_Data!R38</f>
        <v>10043979</v>
      </c>
      <c r="U238" s="3">
        <f>Q239+P240+O241+N242</f>
        <v>305911.34305781685</v>
      </c>
      <c r="V238" s="1" t="s">
        <v>70</v>
      </c>
    </row>
    <row r="239" spans="1:22">
      <c r="A239" s="8" t="s">
        <v>27</v>
      </c>
      <c r="B239" s="3"/>
      <c r="C239" s="3"/>
      <c r="D239" s="3"/>
      <c r="E239" s="10"/>
      <c r="F239" s="23">
        <f t="shared" ref="F239:Q239" si="56">F197*IF(F197&lt;0,1,F218)</f>
        <v>498653.67610034801</v>
      </c>
      <c r="G239" s="23">
        <f t="shared" si="56"/>
        <v>651466.9982256284</v>
      </c>
      <c r="H239" s="23">
        <f t="shared" si="56"/>
        <v>352530.8685015511</v>
      </c>
      <c r="I239" s="23">
        <f t="shared" si="56"/>
        <v>354280.45507936581</v>
      </c>
      <c r="J239" s="23">
        <f t="shared" si="56"/>
        <v>406901.39969788439</v>
      </c>
      <c r="K239" s="23">
        <f t="shared" si="56"/>
        <v>511151.02937703172</v>
      </c>
      <c r="L239" s="23">
        <f t="shared" si="56"/>
        <v>256843.91847970107</v>
      </c>
      <c r="M239" s="23">
        <f t="shared" si="56"/>
        <v>206494.89381768796</v>
      </c>
      <c r="N239" s="23">
        <f t="shared" si="56"/>
        <v>25939.964230740141</v>
      </c>
      <c r="O239" s="23">
        <f t="shared" si="56"/>
        <v>20854.961998582923</v>
      </c>
      <c r="P239" s="23">
        <f t="shared" si="56"/>
        <v>5239.6159369859142</v>
      </c>
      <c r="Q239" s="27">
        <f t="shared" si="56"/>
        <v>0</v>
      </c>
      <c r="R239" s="3">
        <f t="shared" si="46"/>
        <v>3290357.7814455065</v>
      </c>
      <c r="S239" s="3">
        <f>LIA_Data!R39</f>
        <v>2013582</v>
      </c>
      <c r="U239" s="3">
        <f>Q240+P241+O242</f>
        <v>152176.97851396527</v>
      </c>
      <c r="V239" s="1" t="s">
        <v>71</v>
      </c>
    </row>
    <row r="240" spans="1:22">
      <c r="A240" s="8" t="s">
        <v>28</v>
      </c>
      <c r="B240" s="3"/>
      <c r="C240" s="3"/>
      <c r="D240" s="10"/>
      <c r="E240" s="23">
        <f t="shared" ref="E240:Q240" si="57">E198*IF(E198&lt;0,1,E219)</f>
        <v>2342317.9978751773</v>
      </c>
      <c r="F240" s="23">
        <f t="shared" si="57"/>
        <v>1569295.1745475444</v>
      </c>
      <c r="G240" s="23">
        <f t="shared" si="57"/>
        <v>2050208.5228520765</v>
      </c>
      <c r="H240" s="23">
        <f t="shared" si="57"/>
        <v>1109437.3055563504</v>
      </c>
      <c r="I240" s="23">
        <f t="shared" si="57"/>
        <v>1114943.3669885844</v>
      </c>
      <c r="J240" s="23">
        <f t="shared" si="57"/>
        <v>1280544.8624307979</v>
      </c>
      <c r="K240" s="23">
        <f t="shared" si="57"/>
        <v>1608625.1486993229</v>
      </c>
      <c r="L240" s="23">
        <f t="shared" si="57"/>
        <v>808304.32261962525</v>
      </c>
      <c r="M240" s="23">
        <f t="shared" si="57"/>
        <v>649852.70533049048</v>
      </c>
      <c r="N240" s="23">
        <f t="shared" si="57"/>
        <v>81634.734979963396</v>
      </c>
      <c r="O240" s="23">
        <f t="shared" si="57"/>
        <v>65631.906066932454</v>
      </c>
      <c r="P240" s="23">
        <f t="shared" si="57"/>
        <v>16489.408181440394</v>
      </c>
      <c r="Q240" s="27">
        <f t="shared" si="57"/>
        <v>0</v>
      </c>
      <c r="R240" s="3">
        <f t="shared" si="46"/>
        <v>12697285.456128303</v>
      </c>
      <c r="S240" s="3">
        <f>LIA_Data!R40</f>
        <v>2458010</v>
      </c>
      <c r="U240" s="3">
        <f>Q241+P242</f>
        <v>29038.823975087333</v>
      </c>
      <c r="V240" s="1" t="s">
        <v>72</v>
      </c>
    </row>
    <row r="241" spans="1:22">
      <c r="A241" s="8" t="s">
        <v>29</v>
      </c>
      <c r="B241" s="3"/>
      <c r="C241" s="10"/>
      <c r="D241" s="23">
        <f t="shared" ref="D241:Q241" si="58">D199*IF(D199&lt;0,1,D220)</f>
        <v>3103611.722532534</v>
      </c>
      <c r="E241" s="23">
        <f t="shared" si="58"/>
        <v>5198357.8919020919</v>
      </c>
      <c r="F241" s="23">
        <f t="shared" si="58"/>
        <v>3482771.3242750862</v>
      </c>
      <c r="G241" s="23">
        <f t="shared" si="58"/>
        <v>4550072.9040553505</v>
      </c>
      <c r="H241" s="23">
        <f t="shared" si="58"/>
        <v>2462198.6332091461</v>
      </c>
      <c r="I241" s="23">
        <f t="shared" si="58"/>
        <v>2474418.3565453957</v>
      </c>
      <c r="J241" s="23">
        <f t="shared" si="58"/>
        <v>2841941.4006084735</v>
      </c>
      <c r="K241" s="23">
        <f t="shared" si="58"/>
        <v>3570057.2016434311</v>
      </c>
      <c r="L241" s="23">
        <f t="shared" si="58"/>
        <v>1793887.5756238031</v>
      </c>
      <c r="M241" s="23">
        <f t="shared" si="58"/>
        <v>1442232.413529319</v>
      </c>
      <c r="N241" s="23">
        <f t="shared" si="58"/>
        <v>181173.7642887902</v>
      </c>
      <c r="O241" s="23">
        <f t="shared" si="58"/>
        <v>145658.33382705218</v>
      </c>
      <c r="P241" s="23">
        <f t="shared" si="58"/>
        <v>36595.306542725681</v>
      </c>
      <c r="Q241" s="27">
        <f t="shared" si="58"/>
        <v>0</v>
      </c>
      <c r="R241" s="3">
        <f t="shared" si="46"/>
        <v>31282976.828583196</v>
      </c>
      <c r="S241" s="3">
        <f>LIA_Data!R41</f>
        <v>2899517</v>
      </c>
      <c r="U241" s="3">
        <f>Q242</f>
        <v>0</v>
      </c>
      <c r="V241" s="1" t="s">
        <v>161</v>
      </c>
    </row>
    <row r="242" spans="1:22">
      <c r="A242" s="9" t="s">
        <v>30</v>
      </c>
      <c r="B242" s="10"/>
      <c r="C242" s="24">
        <f t="shared" ref="C242:Q242" si="59">C200*IF(C200&lt;0,1,C221)</f>
        <v>272287.97740697232</v>
      </c>
      <c r="D242" s="25">
        <f t="shared" si="59"/>
        <v>2462753.9160634442</v>
      </c>
      <c r="E242" s="25">
        <f t="shared" si="59"/>
        <v>4124960.6587175103</v>
      </c>
      <c r="F242" s="25">
        <f t="shared" si="59"/>
        <v>2763621.7041392564</v>
      </c>
      <c r="G242" s="25">
        <f t="shared" si="59"/>
        <v>3610538.5804164545</v>
      </c>
      <c r="H242" s="25">
        <f t="shared" si="59"/>
        <v>1953784.773410335</v>
      </c>
      <c r="I242" s="25">
        <f t="shared" si="59"/>
        <v>1963481.2735495348</v>
      </c>
      <c r="J242" s="25">
        <f t="shared" si="59"/>
        <v>2255115.3105776357</v>
      </c>
      <c r="K242" s="25">
        <f t="shared" si="59"/>
        <v>2832884.1169421431</v>
      </c>
      <c r="L242" s="25">
        <f t="shared" si="59"/>
        <v>1423471.7634846698</v>
      </c>
      <c r="M242" s="25">
        <f t="shared" si="59"/>
        <v>1144429.0851545879</v>
      </c>
      <c r="N242" s="25">
        <f t="shared" si="59"/>
        <v>143763.60104932429</v>
      </c>
      <c r="O242" s="25">
        <f t="shared" si="59"/>
        <v>115581.67197123959</v>
      </c>
      <c r="P242" s="25">
        <f t="shared" si="59"/>
        <v>29038.823975087333</v>
      </c>
      <c r="Q242" s="28">
        <f t="shared" si="59"/>
        <v>0</v>
      </c>
      <c r="R242" s="3">
        <f t="shared" si="46"/>
        <v>25095713.256858192</v>
      </c>
      <c r="S242" s="3">
        <f>LIA_Data!R42</f>
        <v>1784213</v>
      </c>
    </row>
    <row r="244" spans="1:22">
      <c r="B244" s="79" t="s">
        <v>162</v>
      </c>
      <c r="C244" s="80"/>
      <c r="D244" s="79" t="s">
        <v>163</v>
      </c>
      <c r="E244" s="80"/>
    </row>
    <row r="245" spans="1:22">
      <c r="A245" s="4" t="s">
        <v>13</v>
      </c>
      <c r="B245" s="81" t="s">
        <v>153</v>
      </c>
      <c r="C245" s="81" t="s">
        <v>164</v>
      </c>
      <c r="D245" s="81" t="s">
        <v>153</v>
      </c>
      <c r="E245" s="81" t="s">
        <v>164</v>
      </c>
      <c r="F245" s="4" t="s">
        <v>165</v>
      </c>
      <c r="G245" s="77" t="s">
        <v>166</v>
      </c>
      <c r="H245" s="77" t="s">
        <v>167</v>
      </c>
      <c r="I245" s="77" t="s">
        <v>168</v>
      </c>
      <c r="J245" s="77" t="s">
        <v>169</v>
      </c>
    </row>
    <row r="246" spans="1:22">
      <c r="A246" s="7" t="s">
        <v>15</v>
      </c>
      <c r="B246" s="14">
        <f t="shared" ref="B246:B261" si="60">R185</f>
        <v>11853708.793719122</v>
      </c>
      <c r="C246" s="14">
        <f t="shared" ref="C246:C261" si="61">U185</f>
        <v>0</v>
      </c>
      <c r="D246" s="14">
        <f>SUM(R227:S227)</f>
        <v>11470693</v>
      </c>
      <c r="E246" s="14">
        <f>R227</f>
        <v>0</v>
      </c>
      <c r="F246" s="82">
        <f>D246/LIA_NCL_rep!C125</f>
        <v>0.87141813196102813</v>
      </c>
      <c r="G246" s="78">
        <f>$F$264</f>
        <v>0.50135753884743295</v>
      </c>
      <c r="H246" s="78">
        <f>$F$265</f>
        <v>0.44921194043060597</v>
      </c>
      <c r="I246" s="78">
        <f>$F$266</f>
        <v>0.38347978194110399</v>
      </c>
      <c r="J246" s="78">
        <f>$F$267</f>
        <v>0.38295411323846668</v>
      </c>
    </row>
    <row r="247" spans="1:22">
      <c r="A247" s="8" t="s">
        <v>16</v>
      </c>
      <c r="B247" s="15">
        <f t="shared" si="60"/>
        <v>13964808.730269801</v>
      </c>
      <c r="C247" s="15">
        <f t="shared" si="61"/>
        <v>0</v>
      </c>
      <c r="D247" s="15">
        <f t="shared" ref="D247:D261" si="62">SUM(R228:S228)</f>
        <v>13452349</v>
      </c>
      <c r="E247" s="15">
        <f t="shared" ref="E247:E261" si="63">R228</f>
        <v>0</v>
      </c>
      <c r="F247" s="68">
        <f>D247/LIA_NCL_rep!C126</f>
        <v>0.89631615698823763</v>
      </c>
      <c r="G247" s="78">
        <f t="shared" ref="G247:G261" si="64">$F$264</f>
        <v>0.50135753884743295</v>
      </c>
      <c r="H247" s="78">
        <f t="shared" ref="H247:H261" si="65">$F$265</f>
        <v>0.44921194043060597</v>
      </c>
      <c r="I247" s="78">
        <f t="shared" ref="I247:I261" si="66">$F$266</f>
        <v>0.38347978194110399</v>
      </c>
      <c r="J247" s="78">
        <f t="shared" ref="J247:J261" si="67">$F$267</f>
        <v>0.38295411323846668</v>
      </c>
    </row>
    <row r="248" spans="1:22">
      <c r="A248" s="8" t="s">
        <v>17</v>
      </c>
      <c r="B248" s="15">
        <f t="shared" si="60"/>
        <v>2030170.2722059721</v>
      </c>
      <c r="C248" s="15">
        <f t="shared" si="61"/>
        <v>0</v>
      </c>
      <c r="D248" s="15">
        <f t="shared" si="62"/>
        <v>1954433</v>
      </c>
      <c r="E248" s="15">
        <f t="shared" si="63"/>
        <v>0</v>
      </c>
      <c r="F248" s="68">
        <f>D248/LIA_NCL_rep!C127</f>
        <v>0.12141387949897284</v>
      </c>
      <c r="G248" s="78">
        <f t="shared" si="64"/>
        <v>0.50135753884743295</v>
      </c>
      <c r="H248" s="78">
        <f t="shared" si="65"/>
        <v>0.44921194043060597</v>
      </c>
      <c r="I248" s="78">
        <f t="shared" si="66"/>
        <v>0.38347978194110399</v>
      </c>
      <c r="J248" s="78">
        <f t="shared" si="67"/>
        <v>0.38295411323846668</v>
      </c>
    </row>
    <row r="249" spans="1:22">
      <c r="A249" s="8" t="s">
        <v>18</v>
      </c>
      <c r="B249" s="15">
        <f t="shared" si="60"/>
        <v>21533460.469239194</v>
      </c>
      <c r="C249" s="15">
        <f t="shared" si="61"/>
        <v>107131.64412556589</v>
      </c>
      <c r="D249" s="15">
        <f t="shared" si="62"/>
        <v>20773122.759560164</v>
      </c>
      <c r="E249" s="15">
        <f t="shared" si="63"/>
        <v>107503.75956016559</v>
      </c>
      <c r="F249" s="68">
        <f>D249/LIA_NCL_rep!C128</f>
        <v>1.1458043669133291</v>
      </c>
      <c r="G249" s="78">
        <f t="shared" si="64"/>
        <v>0.50135753884743295</v>
      </c>
      <c r="H249" s="78">
        <f t="shared" si="65"/>
        <v>0.44921194043060597</v>
      </c>
      <c r="I249" s="78">
        <f t="shared" si="66"/>
        <v>0.38347978194110399</v>
      </c>
      <c r="J249" s="78">
        <f t="shared" si="67"/>
        <v>0.38295411323846668</v>
      </c>
    </row>
    <row r="250" spans="1:22">
      <c r="A250" s="8" t="s">
        <v>19</v>
      </c>
      <c r="B250" s="15">
        <f t="shared" si="60"/>
        <v>15166036.962853486</v>
      </c>
      <c r="C250" s="15">
        <f t="shared" si="61"/>
        <v>150530.45276364684</v>
      </c>
      <c r="D250" s="15">
        <f t="shared" si="62"/>
        <v>14802442.25263177</v>
      </c>
      <c r="E250" s="15">
        <f t="shared" si="63"/>
        <v>151353.25263176957</v>
      </c>
      <c r="F250" s="68">
        <f>D250/LIA_NCL_rep!C129</f>
        <v>0.71757376928264049</v>
      </c>
      <c r="G250" s="78">
        <f t="shared" si="64"/>
        <v>0.50135753884743295</v>
      </c>
      <c r="H250" s="78">
        <f t="shared" si="65"/>
        <v>0.44921194043060597</v>
      </c>
      <c r="I250" s="78">
        <f t="shared" si="66"/>
        <v>0.38347978194110399</v>
      </c>
      <c r="J250" s="78">
        <f t="shared" si="67"/>
        <v>0.38295411323846668</v>
      </c>
    </row>
    <row r="251" spans="1:22">
      <c r="A251" s="8" t="s">
        <v>20</v>
      </c>
      <c r="B251" s="15">
        <f t="shared" si="60"/>
        <v>11249196.424930867</v>
      </c>
      <c r="C251" s="15">
        <f t="shared" si="61"/>
        <v>1224404.9573597759</v>
      </c>
      <c r="D251" s="15">
        <f t="shared" si="62"/>
        <v>11003138.09499491</v>
      </c>
      <c r="E251" s="15">
        <f t="shared" si="63"/>
        <v>1229393.0949949098</v>
      </c>
      <c r="F251" s="68">
        <f>D251/LIA_NCL_rep!C130</f>
        <v>0.49293182893922477</v>
      </c>
      <c r="G251" s="78">
        <f t="shared" si="64"/>
        <v>0.50135753884743295</v>
      </c>
      <c r="H251" s="78">
        <f t="shared" si="65"/>
        <v>0.44921194043060597</v>
      </c>
      <c r="I251" s="78">
        <f t="shared" si="66"/>
        <v>0.38347978194110399</v>
      </c>
      <c r="J251" s="78">
        <f t="shared" si="67"/>
        <v>0.38295411323846668</v>
      </c>
    </row>
    <row r="252" spans="1:22">
      <c r="A252" s="8" t="s">
        <v>21</v>
      </c>
      <c r="B252" s="15">
        <f t="shared" si="60"/>
        <v>10802290.154258255</v>
      </c>
      <c r="C252" s="15">
        <f t="shared" si="61"/>
        <v>2626193.3533399813</v>
      </c>
      <c r="D252" s="15">
        <f t="shared" si="62"/>
        <v>10624018.544288384</v>
      </c>
      <c r="E252" s="15">
        <f t="shared" si="63"/>
        <v>2641340.5442883843</v>
      </c>
      <c r="F252" s="68">
        <f>D252/LIA_NCL_rep!C131</f>
        <v>0.43201376385028362</v>
      </c>
      <c r="G252" s="78">
        <f t="shared" si="64"/>
        <v>0.50135753884743295</v>
      </c>
      <c r="H252" s="78">
        <f t="shared" si="65"/>
        <v>0.44921194043060597</v>
      </c>
      <c r="I252" s="78">
        <f t="shared" si="66"/>
        <v>0.38347978194110399</v>
      </c>
      <c r="J252" s="78">
        <f t="shared" si="67"/>
        <v>0.38295411323846668</v>
      </c>
    </row>
    <row r="253" spans="1:22">
      <c r="A253" s="8" t="s">
        <v>22</v>
      </c>
      <c r="B253" s="15">
        <f t="shared" si="60"/>
        <v>10208272.045557972</v>
      </c>
      <c r="C253" s="15">
        <f t="shared" si="61"/>
        <v>864778.9900437016</v>
      </c>
      <c r="D253" s="15">
        <f t="shared" si="62"/>
        <v>9976458.8270148356</v>
      </c>
      <c r="E253" s="15">
        <f t="shared" si="63"/>
        <v>870502.82701483497</v>
      </c>
      <c r="F253" s="68">
        <f>D253/LIA_NCL_rep!C132</f>
        <v>0.36475096988836875</v>
      </c>
      <c r="G253" s="78">
        <f t="shared" si="64"/>
        <v>0.50135753884743295</v>
      </c>
      <c r="H253" s="78">
        <f t="shared" si="65"/>
        <v>0.44921194043060597</v>
      </c>
      <c r="I253" s="78">
        <f t="shared" si="66"/>
        <v>0.38347978194110399</v>
      </c>
      <c r="J253" s="78">
        <f t="shared" si="67"/>
        <v>0.38295411323846668</v>
      </c>
    </row>
    <row r="254" spans="1:22">
      <c r="A254" s="8" t="s">
        <v>23</v>
      </c>
      <c r="B254" s="15">
        <f t="shared" si="60"/>
        <v>13454916.271015065</v>
      </c>
      <c r="C254" s="15">
        <f t="shared" si="61"/>
        <v>3229964.8010817599</v>
      </c>
      <c r="D254" s="15">
        <f t="shared" si="62"/>
        <v>13357738.285399176</v>
      </c>
      <c r="E254" s="15">
        <f t="shared" si="63"/>
        <v>3259048.2853991762</v>
      </c>
      <c r="F254" s="68">
        <f>D254/LIA_NCL_rep!C133</f>
        <v>0.44063665347288339</v>
      </c>
      <c r="G254" s="78">
        <f t="shared" si="64"/>
        <v>0.50135753884743295</v>
      </c>
      <c r="H254" s="78">
        <f t="shared" si="65"/>
        <v>0.44921194043060597</v>
      </c>
      <c r="I254" s="78">
        <f t="shared" si="66"/>
        <v>0.38347978194110399</v>
      </c>
      <c r="J254" s="78">
        <f t="shared" si="67"/>
        <v>0.38295411323846668</v>
      </c>
    </row>
    <row r="255" spans="1:22">
      <c r="A255" s="8" t="s">
        <v>24</v>
      </c>
      <c r="B255" s="15">
        <f t="shared" si="60"/>
        <v>7148027.6712842258</v>
      </c>
      <c r="C255" s="15">
        <f t="shared" si="61"/>
        <v>1829748.8979073856</v>
      </c>
      <c r="D255" s="15">
        <f t="shared" si="62"/>
        <v>7076526.4610062558</v>
      </c>
      <c r="E255" s="15">
        <f t="shared" si="63"/>
        <v>1851166.4610062563</v>
      </c>
      <c r="F255" s="68">
        <f>D255/LIA_NCL_rep!C134</f>
        <v>0.21484002183894277</v>
      </c>
      <c r="G255" s="78">
        <f t="shared" si="64"/>
        <v>0.50135753884743295</v>
      </c>
      <c r="H255" s="78">
        <f t="shared" si="65"/>
        <v>0.44921194043060597</v>
      </c>
      <c r="I255" s="78">
        <f t="shared" si="66"/>
        <v>0.38347978194110399</v>
      </c>
      <c r="J255" s="78">
        <f t="shared" si="67"/>
        <v>0.38295411323846668</v>
      </c>
    </row>
    <row r="256" spans="1:22">
      <c r="A256" s="8" t="s">
        <v>25</v>
      </c>
      <c r="B256" s="15">
        <f t="shared" si="60"/>
        <v>13911380.041343689</v>
      </c>
      <c r="C256" s="15">
        <f t="shared" si="61"/>
        <v>4706308.638234321</v>
      </c>
      <c r="D256" s="15">
        <f t="shared" si="62"/>
        <v>13886879.599506121</v>
      </c>
      <c r="E256" s="15">
        <f t="shared" si="63"/>
        <v>4773851.5995061211</v>
      </c>
      <c r="F256" s="68">
        <f>D256/LIA_NCL_rep!C135</f>
        <v>0.38141709600683299</v>
      </c>
      <c r="G256" s="78">
        <f t="shared" si="64"/>
        <v>0.50135753884743295</v>
      </c>
      <c r="H256" s="78">
        <f t="shared" si="65"/>
        <v>0.44921194043060597</v>
      </c>
      <c r="I256" s="78">
        <f t="shared" si="66"/>
        <v>0.38347978194110399</v>
      </c>
      <c r="J256" s="78">
        <f t="shared" si="67"/>
        <v>0.38295411323846668</v>
      </c>
    </row>
    <row r="257" spans="1:10">
      <c r="A257" s="8" t="s">
        <v>26</v>
      </c>
      <c r="B257" s="15">
        <f t="shared" si="60"/>
        <v>19358782.931680638</v>
      </c>
      <c r="C257" s="15">
        <f t="shared" si="61"/>
        <v>9212399.8202447072</v>
      </c>
      <c r="D257" s="15">
        <f t="shared" si="62"/>
        <v>19398152.640402958</v>
      </c>
      <c r="E257" s="15">
        <f t="shared" si="63"/>
        <v>9354173.6404029597</v>
      </c>
      <c r="F257" s="68">
        <f>D257/LIA_NCL_rep!C136</f>
        <v>0.47421276289858877</v>
      </c>
      <c r="G257" s="78">
        <f t="shared" si="64"/>
        <v>0.50135753884743295</v>
      </c>
      <c r="H257" s="78">
        <f t="shared" si="65"/>
        <v>0.44921194043060597</v>
      </c>
      <c r="I257" s="78">
        <f t="shared" si="66"/>
        <v>0.38347978194110399</v>
      </c>
      <c r="J257" s="78">
        <f t="shared" si="67"/>
        <v>0.38295411323846668</v>
      </c>
    </row>
    <row r="258" spans="1:10">
      <c r="A258" s="8" t="s">
        <v>27</v>
      </c>
      <c r="B258" s="15">
        <f t="shared" si="60"/>
        <v>5273341.1383053921</v>
      </c>
      <c r="C258" s="15">
        <f t="shared" si="61"/>
        <v>3233235.6609570021</v>
      </c>
      <c r="D258" s="15">
        <f t="shared" si="62"/>
        <v>5303939.781445507</v>
      </c>
      <c r="E258" s="15">
        <f t="shared" si="63"/>
        <v>3290357.7814455065</v>
      </c>
      <c r="F258" s="68">
        <f>D258/LIA_NCL_rep!C137</f>
        <v>0.11797005973704559</v>
      </c>
      <c r="G258" s="78">
        <f t="shared" si="64"/>
        <v>0.50135753884743295</v>
      </c>
      <c r="H258" s="78">
        <f t="shared" si="65"/>
        <v>0.44921194043060597</v>
      </c>
      <c r="I258" s="78">
        <f t="shared" si="66"/>
        <v>0.38347978194110399</v>
      </c>
      <c r="J258" s="78">
        <f t="shared" si="67"/>
        <v>0.38295411323846668</v>
      </c>
    </row>
    <row r="259" spans="1:10">
      <c r="A259" s="8" t="s">
        <v>28</v>
      </c>
      <c r="B259" s="15">
        <f t="shared" si="60"/>
        <v>14945277.191585217</v>
      </c>
      <c r="C259" s="15">
        <f t="shared" si="61"/>
        <v>12461478.195480464</v>
      </c>
      <c r="D259" s="15">
        <f t="shared" si="62"/>
        <v>15155295.456128303</v>
      </c>
      <c r="E259" s="15">
        <f t="shared" si="63"/>
        <v>12697285.456128303</v>
      </c>
      <c r="F259" s="68">
        <f>D259/LIA_NCL_rep!C138</f>
        <v>0.30140273720988392</v>
      </c>
      <c r="G259" s="78">
        <f t="shared" si="64"/>
        <v>0.50135753884743295</v>
      </c>
      <c r="H259" s="78">
        <f t="shared" si="65"/>
        <v>0.44921194043060597</v>
      </c>
      <c r="I259" s="78">
        <f t="shared" si="66"/>
        <v>0.38347978194110399</v>
      </c>
      <c r="J259" s="78">
        <f t="shared" si="67"/>
        <v>0.38295411323846668</v>
      </c>
    </row>
    <row r="260" spans="1:10">
      <c r="A260" s="8" t="s">
        <v>29</v>
      </c>
      <c r="B260" s="15">
        <f t="shared" si="60"/>
        <v>33534471.671122815</v>
      </c>
      <c r="C260" s="15">
        <f t="shared" si="61"/>
        <v>30615394.451109592</v>
      </c>
      <c r="D260" s="15">
        <f t="shared" si="62"/>
        <v>34182493.828583196</v>
      </c>
      <c r="E260" s="15">
        <f t="shared" si="63"/>
        <v>31282976.828583196</v>
      </c>
      <c r="F260" s="68">
        <f>D260/LIA_NCL_rep!C139</f>
        <v>0.61159621117408336</v>
      </c>
      <c r="G260" s="78">
        <f t="shared" si="64"/>
        <v>0.50135753884743295</v>
      </c>
      <c r="H260" s="78">
        <f t="shared" si="65"/>
        <v>0.44921194043060597</v>
      </c>
      <c r="I260" s="78">
        <f t="shared" si="66"/>
        <v>0.38347978194110399</v>
      </c>
      <c r="J260" s="78">
        <f t="shared" si="67"/>
        <v>0.38295411323846668</v>
      </c>
    </row>
    <row r="261" spans="1:10">
      <c r="A261" s="9" t="s">
        <v>30</v>
      </c>
      <c r="B261" s="16">
        <f t="shared" si="60"/>
        <v>26233967.770470928</v>
      </c>
      <c r="C261" s="16">
        <f t="shared" si="61"/>
        <v>24445332.786665738</v>
      </c>
      <c r="D261" s="16">
        <f t="shared" si="62"/>
        <v>26879926.256858192</v>
      </c>
      <c r="E261" s="16">
        <f t="shared" si="63"/>
        <v>25095713.256858192</v>
      </c>
      <c r="F261" s="72">
        <f>D261/LIA_NCL_rep!C140</f>
        <v>0.43742221189858199</v>
      </c>
      <c r="G261" s="78">
        <f t="shared" si="64"/>
        <v>0.50135753884743295</v>
      </c>
      <c r="H261" s="78">
        <f t="shared" si="65"/>
        <v>0.44921194043060597</v>
      </c>
      <c r="I261" s="78">
        <f t="shared" si="66"/>
        <v>0.38347978194110399</v>
      </c>
      <c r="J261" s="78">
        <f t="shared" si="67"/>
        <v>0.38295411323846668</v>
      </c>
    </row>
    <row r="262" spans="1:10">
      <c r="A262" s="4" t="s">
        <v>38</v>
      </c>
      <c r="B262" s="83">
        <f>SUM(B246:B261)</f>
        <v>230668108.53984264</v>
      </c>
      <c r="C262" s="83">
        <f t="shared" ref="C262:E262" si="68">SUM(C246:C261)</f>
        <v>94706902.649313644</v>
      </c>
      <c r="D262" s="83">
        <f t="shared" si="68"/>
        <v>229297607.78781977</v>
      </c>
      <c r="E262" s="83">
        <f t="shared" si="68"/>
        <v>96604666.787819773</v>
      </c>
    </row>
    <row r="264" spans="1:10">
      <c r="A264" s="1" t="s">
        <v>170</v>
      </c>
      <c r="B264" s="64"/>
      <c r="C264" s="64">
        <f>E262/C262</f>
        <v>1.0200382874470437</v>
      </c>
      <c r="F264" s="44">
        <f>AVERAGE(F246:F261)</f>
        <v>0.50135753884743295</v>
      </c>
      <c r="G264" s="1" t="s">
        <v>171</v>
      </c>
    </row>
    <row r="265" spans="1:10">
      <c r="C265" s="64"/>
      <c r="F265" s="44">
        <f>SUMPRODUCT(F246:F261,LIA_NCL_rep!C125:C140)/SUM(LIA_NCL_rep!C125:C140)</f>
        <v>0.44921194043060597</v>
      </c>
      <c r="G265" s="1" t="s">
        <v>172</v>
      </c>
    </row>
    <row r="266" spans="1:10">
      <c r="F266" s="44">
        <f>SUMPRODUCT(F258:F261,LIA_NCL_rep!C137:C140)/SUM(LIA_NCL_rep!C137:C140)</f>
        <v>0.38347978194110399</v>
      </c>
      <c r="G266" s="1" t="s">
        <v>173</v>
      </c>
    </row>
    <row r="267" spans="1:10">
      <c r="F267" s="44">
        <f>SUMPRODUCT(F254:F261,LIA_NCL_rep!C133:C140)/SUM(LIA_NCL_rep!C133:C140)</f>
        <v>0.38295411323846668</v>
      </c>
      <c r="G267" s="1" t="s">
        <v>174</v>
      </c>
    </row>
  </sheetData>
  <conditionalFormatting sqref="B127:Q142">
    <cfRule type="colorScale" priority="10">
      <colorScale>
        <cfvo type="min"/>
        <cfvo type="percentile" val="50"/>
        <cfvo type="max"/>
        <color rgb="FFF8696B"/>
        <color rgb="FFFFEB84"/>
        <color rgb="FF63BE7B"/>
      </colorScale>
    </cfRule>
  </conditionalFormatting>
  <conditionalFormatting sqref="B145:Q145">
    <cfRule type="colorScale" priority="9">
      <colorScale>
        <cfvo type="min"/>
        <cfvo type="percentile" val="50"/>
        <cfvo type="max"/>
        <color rgb="FFF8696B"/>
        <color rgb="FFFFEB84"/>
        <color rgb="FF63BE7B"/>
      </colorScale>
    </cfRule>
  </conditionalFormatting>
  <conditionalFormatting sqref="B146:Q146">
    <cfRule type="colorScale" priority="8">
      <colorScale>
        <cfvo type="min"/>
        <cfvo type="percentile" val="50"/>
        <cfvo type="max"/>
        <color rgb="FFF8696B"/>
        <color rgb="FFFFEB84"/>
        <color rgb="FF63BE7B"/>
      </colorScale>
    </cfRule>
  </conditionalFormatting>
  <conditionalFormatting sqref="B147:Q147">
    <cfRule type="colorScale" priority="7">
      <colorScale>
        <cfvo type="min"/>
        <cfvo type="percentile" val="50"/>
        <cfvo type="max"/>
        <color rgb="FFF8696B"/>
        <color rgb="FFFFEB84"/>
        <color rgb="FF63BE7B"/>
      </colorScale>
    </cfRule>
  </conditionalFormatting>
  <conditionalFormatting sqref="B148:Q148">
    <cfRule type="colorScale" priority="6">
      <colorScale>
        <cfvo type="min"/>
        <cfvo type="percentile" val="50"/>
        <cfvo type="max"/>
        <color rgb="FFF8696B"/>
        <color rgb="FFFFEB84"/>
        <color rgb="FF63BE7B"/>
      </colorScale>
    </cfRule>
  </conditionalFormatting>
  <conditionalFormatting sqref="B149:Q149">
    <cfRule type="colorScale" priority="5">
      <colorScale>
        <cfvo type="min"/>
        <cfvo type="percentile" val="50"/>
        <cfvo type="max"/>
        <color rgb="FFF8696B"/>
        <color rgb="FFFFEB84"/>
        <color rgb="FF63BE7B"/>
      </colorScale>
    </cfRule>
  </conditionalFormatting>
  <conditionalFormatting sqref="B150:Q150">
    <cfRule type="colorScale" priority="4">
      <colorScale>
        <cfvo type="min"/>
        <cfvo type="percentile" val="50"/>
        <cfvo type="max"/>
        <color rgb="FFF8696B"/>
        <color rgb="FFFFEB84"/>
        <color rgb="FF63BE7B"/>
      </colorScale>
    </cfRule>
  </conditionalFormatting>
  <conditionalFormatting sqref="C27:Q27 C28:P28 C29:O29 C30:N30 C31:M31 C32:L32 C33:K33 C34:J34 C35:I35 C36:H36 C37:G37 C38:F38 C39:E39 C40:D40 C41">
    <cfRule type="colorScale" priority="12">
      <colorScale>
        <cfvo type="min"/>
        <cfvo type="percentile" val="50"/>
        <cfvo type="max"/>
        <color rgb="FF63BE7B"/>
        <color rgb="FFFFEB84"/>
        <color rgb="FFF8696B"/>
      </colorScale>
    </cfRule>
  </conditionalFormatting>
  <conditionalFormatting sqref="C44:Q50">
    <cfRule type="colorScale" priority="13">
      <colorScale>
        <cfvo type="min"/>
        <cfvo type="percentile" val="50"/>
        <cfvo type="max"/>
        <color rgb="FF63BE7B"/>
        <color rgb="FFFFEB84"/>
        <color rgb="FFF8696B"/>
      </colorScale>
    </cfRule>
  </conditionalFormatting>
  <conditionalFormatting sqref="R22">
    <cfRule type="expression" dxfId="11" priority="2">
      <formula>TRUE</formula>
    </cfRule>
  </conditionalFormatting>
  <conditionalFormatting sqref="R44:R51">
    <cfRule type="colorScale" priority="11">
      <colorScale>
        <cfvo type="min"/>
        <cfvo type="percentile" val="50"/>
        <cfvo type="max"/>
        <color rgb="FF63BE7B"/>
        <color rgb="FFFFEB84"/>
        <color rgb="FFF8696B"/>
      </colorScale>
    </cfRule>
  </conditionalFormatting>
  <conditionalFormatting sqref="S185:S200">
    <cfRule type="expression" dxfId="10" priority="1">
      <formula>TRUE</formula>
    </cfRule>
  </conditionalFormatting>
  <conditionalFormatting sqref="T127:T131 T141:T151">
    <cfRule type="colorScale" priority="3">
      <colorScale>
        <cfvo type="min"/>
        <cfvo type="percentile" val="50"/>
        <cfvo type="max"/>
        <color rgb="FF63BE7B"/>
        <color rgb="FFFFEB84"/>
        <color rgb="FFF8696B"/>
      </colorScale>
    </cfRule>
  </conditionalFormatting>
  <pageMargins left="0.7" right="0.7" top="0.75" bottom="0.75" header="0.3" footer="0.3"/>
  <pageSetup orientation="portrait" verticalDpi="0" r:id="rId1"/>
  <drawing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7F80E-7F30-478F-8B4D-A67BE1D7F0B8}">
  <sheetPr>
    <tabColor theme="9" tint="0.59999389629810485"/>
  </sheetPr>
  <dimension ref="A2:V168"/>
  <sheetViews>
    <sheetView showGridLines="0" zoomScale="85" zoomScaleNormal="85" workbookViewId="0"/>
  </sheetViews>
  <sheetFormatPr defaultRowHeight="15"/>
  <cols>
    <col min="1" max="1" width="28.5703125" style="1" customWidth="1"/>
    <col min="2" max="3" width="14.7109375" style="1" bestFit="1" customWidth="1"/>
    <col min="4" max="4" width="14.5703125" style="1" bestFit="1" customWidth="1"/>
    <col min="5" max="5" width="14.42578125" style="1" bestFit="1" customWidth="1"/>
    <col min="6" max="7" width="12.42578125" style="1" bestFit="1" customWidth="1"/>
    <col min="8" max="16" width="11.5703125" style="1" bestFit="1" customWidth="1"/>
    <col min="17" max="17" width="12.7109375" style="1" bestFit="1" customWidth="1"/>
    <col min="18" max="18" width="11.140625" style="1" customWidth="1"/>
    <col min="19" max="19" width="11.5703125" style="1" bestFit="1" customWidth="1"/>
    <col min="20" max="20" width="10.42578125" style="1" customWidth="1"/>
    <col min="21" max="21" width="12.140625" style="1" customWidth="1"/>
    <col min="22" max="16384" width="9.140625" style="1"/>
  </cols>
  <sheetData>
    <row r="2" spans="1:21">
      <c r="A2" s="17" t="str">
        <f>"Incremental payment values ("&amp;TEXT(valn_point,"mmm-yy")&amp;"$)"</f>
        <v>Incremental payment values (Dec-21$)</v>
      </c>
    </row>
    <row r="3" spans="1:21">
      <c r="B3" s="1" t="str">
        <f>LIA_Data!B25</f>
        <v>Development quarter</v>
      </c>
    </row>
    <row r="4" spans="1:21">
      <c r="A4" s="4" t="str">
        <f>LIA_Data!A26</f>
        <v>Accident quarter</v>
      </c>
      <c r="B4" s="5">
        <f>LIA_Data!B26</f>
        <v>0</v>
      </c>
      <c r="C4" s="5">
        <f>LIA_Data!C26</f>
        <v>1</v>
      </c>
      <c r="D4" s="5">
        <f>LIA_Data!D26</f>
        <v>2</v>
      </c>
      <c r="E4" s="5">
        <f>LIA_Data!E26</f>
        <v>3</v>
      </c>
      <c r="F4" s="5">
        <f>LIA_Data!F26</f>
        <v>4</v>
      </c>
      <c r="G4" s="5">
        <f>LIA_Data!G26</f>
        <v>5</v>
      </c>
      <c r="H4" s="5">
        <f>LIA_Data!H26</f>
        <v>6</v>
      </c>
      <c r="I4" s="5">
        <f>LIA_Data!I26</f>
        <v>7</v>
      </c>
      <c r="J4" s="5">
        <f>LIA_Data!J26</f>
        <v>8</v>
      </c>
      <c r="K4" s="5">
        <f>LIA_Data!K26</f>
        <v>9</v>
      </c>
      <c r="L4" s="5">
        <f>LIA_Data!L26</f>
        <v>10</v>
      </c>
      <c r="M4" s="5">
        <f>LIA_Data!M26</f>
        <v>11</v>
      </c>
      <c r="N4" s="5">
        <f>LIA_Data!N26</f>
        <v>12</v>
      </c>
      <c r="O4" s="5">
        <f>LIA_Data!O26</f>
        <v>13</v>
      </c>
      <c r="P4" s="5">
        <f>LIA_Data!P26</f>
        <v>14</v>
      </c>
      <c r="Q4" s="6">
        <f>LIA_Data!Q26</f>
        <v>15</v>
      </c>
      <c r="R4" s="1" t="s">
        <v>175</v>
      </c>
      <c r="S4" s="1" t="s">
        <v>94</v>
      </c>
      <c r="U4" s="1" t="s">
        <v>56</v>
      </c>
    </row>
    <row r="5" spans="1:21">
      <c r="A5" s="7" t="str">
        <f>LIA_Data!A27</f>
        <v>2018Q1</v>
      </c>
      <c r="B5" s="3">
        <f>LIA_inflation!B127</f>
        <v>109363.09642162173</v>
      </c>
      <c r="C5" s="3">
        <f>LIA_inflation!C127</f>
        <v>273567.64076851169</v>
      </c>
      <c r="D5" s="3">
        <f>LIA_inflation!D127</f>
        <v>732592.69196426449</v>
      </c>
      <c r="E5" s="3">
        <f>LIA_inflation!E127</f>
        <v>0</v>
      </c>
      <c r="F5" s="3">
        <f>LIA_inflation!F127</f>
        <v>0</v>
      </c>
      <c r="G5" s="3">
        <f>LIA_inflation!G127</f>
        <v>2122857.0904889638</v>
      </c>
      <c r="H5" s="3">
        <f>LIA_inflation!H127</f>
        <v>203893.3514320539</v>
      </c>
      <c r="I5" s="3">
        <f>LIA_inflation!I127</f>
        <v>360472.15071542893</v>
      </c>
      <c r="J5" s="3">
        <f>LIA_inflation!J127</f>
        <v>0</v>
      </c>
      <c r="K5" s="3">
        <f>LIA_inflation!K127</f>
        <v>242852.41367633431</v>
      </c>
      <c r="L5" s="3">
        <f>LIA_inflation!L127</f>
        <v>213356.01033160029</v>
      </c>
      <c r="M5" s="3">
        <f>LIA_inflation!M127</f>
        <v>7145028.6608079337</v>
      </c>
      <c r="N5" s="3">
        <f>LIA_inflation!N127</f>
        <v>103306.60547028919</v>
      </c>
      <c r="O5" s="3">
        <f>LIA_inflation!O127</f>
        <v>346419.08164212189</v>
      </c>
      <c r="P5" s="3">
        <f>LIA_inflation!P127</f>
        <v>0</v>
      </c>
      <c r="Q5" s="10">
        <f>LIA_inflation!Q127</f>
        <v>0</v>
      </c>
      <c r="R5" s="3">
        <f>SUM(B5:Q5)</f>
        <v>11853708.793719122</v>
      </c>
      <c r="S5" s="3">
        <f>LIA_NCL_rep!B125</f>
        <v>68</v>
      </c>
      <c r="U5" s="3">
        <f>B5</f>
        <v>109363.09642162173</v>
      </c>
    </row>
    <row r="6" spans="1:21">
      <c r="A6" s="8" t="str">
        <f>LIA_Data!A28</f>
        <v>2018Q2</v>
      </c>
      <c r="B6" s="3">
        <f>LIA_inflation!B128</f>
        <v>373740.46994559822</v>
      </c>
      <c r="C6" s="3">
        <f>LIA_inflation!C128</f>
        <v>190796.90935367282</v>
      </c>
      <c r="D6" s="3">
        <f>LIA_inflation!D128</f>
        <v>0</v>
      </c>
      <c r="E6" s="3">
        <f>LIA_inflation!E128</f>
        <v>3665714.7903482113</v>
      </c>
      <c r="F6" s="3">
        <f>LIA_inflation!F128</f>
        <v>226285.24057651745</v>
      </c>
      <c r="G6" s="3">
        <f>LIA_inflation!G128</f>
        <v>166364.17051009648</v>
      </c>
      <c r="H6" s="3">
        <f>LIA_inflation!H128</f>
        <v>56454.341422972</v>
      </c>
      <c r="I6" s="3">
        <f>LIA_inflation!I128</f>
        <v>413797.53244384134</v>
      </c>
      <c r="J6" s="3">
        <f>LIA_inflation!J128</f>
        <v>4211899.3250593916</v>
      </c>
      <c r="K6" s="3">
        <f>LIA_inflation!K128</f>
        <v>209797.42218576846</v>
      </c>
      <c r="L6" s="3">
        <f>LIA_inflation!L128</f>
        <v>4104248.2989134779</v>
      </c>
      <c r="M6" s="3">
        <f>LIA_inflation!M128</f>
        <v>238610.86812087279</v>
      </c>
      <c r="N6" s="3">
        <f>LIA_inflation!N128</f>
        <v>107099.36138937841</v>
      </c>
      <c r="O6" s="3">
        <f>LIA_inflation!O128</f>
        <v>0</v>
      </c>
      <c r="P6" s="10">
        <f>LIA_inflation!P128</f>
        <v>0</v>
      </c>
      <c r="Q6" s="3"/>
      <c r="R6" s="3">
        <f t="shared" ref="R6:R20" si="0">SUM(B6:Q6)</f>
        <v>13964808.730269801</v>
      </c>
      <c r="S6" s="3">
        <f>LIA_NCL_rep!B126</f>
        <v>65</v>
      </c>
      <c r="U6" s="3">
        <f>C5+B6</f>
        <v>647308.11071410985</v>
      </c>
    </row>
    <row r="7" spans="1:21">
      <c r="A7" s="8" t="str">
        <f>LIA_Data!A29</f>
        <v>2018Q3</v>
      </c>
      <c r="B7" s="3">
        <f>LIA_inflation!B129</f>
        <v>50443.118294790991</v>
      </c>
      <c r="C7" s="3">
        <f>LIA_inflation!C129</f>
        <v>0</v>
      </c>
      <c r="D7" s="3">
        <f>LIA_inflation!D129</f>
        <v>389819.47469987621</v>
      </c>
      <c r="E7" s="3">
        <f>LIA_inflation!E129</f>
        <v>0</v>
      </c>
      <c r="F7" s="3">
        <f>LIA_inflation!F129</f>
        <v>389731.18909335957</v>
      </c>
      <c r="G7" s="3">
        <f>LIA_inflation!G129</f>
        <v>0</v>
      </c>
      <c r="H7" s="3">
        <f>LIA_inflation!H129</f>
        <v>129505.34864754209</v>
      </c>
      <c r="I7" s="3">
        <f>LIA_inflation!I129</f>
        <v>380784.30650028511</v>
      </c>
      <c r="J7" s="3">
        <f>LIA_inflation!J129</f>
        <v>211093.22918891429</v>
      </c>
      <c r="K7" s="3">
        <f>LIA_inflation!K129</f>
        <v>478793.60578120407</v>
      </c>
      <c r="L7" s="3">
        <f>LIA_inflation!L129</f>
        <v>0</v>
      </c>
      <c r="M7" s="3">
        <f>LIA_inflation!M129</f>
        <v>0</v>
      </c>
      <c r="N7" s="3">
        <f>LIA_inflation!N129</f>
        <v>0</v>
      </c>
      <c r="O7" s="10">
        <f>LIA_inflation!O129</f>
        <v>0</v>
      </c>
      <c r="P7" s="3"/>
      <c r="Q7" s="3"/>
      <c r="R7" s="3">
        <f t="shared" si="0"/>
        <v>2030170.2722059721</v>
      </c>
      <c r="S7" s="3">
        <f>LIA_NCL_rep!B127</f>
        <v>49</v>
      </c>
      <c r="U7" s="3">
        <f>D5+C6+B7</f>
        <v>973832.71961272822</v>
      </c>
    </row>
    <row r="8" spans="1:21">
      <c r="A8" s="8" t="str">
        <f>LIA_Data!A30</f>
        <v>2018Q4</v>
      </c>
      <c r="B8" s="3">
        <f>LIA_inflation!B130</f>
        <v>600878.09504141612</v>
      </c>
      <c r="C8" s="3">
        <f>LIA_inflation!C130</f>
        <v>0</v>
      </c>
      <c r="D8" s="3">
        <f>LIA_inflation!D130</f>
        <v>2088229.0432188276</v>
      </c>
      <c r="E8" s="3">
        <f>LIA_inflation!E130</f>
        <v>3369589.0323321358</v>
      </c>
      <c r="F8" s="3">
        <f>LIA_inflation!F130</f>
        <v>3846005.2013445748</v>
      </c>
      <c r="G8" s="3">
        <f>LIA_inflation!G130</f>
        <v>2579250.255779692</v>
      </c>
      <c r="H8" s="3">
        <f>LIA_inflation!H130</f>
        <v>4184524.44399131</v>
      </c>
      <c r="I8" s="3">
        <f>LIA_inflation!I130</f>
        <v>20710.30479096001</v>
      </c>
      <c r="J8" s="3">
        <f>LIA_inflation!J130</f>
        <v>24362.751233527251</v>
      </c>
      <c r="K8" s="3">
        <f>LIA_inflation!K130</f>
        <v>4143308.9456206523</v>
      </c>
      <c r="L8" s="3">
        <f>LIA_inflation!L130</f>
        <v>526640.87574807846</v>
      </c>
      <c r="M8" s="3">
        <f>LIA_inflation!M130</f>
        <v>42829.876012453256</v>
      </c>
      <c r="N8" s="10">
        <f>LIA_inflation!N130</f>
        <v>0</v>
      </c>
      <c r="O8" s="3"/>
      <c r="P8" s="3"/>
      <c r="Q8" s="3"/>
      <c r="R8" s="3">
        <f t="shared" si="0"/>
        <v>21426328.825113628</v>
      </c>
      <c r="S8" s="3">
        <f>LIA_NCL_rep!B128</f>
        <v>89</v>
      </c>
      <c r="U8" s="3">
        <f>E5+D6+C7+B8</f>
        <v>600878.09504141612</v>
      </c>
    </row>
    <row r="9" spans="1:21">
      <c r="A9" s="8" t="str">
        <f>LIA_Data!A31</f>
        <v>2019Q1</v>
      </c>
      <c r="B9" s="3">
        <f>LIA_inflation!B131</f>
        <v>0</v>
      </c>
      <c r="C9" s="3">
        <f>LIA_inflation!C131</f>
        <v>271905.06473002239</v>
      </c>
      <c r="D9" s="3">
        <f>LIA_inflation!D131</f>
        <v>379974.96465482924</v>
      </c>
      <c r="E9" s="3">
        <f>LIA_inflation!E131</f>
        <v>1541744.409508493</v>
      </c>
      <c r="F9" s="3">
        <f>LIA_inflation!F131</f>
        <v>2785751.0150199533</v>
      </c>
      <c r="G9" s="3">
        <f>LIA_inflation!G131</f>
        <v>54146.663805706543</v>
      </c>
      <c r="H9" s="3">
        <f>LIA_inflation!H131</f>
        <v>246492.0869560568</v>
      </c>
      <c r="I9" s="3">
        <f>LIA_inflation!I131</f>
        <v>2407156.5945658055</v>
      </c>
      <c r="J9" s="3">
        <f>LIA_inflation!J131</f>
        <v>3919505.4390154504</v>
      </c>
      <c r="K9" s="3">
        <f>LIA_inflation!K131</f>
        <v>3050101.3644273994</v>
      </c>
      <c r="L9" s="3">
        <f>LIA_inflation!L131</f>
        <v>206047.43800002299</v>
      </c>
      <c r="M9" s="10">
        <f>LIA_inflation!M131</f>
        <v>152681.46940609999</v>
      </c>
      <c r="N9" s="3"/>
      <c r="O9" s="3"/>
      <c r="P9" s="3"/>
      <c r="Q9" s="3"/>
      <c r="R9" s="3">
        <f t="shared" si="0"/>
        <v>15015506.510089839</v>
      </c>
      <c r="S9" s="3">
        <f>LIA_NCL_rep!B129</f>
        <v>108</v>
      </c>
      <c r="U9" s="3">
        <f>F5+E6+D7+C8+B9</f>
        <v>4055534.2650480876</v>
      </c>
    </row>
    <row r="10" spans="1:21">
      <c r="A10" s="8" t="str">
        <f>LIA_Data!A32</f>
        <v>2019Q2</v>
      </c>
      <c r="B10" s="3">
        <f>LIA_inflation!B132</f>
        <v>283089.60588456108</v>
      </c>
      <c r="C10" s="3">
        <f>LIA_inflation!C132</f>
        <v>356930.23426102515</v>
      </c>
      <c r="D10" s="3">
        <f>LIA_inflation!D132</f>
        <v>0</v>
      </c>
      <c r="E10" s="3">
        <f>LIA_inflation!E132</f>
        <v>416534.28449243348</v>
      </c>
      <c r="F10" s="3">
        <f>LIA_inflation!F132</f>
        <v>559022.58260804589</v>
      </c>
      <c r="G10" s="3">
        <f>LIA_inflation!G132</f>
        <v>2097674.1618696447</v>
      </c>
      <c r="H10" s="3">
        <f>LIA_inflation!H132</f>
        <v>5542236.5302140741</v>
      </c>
      <c r="I10" s="3">
        <f>LIA_inflation!I132</f>
        <v>204842.79872060532</v>
      </c>
      <c r="J10" s="3">
        <f>LIA_inflation!J132</f>
        <v>260739.1875491993</v>
      </c>
      <c r="K10" s="3">
        <f>LIA_inflation!K132</f>
        <v>303722.0819714992</v>
      </c>
      <c r="L10" s="10">
        <f>LIA_inflation!L132</f>
        <v>0</v>
      </c>
      <c r="M10" s="3"/>
      <c r="N10" s="3"/>
      <c r="O10" s="3"/>
      <c r="P10" s="3"/>
      <c r="Q10" s="3"/>
      <c r="R10" s="3">
        <f t="shared" si="0"/>
        <v>10024791.467571091</v>
      </c>
      <c r="S10" s="3">
        <f>LIA_NCL_rep!B130</f>
        <v>78</v>
      </c>
      <c r="U10" s="3">
        <f>G5+F6+E7+D8+C9+B10</f>
        <v>4992366.0448988918</v>
      </c>
    </row>
    <row r="11" spans="1:21">
      <c r="A11" s="8" t="str">
        <f>LIA_Data!A33</f>
        <v>2019Q3</v>
      </c>
      <c r="B11" s="3">
        <f>LIA_inflation!B133</f>
        <v>67347.087327985762</v>
      </c>
      <c r="C11" s="3">
        <f>LIA_inflation!C133</f>
        <v>0</v>
      </c>
      <c r="D11" s="3">
        <f>LIA_inflation!D133</f>
        <v>385685.88938725623</v>
      </c>
      <c r="E11" s="3">
        <f>LIA_inflation!E133</f>
        <v>293930.91799610184</v>
      </c>
      <c r="F11" s="3">
        <f>LIA_inflation!F133</f>
        <v>3844901.8925705156</v>
      </c>
      <c r="G11" s="3">
        <f>LIA_inflation!G133</f>
        <v>2441306.9834559816</v>
      </c>
      <c r="H11" s="3">
        <f>LIA_inflation!H133</f>
        <v>238620.02542545888</v>
      </c>
      <c r="I11" s="3">
        <f>LIA_inflation!I133</f>
        <v>189858.32699155252</v>
      </c>
      <c r="J11" s="3">
        <f>LIA_inflation!J133</f>
        <v>343748.21454211918</v>
      </c>
      <c r="K11" s="10">
        <f>LIA_inflation!K133</f>
        <v>370697.46322130121</v>
      </c>
      <c r="L11" s="3"/>
      <c r="M11" s="3"/>
      <c r="N11" s="3"/>
      <c r="O11" s="3"/>
      <c r="P11" s="3"/>
      <c r="Q11" s="3"/>
      <c r="R11" s="3">
        <f t="shared" si="0"/>
        <v>8176096.8009182736</v>
      </c>
      <c r="S11" s="3">
        <f>LIA_NCL_rep!B131</f>
        <v>92</v>
      </c>
      <c r="U11" s="3">
        <f>H5+G6+F7+E8+D9+C10+B11</f>
        <v>4933830.029611486</v>
      </c>
    </row>
    <row r="12" spans="1:21">
      <c r="A12" s="8" t="str">
        <f>LIA_Data!A34</f>
        <v>2019Q4</v>
      </c>
      <c r="B12" s="3">
        <f>LIA_inflation!B134</f>
        <v>0</v>
      </c>
      <c r="C12" s="3">
        <f>LIA_inflation!C134</f>
        <v>254280.27794071069</v>
      </c>
      <c r="D12" s="3">
        <f>LIA_inflation!D134</f>
        <v>4375542.4150295639</v>
      </c>
      <c r="E12" s="3">
        <f>LIA_inflation!E134</f>
        <v>84690.904021621522</v>
      </c>
      <c r="F12" s="3">
        <f>LIA_inflation!F134</f>
        <v>3488945.1650881893</v>
      </c>
      <c r="G12" s="3">
        <f>LIA_inflation!G134</f>
        <v>353900.31538117497</v>
      </c>
      <c r="H12" s="3">
        <f>LIA_inflation!H134</f>
        <v>170826.22516517813</v>
      </c>
      <c r="I12" s="3">
        <f>LIA_inflation!I134</f>
        <v>175499.42914509372</v>
      </c>
      <c r="J12" s="10">
        <f>LIA_inflation!J134</f>
        <v>439808.32374273555</v>
      </c>
      <c r="K12" s="3"/>
      <c r="L12" s="3"/>
      <c r="M12" s="3"/>
      <c r="N12" s="3"/>
      <c r="O12" s="3"/>
      <c r="P12" s="3"/>
      <c r="Q12" s="3"/>
      <c r="R12" s="3">
        <f t="shared" si="0"/>
        <v>9343493.0555142704</v>
      </c>
      <c r="S12" s="3">
        <f>LIA_NCL_rep!B132</f>
        <v>132</v>
      </c>
      <c r="U12" s="3">
        <f>I5+H6+G7+F8+E9+D10+C11+B12</f>
        <v>5804676.1029914683</v>
      </c>
    </row>
    <row r="13" spans="1:21">
      <c r="A13" s="8" t="str">
        <f>LIA_Data!A35</f>
        <v>2020Q1</v>
      </c>
      <c r="B13" s="3">
        <f>LIA_inflation!B135</f>
        <v>366162.27181497141</v>
      </c>
      <c r="C13" s="3">
        <f>LIA_inflation!C135</f>
        <v>0</v>
      </c>
      <c r="D13" s="3">
        <f>LIA_inflation!D135</f>
        <v>223567.29834925284</v>
      </c>
      <c r="E13" s="3">
        <f>LIA_inflation!E135</f>
        <v>2803386.1800183281</v>
      </c>
      <c r="F13" s="3">
        <f>LIA_inflation!F135</f>
        <v>251451.44410711408</v>
      </c>
      <c r="G13" s="3">
        <f>LIA_inflation!G135</f>
        <v>2413881.6285468428</v>
      </c>
      <c r="H13" s="3">
        <f>LIA_inflation!H135</f>
        <v>169488.96081093015</v>
      </c>
      <c r="I13" s="10">
        <f>LIA_inflation!I135</f>
        <v>3997013.6862858646</v>
      </c>
      <c r="J13" s="3"/>
      <c r="K13" s="3"/>
      <c r="L13" s="3"/>
      <c r="M13" s="3"/>
      <c r="N13" s="3"/>
      <c r="O13" s="3"/>
      <c r="P13" s="3"/>
      <c r="Q13" s="3"/>
      <c r="R13" s="3">
        <f t="shared" si="0"/>
        <v>10224951.469933305</v>
      </c>
      <c r="S13" s="3">
        <f>LIA_NCL_rep!B133</f>
        <v>106</v>
      </c>
      <c r="U13" s="3">
        <f>J5+I6+H7+G8+F9+E10+D11+C12+B13</f>
        <v>7330966.8755264003</v>
      </c>
    </row>
    <row r="14" spans="1:21">
      <c r="A14" s="8" t="str">
        <f>LIA_Data!A36</f>
        <v>2020Q2</v>
      </c>
      <c r="B14" s="3">
        <f>LIA_inflation!B136</f>
        <v>0</v>
      </c>
      <c r="C14" s="3">
        <f>LIA_inflation!C136</f>
        <v>395845.91840032145</v>
      </c>
      <c r="D14" s="3">
        <f>LIA_inflation!D136</f>
        <v>394931.99746816355</v>
      </c>
      <c r="E14" s="3">
        <f>LIA_inflation!E136</f>
        <v>4047662.9341757521</v>
      </c>
      <c r="F14" s="3">
        <f>LIA_inflation!F136</f>
        <v>102787.3217214069</v>
      </c>
      <c r="G14" s="3">
        <f>LIA_inflation!G136</f>
        <v>377050.60161119583</v>
      </c>
      <c r="H14" s="10">
        <f>LIA_inflation!H136</f>
        <v>0</v>
      </c>
      <c r="I14" s="3"/>
      <c r="J14" s="3"/>
      <c r="K14" s="3"/>
      <c r="L14" s="3"/>
      <c r="M14" s="3"/>
      <c r="N14" s="3"/>
      <c r="O14" s="3"/>
      <c r="P14" s="3"/>
      <c r="Q14" s="3"/>
      <c r="R14" s="3">
        <f t="shared" si="0"/>
        <v>5318278.7733768402</v>
      </c>
      <c r="S14" s="3">
        <f>LIA_NCL_rep!B134</f>
        <v>117</v>
      </c>
      <c r="U14" s="3">
        <f>K5+J6+I7+H8+G9+F10+E11+D12+C13+B14</f>
        <v>14302703.068666738</v>
      </c>
    </row>
    <row r="15" spans="1:21">
      <c r="A15" s="8" t="str">
        <f>LIA_Data!A37</f>
        <v>2020Q3</v>
      </c>
      <c r="B15" s="3">
        <f>LIA_inflation!B137</f>
        <v>1154813.7472587137</v>
      </c>
      <c r="C15" s="3">
        <f>LIA_inflation!C137</f>
        <v>283049.03287192056</v>
      </c>
      <c r="D15" s="3">
        <f>LIA_inflation!D137</f>
        <v>309499.59787819581</v>
      </c>
      <c r="E15" s="3">
        <f>LIA_inflation!E137</f>
        <v>3080709.8601405043</v>
      </c>
      <c r="F15" s="3">
        <f>LIA_inflation!F137</f>
        <v>153475.48542180343</v>
      </c>
      <c r="G15" s="10">
        <f>LIA_inflation!G137</f>
        <v>4223523.6795382304</v>
      </c>
      <c r="H15" s="3"/>
      <c r="I15" s="3"/>
      <c r="J15" s="3"/>
      <c r="K15" s="3"/>
      <c r="L15" s="3"/>
      <c r="M15" s="3"/>
      <c r="N15" s="3"/>
      <c r="O15" s="3"/>
      <c r="P15" s="3"/>
      <c r="Q15" s="3"/>
      <c r="R15" s="3">
        <f t="shared" si="0"/>
        <v>9205071.4031093679</v>
      </c>
      <c r="S15" s="3">
        <f>LIA_NCL_rep!B135</f>
        <v>168</v>
      </c>
      <c r="U15" s="3">
        <f>L5+K6+J7+I8+H9+G10+F11+E12+D13+C14+B15</f>
        <v>8702942.9759233687</v>
      </c>
    </row>
    <row r="16" spans="1:21">
      <c r="A16" s="8" t="str">
        <f>LIA_Data!A38</f>
        <v>2020Q4</v>
      </c>
      <c r="B16" s="3">
        <f>LIA_inflation!B138</f>
        <v>1645003.1074120933</v>
      </c>
      <c r="C16" s="3">
        <f>LIA_inflation!C138</f>
        <v>351246.73200779007</v>
      </c>
      <c r="D16" s="3">
        <f>LIA_inflation!D138</f>
        <v>3873780.9248403809</v>
      </c>
      <c r="E16" s="3">
        <f>LIA_inflation!E138</f>
        <v>387125.13787362218</v>
      </c>
      <c r="F16" s="10">
        <f>LIA_inflation!F138</f>
        <v>3889227.2093020435</v>
      </c>
      <c r="G16" s="3"/>
      <c r="H16" s="3"/>
      <c r="I16" s="3"/>
      <c r="J16" s="3"/>
      <c r="K16" s="3"/>
      <c r="L16" s="3"/>
      <c r="M16" s="3"/>
      <c r="N16" s="3"/>
      <c r="O16" s="3"/>
      <c r="P16" s="3"/>
      <c r="Q16" s="3"/>
      <c r="R16" s="3">
        <f t="shared" si="0"/>
        <v>10146383.111435931</v>
      </c>
      <c r="S16" s="3">
        <f>LIA_NCL_rep!B136</f>
        <v>146</v>
      </c>
      <c r="U16" s="3">
        <f>M5+L6+K7+J8+I9+H10+G11+F12+E13+D14+C15+B16</f>
        <v>30758448.907830697</v>
      </c>
    </row>
    <row r="17" spans="1:21">
      <c r="A17" s="8" t="str">
        <f>LIA_Data!A39</f>
        <v>2021Q1</v>
      </c>
      <c r="B17" s="3">
        <f>LIA_inflation!B139</f>
        <v>1165247.6764896265</v>
      </c>
      <c r="C17" s="3">
        <f>LIA_inflation!C139</f>
        <v>392236.65457811224</v>
      </c>
      <c r="D17" s="3">
        <f>LIA_inflation!D139</f>
        <v>99260.375979182121</v>
      </c>
      <c r="E17" s="10">
        <f>LIA_inflation!E139</f>
        <v>383360.7703014689</v>
      </c>
      <c r="F17" s="3"/>
      <c r="G17" s="3"/>
      <c r="H17" s="3"/>
      <c r="I17" s="3"/>
      <c r="J17" s="3"/>
      <c r="K17" s="3"/>
      <c r="L17" s="3"/>
      <c r="M17" s="3"/>
      <c r="N17" s="3"/>
      <c r="O17" s="3"/>
      <c r="P17" s="3"/>
      <c r="Q17" s="3"/>
      <c r="R17" s="3">
        <f t="shared" si="0"/>
        <v>2040105.4773483898</v>
      </c>
      <c r="S17" s="3">
        <f>LIA_NCL_rep!B137</f>
        <v>164.45</v>
      </c>
      <c r="U17" s="3">
        <f>N5+M6+L7+K8+J9+I10+H11+G12+F13+E14+D15+C16+B17</f>
        <v>15327203.382412981</v>
      </c>
    </row>
    <row r="18" spans="1:21">
      <c r="A18" s="8" t="str">
        <f>LIA_Data!A40</f>
        <v>2021Q2</v>
      </c>
      <c r="B18" s="3">
        <f>LIA_inflation!B140</f>
        <v>1897471.5959180063</v>
      </c>
      <c r="C18" s="3">
        <f>LIA_inflation!C140</f>
        <v>202963.62245009426</v>
      </c>
      <c r="D18" s="10">
        <f>LIA_inflation!D140</f>
        <v>383363.77773665258</v>
      </c>
      <c r="E18" s="3"/>
      <c r="F18" s="3"/>
      <c r="G18" s="3"/>
      <c r="H18" s="3"/>
      <c r="I18" s="3"/>
      <c r="J18" s="3"/>
      <c r="K18" s="3"/>
      <c r="L18" s="3"/>
      <c r="M18" s="3"/>
      <c r="N18" s="3"/>
      <c r="O18" s="3"/>
      <c r="P18" s="3"/>
      <c r="Q18" s="3"/>
      <c r="R18" s="3">
        <f t="shared" si="0"/>
        <v>2483798.9961047531</v>
      </c>
      <c r="S18" s="3">
        <f>LIA_NCL_rep!B138</f>
        <v>161.46</v>
      </c>
      <c r="U18" s="3">
        <f>O5+N6+M7+L8+K9+J10+I11+H12+G13+F14+E15+D16+C17+B18</f>
        <v>16412552.408658162</v>
      </c>
    </row>
    <row r="19" spans="1:21">
      <c r="A19" s="8" t="str">
        <f>LIA_Data!A41</f>
        <v>2021Q3</v>
      </c>
      <c r="B19" s="3">
        <f>LIA_inflation!B141</f>
        <v>2505673.1747049824</v>
      </c>
      <c r="C19" s="10">
        <f>LIA_inflation!C141</f>
        <v>413404.04530824092</v>
      </c>
      <c r="D19" s="3"/>
      <c r="E19" s="3"/>
      <c r="F19" s="3"/>
      <c r="G19" s="3"/>
      <c r="H19" s="3"/>
      <c r="I19" s="3"/>
      <c r="J19" s="3"/>
      <c r="K19" s="3"/>
      <c r="L19" s="3"/>
      <c r="M19" s="3"/>
      <c r="N19" s="3"/>
      <c r="O19" s="3"/>
      <c r="P19" s="3"/>
      <c r="Q19" s="3"/>
      <c r="R19" s="3">
        <f t="shared" si="0"/>
        <v>2919077.2200132236</v>
      </c>
      <c r="S19" s="3">
        <f>LIA_NCL_rep!B139</f>
        <v>115.11499999999999</v>
      </c>
      <c r="U19" s="3">
        <f>P5+O6+N7+M8+L9+K10+J11+I12+H13+G14+F15+E16+D17+C18+B19</f>
        <v>4966884.3985229991</v>
      </c>
    </row>
    <row r="20" spans="1:21">
      <c r="A20" s="9" t="str">
        <f>LIA_Data!A42</f>
        <v>2021Q4</v>
      </c>
      <c r="B20" s="10">
        <f>LIA_inflation!B142</f>
        <v>1788634.9838051915</v>
      </c>
      <c r="C20" s="3"/>
      <c r="D20" s="3"/>
      <c r="E20" s="3"/>
      <c r="F20" s="3"/>
      <c r="G20" s="3"/>
      <c r="H20" s="3"/>
      <c r="I20" s="3"/>
      <c r="J20" s="3"/>
      <c r="K20" s="3"/>
      <c r="L20" s="3"/>
      <c r="M20" s="3"/>
      <c r="N20" s="3"/>
      <c r="O20" s="3"/>
      <c r="P20" s="3"/>
      <c r="Q20" s="3"/>
      <c r="R20" s="3">
        <f t="shared" si="0"/>
        <v>1788634.9838051915</v>
      </c>
      <c r="S20" s="3">
        <f>LIA_NCL_rep!B140</f>
        <v>241.11359999999993</v>
      </c>
      <c r="U20" s="3">
        <f>Q5+P6+O7+N8+M9+L10+K11+J12+I13+H14+G15+F16+E17+D18+C19+B20</f>
        <v>16041715.408647828</v>
      </c>
    </row>
    <row r="21" spans="1:21">
      <c r="Q21" s="1" t="s">
        <v>38</v>
      </c>
      <c r="R21" s="3">
        <f>SUM(R5:R20)</f>
        <v>135961205.89052898</v>
      </c>
      <c r="S21" s="3">
        <f>SUM(S5:S20)</f>
        <v>1900.1386</v>
      </c>
    </row>
    <row r="22" spans="1:21">
      <c r="R22" s="1" t="b">
        <f>ROUND(R21-LIA_inflation!R165,4)=0</f>
        <v>1</v>
      </c>
      <c r="S22" s="1" t="b">
        <f>S21=LIA_NCL_rep!Q99</f>
        <v>1</v>
      </c>
    </row>
    <row r="24" spans="1:21">
      <c r="A24" s="17" t="s">
        <v>97</v>
      </c>
    </row>
    <row r="25" spans="1:21">
      <c r="B25" s="1" t="s">
        <v>32</v>
      </c>
    </row>
    <row r="26" spans="1:21">
      <c r="A26" s="4" t="s">
        <v>13</v>
      </c>
      <c r="B26" s="5">
        <v>0</v>
      </c>
      <c r="C26" s="5">
        <v>1</v>
      </c>
      <c r="D26" s="5">
        <v>2</v>
      </c>
      <c r="E26" s="5">
        <v>3</v>
      </c>
      <c r="F26" s="5">
        <v>4</v>
      </c>
      <c r="G26" s="5">
        <v>5</v>
      </c>
      <c r="H26" s="5">
        <v>6</v>
      </c>
      <c r="I26" s="5">
        <v>7</v>
      </c>
      <c r="J26" s="5">
        <v>8</v>
      </c>
      <c r="K26" s="5">
        <v>9</v>
      </c>
      <c r="L26" s="5">
        <v>10</v>
      </c>
      <c r="M26" s="5">
        <v>11</v>
      </c>
      <c r="N26" s="5">
        <v>12</v>
      </c>
      <c r="O26" s="5">
        <v>13</v>
      </c>
      <c r="P26" s="5">
        <v>14</v>
      </c>
      <c r="Q26" s="6">
        <v>15</v>
      </c>
      <c r="T26" s="1" t="s">
        <v>148</v>
      </c>
    </row>
    <row r="27" spans="1:21">
      <c r="A27" s="7" t="str">
        <f t="shared" ref="A27:A42" si="1">A5</f>
        <v>2018Q1</v>
      </c>
      <c r="B27" s="3">
        <f t="shared" ref="B27:Q41" si="2">B5/$S5</f>
        <v>1608.2808297297313</v>
      </c>
      <c r="C27" s="3">
        <f t="shared" si="2"/>
        <v>4023.0535407134071</v>
      </c>
      <c r="D27" s="3">
        <f t="shared" si="2"/>
        <v>10773.421940650949</v>
      </c>
      <c r="E27" s="3">
        <f t="shared" si="2"/>
        <v>0</v>
      </c>
      <c r="F27" s="3">
        <f t="shared" si="2"/>
        <v>0</v>
      </c>
      <c r="G27" s="3">
        <f t="shared" si="2"/>
        <v>31218.486624837704</v>
      </c>
      <c r="H27" s="3">
        <f t="shared" si="2"/>
        <v>2998.4316387066751</v>
      </c>
      <c r="I27" s="3">
        <f t="shared" si="2"/>
        <v>5301.0610399327779</v>
      </c>
      <c r="J27" s="3">
        <f t="shared" si="2"/>
        <v>0</v>
      </c>
      <c r="K27" s="3">
        <f t="shared" si="2"/>
        <v>3571.3590246519752</v>
      </c>
      <c r="L27" s="3">
        <f t="shared" si="2"/>
        <v>3137.5883872294162</v>
      </c>
      <c r="M27" s="3">
        <f t="shared" si="2"/>
        <v>105073.95089423432</v>
      </c>
      <c r="N27" s="3">
        <f t="shared" si="2"/>
        <v>1519.2147863277821</v>
      </c>
      <c r="O27" s="3">
        <f t="shared" si="2"/>
        <v>5094.398259442969</v>
      </c>
      <c r="P27" s="3">
        <f t="shared" si="2"/>
        <v>0</v>
      </c>
      <c r="Q27" s="10">
        <f t="shared" si="2"/>
        <v>0</v>
      </c>
      <c r="S27" s="1">
        <v>1</v>
      </c>
      <c r="T27" s="21">
        <f>SUMPRODUCT(B27:Q27,$B$43:$Q$43+0.5)/SUM(B27:Q27)/4</f>
        <v>2.3343797790639766</v>
      </c>
    </row>
    <row r="28" spans="1:21">
      <c r="A28" s="8" t="str">
        <f t="shared" si="1"/>
        <v>2018Q2</v>
      </c>
      <c r="B28" s="3">
        <f t="shared" si="2"/>
        <v>5749.8533837784344</v>
      </c>
      <c r="C28" s="3">
        <f t="shared" si="2"/>
        <v>2935.3370669795818</v>
      </c>
      <c r="D28" s="3">
        <f t="shared" si="2"/>
        <v>0</v>
      </c>
      <c r="E28" s="3">
        <f t="shared" si="2"/>
        <v>56395.61215920325</v>
      </c>
      <c r="F28" s="3">
        <f t="shared" si="2"/>
        <v>3481.3113934848839</v>
      </c>
      <c r="G28" s="3">
        <f t="shared" si="2"/>
        <v>2559.4487770784071</v>
      </c>
      <c r="H28" s="3">
        <f t="shared" si="2"/>
        <v>868.52832958418458</v>
      </c>
      <c r="I28" s="3">
        <f t="shared" si="2"/>
        <v>6366.1158837514049</v>
      </c>
      <c r="J28" s="3">
        <f t="shared" si="2"/>
        <v>64798.451154759867</v>
      </c>
      <c r="K28" s="3">
        <f t="shared" si="2"/>
        <v>3227.6526490118226</v>
      </c>
      <c r="L28" s="3">
        <f t="shared" si="2"/>
        <v>63142.281521745812</v>
      </c>
      <c r="M28" s="3">
        <f t="shared" si="2"/>
        <v>3670.9364326288123</v>
      </c>
      <c r="N28" s="3">
        <f t="shared" si="2"/>
        <v>1647.6824829135139</v>
      </c>
      <c r="O28" s="3">
        <f t="shared" si="2"/>
        <v>0</v>
      </c>
      <c r="P28" s="10">
        <f t="shared" si="2"/>
        <v>0</v>
      </c>
      <c r="Q28" s="3"/>
      <c r="S28" s="1">
        <f>S27+1</f>
        <v>2</v>
      </c>
      <c r="T28" s="21">
        <f t="shared" ref="T28:T38" si="3">SUMPRODUCT(B28:Q28,$B$43:$Q$43+0.5)/SUM(B28:Q28)/4</f>
        <v>1.8560652085156664</v>
      </c>
    </row>
    <row r="29" spans="1:21">
      <c r="A29" s="8" t="str">
        <f t="shared" si="1"/>
        <v>2018Q3</v>
      </c>
      <c r="B29" s="3">
        <f t="shared" si="2"/>
        <v>1029.4513937712447</v>
      </c>
      <c r="C29" s="3">
        <f t="shared" si="2"/>
        <v>0</v>
      </c>
      <c r="D29" s="3">
        <f t="shared" si="2"/>
        <v>7955.4994836709429</v>
      </c>
      <c r="E29" s="3">
        <f t="shared" si="2"/>
        <v>0</v>
      </c>
      <c r="F29" s="3">
        <f t="shared" si="2"/>
        <v>7953.6977365991752</v>
      </c>
      <c r="G29" s="3">
        <f t="shared" si="2"/>
        <v>0</v>
      </c>
      <c r="H29" s="3">
        <f t="shared" si="2"/>
        <v>2642.9662989294306</v>
      </c>
      <c r="I29" s="3">
        <f t="shared" si="2"/>
        <v>7771.1082959241858</v>
      </c>
      <c r="J29" s="3">
        <f t="shared" si="2"/>
        <v>4308.0250854880469</v>
      </c>
      <c r="K29" s="3">
        <f t="shared" si="2"/>
        <v>9771.2980771674302</v>
      </c>
      <c r="L29" s="3">
        <f t="shared" si="2"/>
        <v>0</v>
      </c>
      <c r="M29" s="3">
        <f t="shared" si="2"/>
        <v>0</v>
      </c>
      <c r="N29" s="3">
        <f t="shared" si="2"/>
        <v>0</v>
      </c>
      <c r="O29" s="10">
        <f t="shared" si="2"/>
        <v>0</v>
      </c>
      <c r="P29" s="3"/>
      <c r="Q29" s="3"/>
      <c r="S29" s="1">
        <f t="shared" ref="S29:S43" si="4">S28+1</f>
        <v>3</v>
      </c>
      <c r="T29" s="21">
        <f t="shared" si="3"/>
        <v>1.5754909255596103</v>
      </c>
    </row>
    <row r="30" spans="1:21">
      <c r="A30" s="8" t="str">
        <f t="shared" si="1"/>
        <v>2018Q4</v>
      </c>
      <c r="B30" s="3">
        <f t="shared" si="2"/>
        <v>6751.4392701282713</v>
      </c>
      <c r="C30" s="3">
        <f t="shared" si="2"/>
        <v>0</v>
      </c>
      <c r="D30" s="3">
        <f t="shared" si="2"/>
        <v>23463.24767661604</v>
      </c>
      <c r="E30" s="3">
        <f t="shared" si="2"/>
        <v>37860.550925080177</v>
      </c>
      <c r="F30" s="3">
        <f t="shared" si="2"/>
        <v>43213.541588141292</v>
      </c>
      <c r="G30" s="3">
        <f t="shared" si="2"/>
        <v>28980.339952580809</v>
      </c>
      <c r="H30" s="3">
        <f t="shared" si="2"/>
        <v>47017.128584172024</v>
      </c>
      <c r="I30" s="3">
        <f t="shared" si="2"/>
        <v>232.70005383101136</v>
      </c>
      <c r="J30" s="3">
        <f t="shared" si="2"/>
        <v>273.7387779048006</v>
      </c>
      <c r="K30" s="3">
        <f t="shared" si="2"/>
        <v>46554.033096861262</v>
      </c>
      <c r="L30" s="3">
        <f t="shared" si="2"/>
        <v>5917.3132106525672</v>
      </c>
      <c r="M30" s="3">
        <f t="shared" si="2"/>
        <v>481.23456193767703</v>
      </c>
      <c r="N30" s="10">
        <f t="shared" si="2"/>
        <v>0</v>
      </c>
      <c r="O30" s="3"/>
      <c r="P30" s="3"/>
      <c r="Q30" s="3"/>
      <c r="S30" s="1">
        <f t="shared" si="4"/>
        <v>4</v>
      </c>
      <c r="T30" s="21">
        <f t="shared" si="3"/>
        <v>1.4206003439226409</v>
      </c>
    </row>
    <row r="31" spans="1:21">
      <c r="A31" s="8" t="str">
        <f t="shared" si="1"/>
        <v>2019Q1</v>
      </c>
      <c r="B31" s="3">
        <f t="shared" si="2"/>
        <v>0</v>
      </c>
      <c r="C31" s="3">
        <f t="shared" si="2"/>
        <v>2517.6394882409481</v>
      </c>
      <c r="D31" s="3">
        <f t="shared" si="2"/>
        <v>3518.2867097669373</v>
      </c>
      <c r="E31" s="3">
        <f t="shared" si="2"/>
        <v>14275.411199152713</v>
      </c>
      <c r="F31" s="3">
        <f t="shared" si="2"/>
        <v>25793.990879814381</v>
      </c>
      <c r="G31" s="3">
        <f t="shared" si="2"/>
        <v>501.35799820098651</v>
      </c>
      <c r="H31" s="3">
        <f t="shared" si="2"/>
        <v>2282.3341384820073</v>
      </c>
      <c r="I31" s="3">
        <f t="shared" si="2"/>
        <v>22288.486986720422</v>
      </c>
      <c r="J31" s="3">
        <f t="shared" si="2"/>
        <v>36291.717027920837</v>
      </c>
      <c r="K31" s="3">
        <f t="shared" si="2"/>
        <v>28241.679300253698</v>
      </c>
      <c r="L31" s="3">
        <f t="shared" si="2"/>
        <v>1907.8466481483611</v>
      </c>
      <c r="M31" s="10">
        <f t="shared" si="2"/>
        <v>1413.7173093157407</v>
      </c>
      <c r="N31" s="3"/>
      <c r="O31" s="3"/>
      <c r="P31" s="3"/>
      <c r="Q31" s="3"/>
      <c r="S31" s="1">
        <f t="shared" si="4"/>
        <v>5</v>
      </c>
      <c r="T31" s="21">
        <f t="shared" si="3"/>
        <v>1.7557608497087922</v>
      </c>
    </row>
    <row r="32" spans="1:21">
      <c r="A32" s="8" t="str">
        <f t="shared" si="1"/>
        <v>2019Q2</v>
      </c>
      <c r="B32" s="3">
        <f t="shared" si="2"/>
        <v>3629.3539215969367</v>
      </c>
      <c r="C32" s="3">
        <f t="shared" si="2"/>
        <v>4576.028644372117</v>
      </c>
      <c r="D32" s="3">
        <f t="shared" si="2"/>
        <v>0</v>
      </c>
      <c r="E32" s="3">
        <f t="shared" si="2"/>
        <v>5340.1831345183782</v>
      </c>
      <c r="F32" s="3">
        <f t="shared" si="2"/>
        <v>7166.9561872826398</v>
      </c>
      <c r="G32" s="3">
        <f t="shared" si="2"/>
        <v>26893.258485508264</v>
      </c>
      <c r="H32" s="3">
        <f t="shared" si="2"/>
        <v>71054.314489924029</v>
      </c>
      <c r="I32" s="3">
        <f t="shared" si="2"/>
        <v>2626.1897271872476</v>
      </c>
      <c r="J32" s="3">
        <f t="shared" si="2"/>
        <v>3342.8100967846062</v>
      </c>
      <c r="K32" s="3">
        <f t="shared" si="2"/>
        <v>3893.8728457884513</v>
      </c>
      <c r="L32" s="10">
        <f t="shared" si="2"/>
        <v>0</v>
      </c>
      <c r="M32" s="3"/>
      <c r="N32" s="3"/>
      <c r="O32" s="3"/>
      <c r="P32" s="3"/>
      <c r="Q32" s="3"/>
      <c r="S32" s="1">
        <f t="shared" si="4"/>
        <v>6</v>
      </c>
      <c r="T32" s="21">
        <f t="shared" si="3"/>
        <v>1.4676145923369732</v>
      </c>
    </row>
    <row r="33" spans="1:20">
      <c r="A33" s="8" t="str">
        <f t="shared" si="1"/>
        <v>2019Q3</v>
      </c>
      <c r="B33" s="3">
        <f t="shared" si="2"/>
        <v>732.03355791288868</v>
      </c>
      <c r="C33" s="3">
        <f t="shared" si="2"/>
        <v>0</v>
      </c>
      <c r="D33" s="3">
        <f t="shared" si="2"/>
        <v>4192.2379281223502</v>
      </c>
      <c r="E33" s="3">
        <f t="shared" si="2"/>
        <v>3194.9012825663244</v>
      </c>
      <c r="F33" s="3">
        <f t="shared" si="2"/>
        <v>41792.411875766476</v>
      </c>
      <c r="G33" s="3">
        <f t="shared" si="2"/>
        <v>26535.945472347626</v>
      </c>
      <c r="H33" s="3">
        <f t="shared" si="2"/>
        <v>2593.6959285375965</v>
      </c>
      <c r="I33" s="3">
        <f t="shared" si="2"/>
        <v>2063.6774672994839</v>
      </c>
      <c r="J33" s="3">
        <f t="shared" si="2"/>
        <v>3736.3936363273824</v>
      </c>
      <c r="K33" s="10">
        <f t="shared" si="2"/>
        <v>4029.3202524054477</v>
      </c>
      <c r="L33" s="3"/>
      <c r="M33" s="3"/>
      <c r="N33" s="3"/>
      <c r="O33" s="3"/>
      <c r="P33" s="3"/>
      <c r="Q33" s="3"/>
      <c r="S33" s="1">
        <f t="shared" si="4"/>
        <v>7</v>
      </c>
      <c r="T33" s="21">
        <f t="shared" si="3"/>
        <v>1.2895623600881758</v>
      </c>
    </row>
    <row r="34" spans="1:20">
      <c r="A34" s="8" t="str">
        <f t="shared" si="1"/>
        <v>2019Q4</v>
      </c>
      <c r="B34" s="3">
        <f t="shared" si="2"/>
        <v>0</v>
      </c>
      <c r="C34" s="3">
        <f t="shared" si="2"/>
        <v>1926.3657419750809</v>
      </c>
      <c r="D34" s="3">
        <f t="shared" si="2"/>
        <v>33148.048598708818</v>
      </c>
      <c r="E34" s="3">
        <f t="shared" si="2"/>
        <v>641.59775773955698</v>
      </c>
      <c r="F34" s="3">
        <f t="shared" si="2"/>
        <v>26431.402765819617</v>
      </c>
      <c r="G34" s="3">
        <f t="shared" si="2"/>
        <v>2681.0629953119314</v>
      </c>
      <c r="H34" s="3">
        <f t="shared" si="2"/>
        <v>1294.1380694331676</v>
      </c>
      <c r="I34" s="3">
        <f t="shared" si="2"/>
        <v>1329.5411298870736</v>
      </c>
      <c r="J34" s="10">
        <f t="shared" si="2"/>
        <v>3331.8812404752694</v>
      </c>
      <c r="K34" s="3"/>
      <c r="L34" s="3"/>
      <c r="M34" s="3"/>
      <c r="N34" s="3"/>
      <c r="O34" s="3"/>
      <c r="P34" s="3"/>
      <c r="Q34" s="3"/>
      <c r="S34" s="1">
        <f t="shared" si="4"/>
        <v>8</v>
      </c>
      <c r="T34" s="21">
        <f t="shared" si="3"/>
        <v>0.94794276400516619</v>
      </c>
    </row>
    <row r="35" spans="1:20">
      <c r="A35" s="8" t="str">
        <f t="shared" si="1"/>
        <v>2020Q1</v>
      </c>
      <c r="B35" s="3">
        <f t="shared" si="2"/>
        <v>3454.361054858221</v>
      </c>
      <c r="C35" s="3">
        <f t="shared" si="2"/>
        <v>0</v>
      </c>
      <c r="D35" s="3">
        <f t="shared" si="2"/>
        <v>2109.1254561250266</v>
      </c>
      <c r="E35" s="3">
        <f t="shared" si="2"/>
        <v>26447.039434135171</v>
      </c>
      <c r="F35" s="3">
        <f t="shared" si="2"/>
        <v>2372.1834349727742</v>
      </c>
      <c r="G35" s="3">
        <f t="shared" si="2"/>
        <v>22772.46819383814</v>
      </c>
      <c r="H35" s="3">
        <f t="shared" si="2"/>
        <v>1598.9524604804731</v>
      </c>
      <c r="I35" s="10">
        <f t="shared" si="2"/>
        <v>37707.676285715701</v>
      </c>
      <c r="J35" s="3"/>
      <c r="K35" s="3"/>
      <c r="L35" s="3"/>
      <c r="M35" s="3"/>
      <c r="N35" s="3"/>
      <c r="O35" s="3"/>
      <c r="P35" s="3"/>
      <c r="Q35" s="3"/>
      <c r="S35" s="1">
        <f t="shared" si="4"/>
        <v>9</v>
      </c>
      <c r="T35" s="21">
        <f t="shared" si="3"/>
        <v>1.3702024044940284</v>
      </c>
    </row>
    <row r="36" spans="1:20">
      <c r="A36" s="8" t="str">
        <f t="shared" si="1"/>
        <v>2020Q2</v>
      </c>
      <c r="B36" s="3">
        <f t="shared" si="2"/>
        <v>0</v>
      </c>
      <c r="C36" s="3">
        <f t="shared" si="2"/>
        <v>3383.2984478659951</v>
      </c>
      <c r="D36" s="3">
        <f t="shared" si="2"/>
        <v>3375.4871578475518</v>
      </c>
      <c r="E36" s="3">
        <f t="shared" si="2"/>
        <v>34595.409693809845</v>
      </c>
      <c r="F36" s="3">
        <f t="shared" si="2"/>
        <v>878.52411727698211</v>
      </c>
      <c r="G36" s="3">
        <f t="shared" si="2"/>
        <v>3222.6547146256053</v>
      </c>
      <c r="H36" s="10">
        <f t="shared" si="2"/>
        <v>0</v>
      </c>
      <c r="I36" s="3"/>
      <c r="J36" s="3"/>
      <c r="K36" s="3"/>
      <c r="L36" s="3"/>
      <c r="M36" s="3"/>
      <c r="N36" s="3"/>
      <c r="O36" s="3"/>
      <c r="P36" s="3"/>
      <c r="Q36" s="3"/>
      <c r="S36" s="1">
        <f t="shared" si="4"/>
        <v>10</v>
      </c>
      <c r="T36" s="21">
        <f t="shared" si="3"/>
        <v>0.85949990479176963</v>
      </c>
    </row>
    <row r="37" spans="1:20">
      <c r="A37" s="8" t="str">
        <f t="shared" si="1"/>
        <v>2020Q3</v>
      </c>
      <c r="B37" s="3">
        <f t="shared" si="2"/>
        <v>6873.8913527304385</v>
      </c>
      <c r="C37" s="3">
        <f t="shared" si="2"/>
        <v>1684.81567185667</v>
      </c>
      <c r="D37" s="3">
        <f t="shared" si="2"/>
        <v>1842.259511179737</v>
      </c>
      <c r="E37" s="3">
        <f t="shared" si="2"/>
        <v>18337.558691312526</v>
      </c>
      <c r="F37" s="3">
        <f t="shared" si="2"/>
        <v>913.54455608216324</v>
      </c>
      <c r="G37" s="10">
        <f t="shared" si="2"/>
        <v>25140.021902013275</v>
      </c>
      <c r="H37" s="3"/>
      <c r="I37" s="3"/>
      <c r="J37" s="3"/>
      <c r="K37" s="3"/>
      <c r="L37" s="3"/>
      <c r="M37" s="3"/>
      <c r="N37" s="3"/>
      <c r="O37" s="3"/>
      <c r="P37" s="3"/>
      <c r="Q37" s="3"/>
      <c r="S37" s="1">
        <f t="shared" si="4"/>
        <v>11</v>
      </c>
      <c r="T37" s="21">
        <f t="shared" si="3"/>
        <v>0.99071023603523978</v>
      </c>
    </row>
    <row r="38" spans="1:20">
      <c r="A38" s="8" t="str">
        <f t="shared" si="1"/>
        <v>2020Q4</v>
      </c>
      <c r="B38" s="3">
        <f t="shared" si="2"/>
        <v>11267.144571315708</v>
      </c>
      <c r="C38" s="3">
        <f t="shared" si="2"/>
        <v>2405.799534299932</v>
      </c>
      <c r="D38" s="3">
        <f t="shared" si="2"/>
        <v>26532.746060550555</v>
      </c>
      <c r="E38" s="3">
        <f t="shared" si="2"/>
        <v>2651.5420402302889</v>
      </c>
      <c r="F38" s="10">
        <f t="shared" si="2"/>
        <v>26638.542529466053</v>
      </c>
      <c r="G38" s="3"/>
      <c r="H38" s="3"/>
      <c r="I38" s="3"/>
      <c r="J38" s="3"/>
      <c r="K38" s="3"/>
      <c r="L38" s="3"/>
      <c r="M38" s="3"/>
      <c r="N38" s="3"/>
      <c r="O38" s="3"/>
      <c r="P38" s="3"/>
      <c r="Q38" s="3"/>
      <c r="S38" s="1">
        <f t="shared" si="4"/>
        <v>12</v>
      </c>
      <c r="T38" s="21">
        <f t="shared" si="3"/>
        <v>0.73647633989264583</v>
      </c>
    </row>
    <row r="39" spans="1:20">
      <c r="A39" s="8" t="str">
        <f t="shared" si="1"/>
        <v>2021Q1</v>
      </c>
      <c r="B39" s="3">
        <f t="shared" si="2"/>
        <v>7085.7262176322683</v>
      </c>
      <c r="C39" s="3">
        <f t="shared" si="2"/>
        <v>2385.1423203290501</v>
      </c>
      <c r="D39" s="3">
        <f t="shared" si="2"/>
        <v>603.59000291384689</v>
      </c>
      <c r="E39" s="10">
        <f t="shared" si="2"/>
        <v>2331.1691717936692</v>
      </c>
      <c r="F39" s="3"/>
      <c r="G39" s="3"/>
      <c r="H39" s="3"/>
      <c r="I39" s="3"/>
      <c r="J39" s="3"/>
      <c r="K39" s="3"/>
      <c r="L39" s="3"/>
      <c r="M39" s="3"/>
      <c r="N39" s="3"/>
      <c r="O39" s="3"/>
      <c r="P39" s="3"/>
      <c r="Q39" s="3"/>
      <c r="S39" s="1">
        <f t="shared" si="4"/>
        <v>13</v>
      </c>
      <c r="T39" s="21"/>
    </row>
    <row r="40" spans="1:20">
      <c r="A40" s="8" t="str">
        <f t="shared" si="1"/>
        <v>2021Q2</v>
      </c>
      <c r="B40" s="3">
        <f t="shared" si="2"/>
        <v>11751.960831896484</v>
      </c>
      <c r="C40" s="3">
        <f t="shared" si="2"/>
        <v>1257.0520404440372</v>
      </c>
      <c r="D40" s="10">
        <f t="shared" si="2"/>
        <v>2374.3575977743872</v>
      </c>
      <c r="E40" s="3"/>
      <c r="F40" s="3"/>
      <c r="G40" s="3"/>
      <c r="H40" s="3"/>
      <c r="I40" s="3"/>
      <c r="J40" s="3"/>
      <c r="K40" s="3"/>
      <c r="L40" s="3"/>
      <c r="M40" s="3"/>
      <c r="N40" s="3"/>
      <c r="O40" s="3"/>
      <c r="P40" s="3"/>
      <c r="Q40" s="3"/>
      <c r="S40" s="1">
        <f t="shared" si="4"/>
        <v>14</v>
      </c>
      <c r="T40" s="21"/>
    </row>
    <row r="41" spans="1:20">
      <c r="A41" s="8" t="str">
        <f t="shared" si="1"/>
        <v>2021Q3</v>
      </c>
      <c r="B41" s="3">
        <f t="shared" si="2"/>
        <v>21766.695693045931</v>
      </c>
      <c r="C41" s="10">
        <f t="shared" si="2"/>
        <v>3591.2265587303214</v>
      </c>
      <c r="D41" s="3"/>
      <c r="E41" s="3"/>
      <c r="F41" s="3"/>
      <c r="G41" s="3"/>
      <c r="H41" s="3"/>
      <c r="I41" s="3"/>
      <c r="J41" s="3"/>
      <c r="K41" s="3"/>
      <c r="L41" s="3"/>
      <c r="M41" s="3"/>
      <c r="N41" s="3"/>
      <c r="O41" s="3"/>
      <c r="P41" s="3"/>
      <c r="Q41" s="3"/>
      <c r="S41" s="1">
        <f t="shared" si="4"/>
        <v>15</v>
      </c>
      <c r="T41" s="21"/>
    </row>
    <row r="42" spans="1:20">
      <c r="A42" s="9" t="str">
        <f t="shared" si="1"/>
        <v>2021Q4</v>
      </c>
      <c r="B42" s="10">
        <f>B20/$S20</f>
        <v>7418.225200922685</v>
      </c>
      <c r="C42" s="3"/>
      <c r="D42" s="3"/>
      <c r="E42" s="3"/>
      <c r="F42" s="3"/>
      <c r="G42" s="3"/>
      <c r="H42" s="3"/>
      <c r="I42" s="3"/>
      <c r="J42" s="3"/>
      <c r="K42" s="3"/>
      <c r="L42" s="3"/>
      <c r="M42" s="3"/>
      <c r="N42" s="3"/>
      <c r="O42" s="3"/>
      <c r="P42" s="3"/>
      <c r="Q42" s="3"/>
      <c r="S42" s="1">
        <f t="shared" si="4"/>
        <v>16</v>
      </c>
      <c r="T42" s="21"/>
    </row>
    <row r="43" spans="1:20">
      <c r="A43" s="1" t="s">
        <v>46</v>
      </c>
      <c r="B43" s="1">
        <v>0</v>
      </c>
      <c r="C43" s="1">
        <f>C26</f>
        <v>1</v>
      </c>
      <c r="D43" s="1">
        <f t="shared" ref="D43:Q43" si="5">D26</f>
        <v>2</v>
      </c>
      <c r="E43" s="1">
        <f t="shared" si="5"/>
        <v>3</v>
      </c>
      <c r="F43" s="1">
        <f t="shared" si="5"/>
        <v>4</v>
      </c>
      <c r="G43" s="1">
        <f t="shared" si="5"/>
        <v>5</v>
      </c>
      <c r="H43" s="1">
        <f t="shared" si="5"/>
        <v>6</v>
      </c>
      <c r="I43" s="1">
        <f t="shared" si="5"/>
        <v>7</v>
      </c>
      <c r="J43" s="1">
        <f t="shared" si="5"/>
        <v>8</v>
      </c>
      <c r="K43" s="1">
        <f t="shared" si="5"/>
        <v>9</v>
      </c>
      <c r="L43" s="1">
        <f t="shared" si="5"/>
        <v>10</v>
      </c>
      <c r="M43" s="1">
        <f t="shared" si="5"/>
        <v>11</v>
      </c>
      <c r="N43" s="1">
        <f t="shared" si="5"/>
        <v>12</v>
      </c>
      <c r="O43" s="1">
        <f t="shared" si="5"/>
        <v>13</v>
      </c>
      <c r="P43" s="1">
        <f t="shared" si="5"/>
        <v>14</v>
      </c>
      <c r="Q43" s="1">
        <f t="shared" si="5"/>
        <v>15</v>
      </c>
      <c r="R43" s="1" t="s">
        <v>38</v>
      </c>
      <c r="S43" s="1">
        <f t="shared" si="4"/>
        <v>17</v>
      </c>
      <c r="T43" s="21"/>
    </row>
    <row r="44" spans="1:20">
      <c r="A44" s="1" t="s">
        <v>48</v>
      </c>
      <c r="B44" s="3">
        <f>AVERAGE(B27:B42)</f>
        <v>5569.9010799574526</v>
      </c>
      <c r="C44" s="3">
        <f>AVERAGE(C27:C41)</f>
        <v>2045.7172703871429</v>
      </c>
      <c r="D44" s="3">
        <f t="shared" ref="D44:Q44" si="6">AVERAGE(D27:D41)</f>
        <v>8563.4505802805106</v>
      </c>
      <c r="E44" s="3">
        <f t="shared" si="6"/>
        <v>15543.921191503225</v>
      </c>
      <c r="F44" s="3">
        <f t="shared" si="6"/>
        <v>15553.008922058871</v>
      </c>
      <c r="G44" s="3">
        <f t="shared" si="6"/>
        <v>15500.458646940253</v>
      </c>
      <c r="H44" s="3">
        <f t="shared" si="6"/>
        <v>13235.048993824958</v>
      </c>
      <c r="I44" s="3">
        <f t="shared" si="6"/>
        <v>9520.7285411388111</v>
      </c>
      <c r="J44" s="3">
        <f t="shared" si="6"/>
        <v>14510.377127457601</v>
      </c>
      <c r="K44" s="3">
        <f t="shared" si="6"/>
        <v>14184.173606591443</v>
      </c>
      <c r="L44" s="3">
        <f t="shared" si="6"/>
        <v>12350.838294629362</v>
      </c>
      <c r="M44" s="3">
        <f t="shared" si="6"/>
        <v>22127.96783962331</v>
      </c>
      <c r="N44" s="3">
        <f t="shared" si="6"/>
        <v>791.72431731032407</v>
      </c>
      <c r="O44" s="3">
        <f t="shared" si="6"/>
        <v>1698.1327531476563</v>
      </c>
      <c r="P44" s="3">
        <f t="shared" si="6"/>
        <v>0</v>
      </c>
      <c r="Q44" s="3">
        <f t="shared" si="6"/>
        <v>0</v>
      </c>
      <c r="R44" s="3">
        <f>SUM(B44:Q44)</f>
        <v>151195.4491648509</v>
      </c>
      <c r="T44" s="21">
        <f t="shared" ref="T44:T51" si="7">SUMPRODUCT(B44:Q44,$B$43:$Q$43+0.5)/SUM(B44:Q44)/4</f>
        <v>1.7682490799632615</v>
      </c>
    </row>
    <row r="45" spans="1:20">
      <c r="A45" s="1" t="s">
        <v>49</v>
      </c>
      <c r="B45" s="3">
        <f>SUM(B$5:B20)/SUM($S$5:$S20)</f>
        <v>6319.4695535996998</v>
      </c>
      <c r="C45" s="3">
        <f>SUM(C$5:C19)/SUM($S$5:$S19)</f>
        <v>2041.0940960325624</v>
      </c>
      <c r="D45" s="3">
        <f>SUM(D$5:D18)/SUM($S$5:$S18)</f>
        <v>8832.2819666991236</v>
      </c>
      <c r="E45" s="3">
        <f>SUM(E$5:E17)/SUM($S$5:$S17)</f>
        <v>14520.922435682067</v>
      </c>
      <c r="F45" s="3">
        <f>SUM(F$5:F16)/SUM($S$5:$S16)</f>
        <v>16040.709151768082</v>
      </c>
      <c r="G45" s="3">
        <f>SUM(G$5:G15)/SUM($S$5:$S15)</f>
        <v>15699.585402040606</v>
      </c>
      <c r="H45" s="3">
        <f>SUM(H$5:H14)/SUM($S$5:$S14)</f>
        <v>12104.028002284929</v>
      </c>
      <c r="I45" s="3">
        <f>SUM(I$5:I13)/SUM($S$5:$S13)</f>
        <v>10355.953151409703</v>
      </c>
      <c r="J45" s="3">
        <f>SUM(J$5:J12)/SUM($S$5:$S12)</f>
        <v>13819.613025449837</v>
      </c>
      <c r="K45" s="3">
        <f>SUM(K$5:K11)/SUM($S$5:$S11)</f>
        <v>16027.820212903749</v>
      </c>
      <c r="L45" s="3">
        <f>SUM(L$5:L10)/SUM($S$5:$S10)</f>
        <v>11050.968540466476</v>
      </c>
      <c r="M45" s="3">
        <f>SUM(M$5:M9)/SUM($S$5:$S9)</f>
        <v>19997.75956292179</v>
      </c>
      <c r="N45" s="3">
        <f>SUM(N$5:N8)/SUM($S$5:$S8)</f>
        <v>776.40578176999111</v>
      </c>
      <c r="O45" s="3">
        <f>SUM(O$5:O7)/SUM($S$5:$S7)</f>
        <v>1903.4015474841863</v>
      </c>
      <c r="P45" s="3">
        <f>SUM(P$5:P6)/SUM($S$5:$S6)</f>
        <v>0</v>
      </c>
      <c r="Q45" s="3">
        <f>SUM(Q$5:Q5)/SUM($S$5:$S5)</f>
        <v>0</v>
      </c>
      <c r="R45" s="3">
        <f t="shared" ref="R45:R50" si="8">SUM(B45:Q45)</f>
        <v>149490.01243051281</v>
      </c>
      <c r="T45" s="21">
        <f t="shared" si="7"/>
        <v>1.7478482917771343</v>
      </c>
    </row>
    <row r="46" spans="1:20">
      <c r="A46" s="1" t="s">
        <v>50</v>
      </c>
      <c r="B46" s="3">
        <f>SUM(B17:B20)/SUM($S17:$S20)</f>
        <v>10785.238411838603</v>
      </c>
      <c r="C46" s="3">
        <f>SUM(C16:C19)/SUM($S16:$S19)</f>
        <v>2316.5130179195735</v>
      </c>
      <c r="D46" s="3">
        <f>SUM(D15:D18)/SUM($S15:$S18)</f>
        <v>7291.5014243165633</v>
      </c>
      <c r="E46" s="3">
        <f>SUM(E14:E17)/SUM($S14:$S17)</f>
        <v>13265.360151971361</v>
      </c>
      <c r="F46" s="3">
        <f>SUM(F13:F16)/SUM($S13:$S16)</f>
        <v>8187.9729246785255</v>
      </c>
      <c r="G46" s="3">
        <f>SUM(G12:G15)/SUM($S12:$S15)</f>
        <v>14088.635229593583</v>
      </c>
      <c r="H46" s="3">
        <f>SUM(H11:H14)/SUM($S11:$S14)</f>
        <v>1295.1570724867272</v>
      </c>
      <c r="I46" s="3">
        <f>SUM(I10:I13)/SUM($S10:$S13)</f>
        <v>11194.152551821362</v>
      </c>
      <c r="J46" s="3">
        <f>SUM(J9:J12)/SUM($S9:$S12)</f>
        <v>12106.832109389034</v>
      </c>
      <c r="K46" s="3">
        <f>SUM(K8:K11)/SUM($S8:$S11)</f>
        <v>21438.228488394692</v>
      </c>
      <c r="L46" s="3">
        <f>SUM(L7:L10)/SUM($S7:$S10)</f>
        <v>2261.3836844077205</v>
      </c>
      <c r="M46" s="3">
        <f>SUM(M6:M9)/SUM($S6:$S9)</f>
        <v>1395.8913618631063</v>
      </c>
      <c r="N46" s="3">
        <f>SUM(N5:N8)/SUM($S5:$S8)</f>
        <v>776.40578176999111</v>
      </c>
      <c r="O46" s="3"/>
      <c r="P46" s="3"/>
      <c r="Q46" s="3"/>
      <c r="R46" s="3">
        <f t="shared" si="8"/>
        <v>106403.27221045084</v>
      </c>
      <c r="T46" s="21">
        <f t="shared" si="7"/>
        <v>1.4950351662822792</v>
      </c>
    </row>
    <row r="47" spans="1:20">
      <c r="A47" s="1" t="s">
        <v>51</v>
      </c>
      <c r="B47" s="3">
        <f>SUM(B13:B20)/SUM($S13:$S20)</f>
        <v>8631.509622780859</v>
      </c>
      <c r="C47" s="3">
        <f>SUM(C12:C19)/SUM($S12:$S19)</f>
        <v>2065.7429189047007</v>
      </c>
      <c r="D47" s="3">
        <f>SUM(D11:D18)/SUM($S11:$S18)</f>
        <v>9242.3772682822364</v>
      </c>
      <c r="E47" s="3">
        <f>SUM(E10:E17)/SUM($S10:$S17)</f>
        <v>11457.871332921253</v>
      </c>
      <c r="F47" s="3">
        <f>SUM(F9:F16)/SUM($S9:$S16)</f>
        <v>15919.284177232388</v>
      </c>
      <c r="G47" s="3">
        <f>SUM(G8:G15)/SUM($S8:$S15)</f>
        <v>16337.903696616258</v>
      </c>
      <c r="H47" s="3">
        <f>SUM(H7:H14)/SUM($S7:$S14)</f>
        <v>13854.336733087612</v>
      </c>
      <c r="I47" s="3">
        <f>SUM(I6:I13)/SUM($S6:$S13)</f>
        <v>10834.023615360235</v>
      </c>
      <c r="J47" s="3">
        <f>SUM(J5:J12)/SUM($S5:$S12)</f>
        <v>13819.613025449837</v>
      </c>
      <c r="K47" s="3"/>
      <c r="L47" s="3"/>
      <c r="M47" s="3"/>
      <c r="N47" s="3"/>
      <c r="O47" s="3"/>
      <c r="P47" s="3"/>
      <c r="Q47" s="3"/>
      <c r="R47" s="3">
        <f t="shared" si="8"/>
        <v>102162.66239063538</v>
      </c>
      <c r="T47" s="21">
        <f t="shared" si="7"/>
        <v>1.2746662419570876</v>
      </c>
    </row>
    <row r="48" spans="1:20">
      <c r="A48" s="1" t="s">
        <v>306</v>
      </c>
      <c r="B48" s="3">
        <f>(SUM(B$5:B15)+SUM(B17:B20))/(SUM($S$5:$S15)+SUM($S17:$S20))</f>
        <v>5907.6659751444195</v>
      </c>
      <c r="C48" s="3">
        <f>(SUM(C$5:C14)+SUM(C16:C19))/(SUM($S$5:$S14)+SUM($S16:$S19))</f>
        <v>2081.2374707322151</v>
      </c>
      <c r="D48" s="3">
        <f>(SUM(D$5:D13)+SUM(D15:D18))/(SUM($S$5:$S13)+SUM($S15:$S18))</f>
        <v>9279.7138247950352</v>
      </c>
      <c r="E48" s="3">
        <f>(SUM(E$5:E12)+SUM(E14:E17))/(SUM($S$5:$S12)+SUM($S14:$S17))</f>
        <v>13530.544119386062</v>
      </c>
      <c r="F48" s="3">
        <f>(SUM(F$5:F11)+SUM(F13:F16))/(SUM($S$5:$S11)+SUM($S13:$S16))</f>
        <v>14777.751916910989</v>
      </c>
      <c r="G48" s="3">
        <f>(SUM(G$5:G10)+SUM(G12:G15))/(SUM($S$5:$S10)+SUM($S12:$S15))</f>
        <v>14682.294456664846</v>
      </c>
      <c r="H48" s="3">
        <f>(SUM(H$5:H9)+SUM(H11:H14))/(SUM($S$5:$S9)+SUM($S11:$S14))</f>
        <v>6537.2939271809946</v>
      </c>
      <c r="I48" s="3">
        <f>(SUM(I$5:I8)+SUM(I10:I13))/(SUM($S$5:$S8)+SUM($S10:$S13))</f>
        <v>8457.9948977814893</v>
      </c>
      <c r="J48" s="3">
        <f>(SUM(J$5:J7)+SUM(J9:J12))/(SUM($S$5:$S7)+SUM($S9:$S12))</f>
        <v>15856.070471449004</v>
      </c>
      <c r="K48" s="3">
        <f>(SUM(K$5:K6)+SUM(K8:K11))/(SUM($S$5:$S6)+SUM($S8:$S11))</f>
        <v>16640.959382205911</v>
      </c>
      <c r="L48" s="3">
        <f>(SUM(L$5:L5)+SUM(L7:L10))/(SUM($S$5:$S5)+SUM($S7:$S10))</f>
        <v>2413.3783777543413</v>
      </c>
      <c r="M48" s="3">
        <f>(SUM(M6:M9))/(SUM($S6:$S9))</f>
        <v>1395.8913618631063</v>
      </c>
      <c r="N48" s="3">
        <f>(SUM(N$5:N8))/(SUM($S$5:$S8))</f>
        <v>776.40578176999111</v>
      </c>
      <c r="O48" s="3">
        <f>(SUM(O$5:O7))/(SUM($S$5:$S7))</f>
        <v>1903.4015474841863</v>
      </c>
      <c r="P48" s="3">
        <f>(SUM(P$5:P6))/(SUM($S$5:$S6))</f>
        <v>0</v>
      </c>
      <c r="Q48" s="3">
        <f>(SUM(Q$5:Q5))/(SUM($S$5:$S5))</f>
        <v>0</v>
      </c>
      <c r="R48" s="3">
        <f t="shared" si="8"/>
        <v>114240.60351112258</v>
      </c>
      <c r="T48" s="21">
        <f t="shared" si="7"/>
        <v>1.530698503865314</v>
      </c>
    </row>
    <row r="49" spans="1:20">
      <c r="A49" s="1" t="s">
        <v>52</v>
      </c>
      <c r="B49" s="3">
        <f>TREND(B$27:B42,$S$27:$S42,$S43)</f>
        <v>11978.341848348482</v>
      </c>
      <c r="C49" s="3">
        <f>TREND(C$27:C41,$S$27:$S41,$S42)</f>
        <v>2147.7880950610011</v>
      </c>
      <c r="D49" s="3">
        <f>TREND(D$27:D40,$S$27:$S40,$S41)</f>
        <v>7704.1507707401342</v>
      </c>
      <c r="E49" s="3">
        <f>TREND(E$27:E39,$S$27:$S39,$S40)</f>
        <v>8946.4652915233128</v>
      </c>
      <c r="F49" s="3">
        <f>TREND(F$27:F38,$S$27:$S38,$S39)</f>
        <v>16751.162365988501</v>
      </c>
      <c r="G49" s="3">
        <f>TREND(G$27:G37,$S$27:$S37,$S38)</f>
        <v>16264.855280241525</v>
      </c>
      <c r="H49" s="3">
        <f>TREND(H$27:H36,$S$27:$S36,$S37)</f>
        <v>10131.203173990672</v>
      </c>
      <c r="I49" s="3">
        <f>TREND(I$27:I35,$S$27:$S35,$S36)</f>
        <v>18312.008935942606</v>
      </c>
      <c r="J49" s="3">
        <f>TREND(J$27:J34,$S$27:$S34,$S35)</f>
        <v>1178.3350404077792</v>
      </c>
      <c r="K49" s="3">
        <f>TREND(K$27:K33,$S$27:$S33,$S34)</f>
        <v>17209.417220862862</v>
      </c>
      <c r="L49" s="3">
        <f>TREND(L$27:L32,$S$27:$S32,$S33)</f>
        <v>-6996.5550399993372</v>
      </c>
      <c r="M49" s="3">
        <f>TREND(M$27:M31,$S$27:$S31,$S32)</f>
        <v>-41025.082872535189</v>
      </c>
      <c r="N49" s="3">
        <f>TREND(N$27:N30,$S$27:$S30,$S31)</f>
        <v>-759.60739316389072</v>
      </c>
      <c r="O49" s="3">
        <f>TREND(O$27:O29,$S$27:$S29,$S30)</f>
        <v>-3396.2655062953127</v>
      </c>
      <c r="P49" s="3">
        <f>TREND(P$27:P28,$S$27:$S28,$S29)</f>
        <v>0</v>
      </c>
      <c r="Q49" s="3">
        <f>TREND(Q$27:Q27,$S$27:$S27,$S28)</f>
        <v>0</v>
      </c>
      <c r="R49" s="3">
        <f t="shared" si="8"/>
        <v>58446.217211113129</v>
      </c>
      <c r="T49" s="21">
        <f t="shared" si="7"/>
        <v>3.0884573252420587E-3</v>
      </c>
    </row>
    <row r="50" spans="1:20">
      <c r="A50" s="1" t="s">
        <v>307</v>
      </c>
      <c r="B50" s="3">
        <f>B16/$S16</f>
        <v>11267.144571315708</v>
      </c>
      <c r="C50" s="3">
        <f>C15/$S15</f>
        <v>1684.81567185667</v>
      </c>
      <c r="D50" s="3">
        <f>D14/$S14</f>
        <v>3375.4871578475518</v>
      </c>
      <c r="E50" s="3">
        <f>E13/$S13</f>
        <v>26447.039434135171</v>
      </c>
      <c r="F50" s="3">
        <f>F12/$S12</f>
        <v>26431.402765819617</v>
      </c>
      <c r="G50" s="3">
        <f>G11/$S11</f>
        <v>26535.945472347626</v>
      </c>
      <c r="H50" s="3">
        <f>H10/$S10</f>
        <v>71054.314489924029</v>
      </c>
      <c r="I50" s="3">
        <f>I9/$S9</f>
        <v>22288.486986720422</v>
      </c>
      <c r="J50" s="3">
        <f>J8/$S8</f>
        <v>273.7387779048006</v>
      </c>
      <c r="K50" s="3">
        <f>K7/$S7</f>
        <v>9771.2980771674302</v>
      </c>
      <c r="L50" s="3">
        <f>L6/$S6</f>
        <v>63142.281521745812</v>
      </c>
      <c r="M50" s="3">
        <f>M5/$S5</f>
        <v>105073.95089423432</v>
      </c>
      <c r="N50" s="3"/>
      <c r="O50" s="3"/>
      <c r="P50" s="3"/>
      <c r="Q50" s="3"/>
      <c r="R50" s="3">
        <f t="shared" si="8"/>
        <v>367345.90582101909</v>
      </c>
      <c r="T50" s="21">
        <f t="shared" si="7"/>
        <v>2.0209619301505879</v>
      </c>
    </row>
    <row r="51" spans="1:20">
      <c r="A51" s="1" t="s">
        <v>53</v>
      </c>
      <c r="B51" s="58">
        <v>10000</v>
      </c>
      <c r="C51" s="58">
        <v>2500</v>
      </c>
      <c r="D51" s="58">
        <v>9000</v>
      </c>
      <c r="E51" s="58">
        <v>13000</v>
      </c>
      <c r="F51" s="58">
        <v>13000</v>
      </c>
      <c r="G51" s="58">
        <v>15000</v>
      </c>
      <c r="H51" s="58">
        <v>15000</v>
      </c>
      <c r="I51" s="58">
        <v>12000</v>
      </c>
      <c r="J51" s="58">
        <v>12000</v>
      </c>
      <c r="K51" s="58">
        <v>12000</v>
      </c>
      <c r="L51" s="58">
        <v>10000</v>
      </c>
      <c r="M51" s="58">
        <v>5000</v>
      </c>
      <c r="N51" s="58">
        <v>1000</v>
      </c>
      <c r="O51" s="58">
        <v>1000</v>
      </c>
      <c r="P51" s="58">
        <v>0</v>
      </c>
      <c r="Q51" s="58">
        <v>0</v>
      </c>
      <c r="R51" s="3">
        <f>SUM(B51:Q51)</f>
        <v>130500</v>
      </c>
      <c r="T51" s="21">
        <f t="shared" si="7"/>
        <v>1.5512452107279693</v>
      </c>
    </row>
    <row r="81" spans="1:21">
      <c r="A81" s="17" t="str">
        <f>"Past/future incremental payments ("&amp;TEXT(valn_point,"mmm-yy")&amp;"$)"</f>
        <v>Past/future incremental payments (Dec-21$)</v>
      </c>
    </row>
    <row r="83" spans="1:21">
      <c r="B83" s="1" t="s">
        <v>32</v>
      </c>
    </row>
    <row r="84" spans="1:21">
      <c r="A84" s="4" t="s">
        <v>13</v>
      </c>
      <c r="B84" s="5">
        <v>0</v>
      </c>
      <c r="C84" s="5">
        <v>1</v>
      </c>
      <c r="D84" s="5">
        <v>2</v>
      </c>
      <c r="E84" s="5">
        <v>3</v>
      </c>
      <c r="F84" s="5">
        <v>4</v>
      </c>
      <c r="G84" s="5">
        <v>5</v>
      </c>
      <c r="H84" s="5">
        <v>6</v>
      </c>
      <c r="I84" s="5">
        <v>7</v>
      </c>
      <c r="J84" s="5">
        <v>8</v>
      </c>
      <c r="K84" s="5">
        <v>9</v>
      </c>
      <c r="L84" s="5">
        <v>10</v>
      </c>
      <c r="M84" s="5">
        <v>11</v>
      </c>
      <c r="N84" s="5">
        <v>12</v>
      </c>
      <c r="O84" s="5">
        <v>13</v>
      </c>
      <c r="P84" s="5">
        <v>14</v>
      </c>
      <c r="Q84" s="6">
        <v>15</v>
      </c>
      <c r="R84" s="1" t="s">
        <v>74</v>
      </c>
      <c r="S84" s="1" t="s">
        <v>176</v>
      </c>
      <c r="T84" s="1" t="s">
        <v>177</v>
      </c>
      <c r="U84" s="1" t="s">
        <v>164</v>
      </c>
    </row>
    <row r="85" spans="1:21">
      <c r="A85" s="7" t="s">
        <v>15</v>
      </c>
      <c r="B85" s="3">
        <f>LIA_inflation!B149</f>
        <v>109363.09642162173</v>
      </c>
      <c r="C85" s="3">
        <f>LIA_inflation!C149-LIA_inflation!B149</f>
        <v>273567.64076851169</v>
      </c>
      <c r="D85" s="3">
        <f>LIA_inflation!D149-LIA_inflation!C149</f>
        <v>732592.69196426449</v>
      </c>
      <c r="E85" s="3">
        <f>LIA_inflation!E149-LIA_inflation!D149</f>
        <v>0</v>
      </c>
      <c r="F85" s="3">
        <f>LIA_inflation!F149-LIA_inflation!E149</f>
        <v>0</v>
      </c>
      <c r="G85" s="3">
        <f>LIA_inflation!G149-LIA_inflation!F149</f>
        <v>2122857.0904889638</v>
      </c>
      <c r="H85" s="3">
        <f>LIA_inflation!H149-LIA_inflation!G149</f>
        <v>203893.35143205384</v>
      </c>
      <c r="I85" s="3">
        <f>LIA_inflation!I149-LIA_inflation!H149</f>
        <v>360472.15071542887</v>
      </c>
      <c r="J85" s="3">
        <f>LIA_inflation!J149-LIA_inflation!I149</f>
        <v>0</v>
      </c>
      <c r="K85" s="3">
        <f>LIA_inflation!K149-LIA_inflation!J149</f>
        <v>242852.41367633455</v>
      </c>
      <c r="L85" s="3">
        <f>LIA_inflation!L149-LIA_inflation!K149</f>
        <v>213356.01033159997</v>
      </c>
      <c r="M85" s="3">
        <f>LIA_inflation!M149-LIA_inflation!L149</f>
        <v>7145028.6608079337</v>
      </c>
      <c r="N85" s="3">
        <f>LIA_inflation!N149-LIA_inflation!M149</f>
        <v>103306.60547028854</v>
      </c>
      <c r="O85" s="3">
        <f>LIA_inflation!O149-LIA_inflation!N149</f>
        <v>346419.08164212108</v>
      </c>
      <c r="P85" s="3">
        <f>LIA_inflation!P149-LIA_inflation!O149</f>
        <v>0</v>
      </c>
      <c r="Q85" s="10">
        <f>LIA_inflation!Q149-LIA_inflation!P149</f>
        <v>0</v>
      </c>
      <c r="R85" s="3">
        <f t="shared" ref="R85:R100" si="9">S5</f>
        <v>68</v>
      </c>
      <c r="S85" s="3">
        <f>SUM(B85:Q85)</f>
        <v>11853708.793719122</v>
      </c>
      <c r="T85" s="3">
        <f>SUM($B85:Q85)</f>
        <v>11853708.793719122</v>
      </c>
      <c r="U85" s="3">
        <f>S85-T85</f>
        <v>0</v>
      </c>
    </row>
    <row r="86" spans="1:21">
      <c r="A86" s="8" t="s">
        <v>16</v>
      </c>
      <c r="B86" s="3">
        <f>LIA_inflation!B150</f>
        <v>373740.46994559822</v>
      </c>
      <c r="C86" s="3">
        <f>LIA_inflation!C150-LIA_inflation!B150</f>
        <v>190796.90935367282</v>
      </c>
      <c r="D86" s="3">
        <f>LIA_inflation!D150-LIA_inflation!C150</f>
        <v>0</v>
      </c>
      <c r="E86" s="3">
        <f>LIA_inflation!E150-LIA_inflation!D150</f>
        <v>3665714.7903482113</v>
      </c>
      <c r="F86" s="3">
        <f>LIA_inflation!F150-LIA_inflation!E150</f>
        <v>226285.24057651777</v>
      </c>
      <c r="G86" s="3">
        <f>LIA_inflation!G150-LIA_inflation!F150</f>
        <v>166364.17051009648</v>
      </c>
      <c r="H86" s="3">
        <f>LIA_inflation!H150-LIA_inflation!G150</f>
        <v>56454.341422972269</v>
      </c>
      <c r="I86" s="3">
        <f>LIA_inflation!I150-LIA_inflation!H150</f>
        <v>413797.53244384099</v>
      </c>
      <c r="J86" s="3">
        <f>LIA_inflation!J150-LIA_inflation!I150</f>
        <v>4211899.3250593916</v>
      </c>
      <c r="K86" s="3">
        <f>LIA_inflation!K150-LIA_inflation!J150</f>
        <v>209797.4221857693</v>
      </c>
      <c r="L86" s="3">
        <f>LIA_inflation!L150-LIA_inflation!K150</f>
        <v>4104248.2989134789</v>
      </c>
      <c r="M86" s="3">
        <f>LIA_inflation!M150-LIA_inflation!L150</f>
        <v>238610.86812087335</v>
      </c>
      <c r="N86" s="3">
        <f>LIA_inflation!N150-LIA_inflation!M150</f>
        <v>107099.36138937809</v>
      </c>
      <c r="O86" s="3">
        <f>LIA_inflation!O150-LIA_inflation!N150</f>
        <v>0</v>
      </c>
      <c r="P86" s="10">
        <f>LIA_inflation!P150-LIA_inflation!O150</f>
        <v>0</v>
      </c>
      <c r="Q86" s="26">
        <f>$R86*Q$51</f>
        <v>0</v>
      </c>
      <c r="R86" s="3">
        <f t="shared" si="9"/>
        <v>65</v>
      </c>
      <c r="S86" s="3">
        <f t="shared" ref="S86:S100" si="10">SUM(B86:Q86)</f>
        <v>13964808.730269801</v>
      </c>
      <c r="T86" s="3">
        <f>SUM($B86:P86)</f>
        <v>13964808.730269801</v>
      </c>
      <c r="U86" s="3">
        <f t="shared" ref="U86:U100" si="11">S86-T86</f>
        <v>0</v>
      </c>
    </row>
    <row r="87" spans="1:21">
      <c r="A87" s="8" t="s">
        <v>17</v>
      </c>
      <c r="B87" s="3">
        <f>LIA_inflation!B151</f>
        <v>50443.118294790991</v>
      </c>
      <c r="C87" s="3">
        <f>LIA_inflation!C151-LIA_inflation!B151</f>
        <v>0</v>
      </c>
      <c r="D87" s="3">
        <f>LIA_inflation!D151-LIA_inflation!C151</f>
        <v>389819.47469987621</v>
      </c>
      <c r="E87" s="3">
        <f>LIA_inflation!E151-LIA_inflation!D151</f>
        <v>0</v>
      </c>
      <c r="F87" s="3">
        <f>LIA_inflation!F151-LIA_inflation!E151</f>
        <v>389731.18909335957</v>
      </c>
      <c r="G87" s="3">
        <f>LIA_inflation!G151-LIA_inflation!F151</f>
        <v>0</v>
      </c>
      <c r="H87" s="3">
        <f>LIA_inflation!H151-LIA_inflation!G151</f>
        <v>129505.34864754207</v>
      </c>
      <c r="I87" s="3">
        <f>LIA_inflation!I151-LIA_inflation!H151</f>
        <v>380784.30650028505</v>
      </c>
      <c r="J87" s="3">
        <f>LIA_inflation!J151-LIA_inflation!I151</f>
        <v>211093.22918891418</v>
      </c>
      <c r="K87" s="3">
        <f>LIA_inflation!K151-LIA_inflation!J151</f>
        <v>478793.60578120407</v>
      </c>
      <c r="L87" s="3">
        <f>LIA_inflation!L151-LIA_inflation!K151</f>
        <v>0</v>
      </c>
      <c r="M87" s="3">
        <f>LIA_inflation!M151-LIA_inflation!L151</f>
        <v>0</v>
      </c>
      <c r="N87" s="3">
        <f>LIA_inflation!N151-LIA_inflation!M151</f>
        <v>0</v>
      </c>
      <c r="O87" s="10">
        <f>LIA_inflation!O151-LIA_inflation!N151</f>
        <v>0</v>
      </c>
      <c r="P87" s="23">
        <f t="shared" ref="P87:Q87" si="12">$R87*P$51</f>
        <v>0</v>
      </c>
      <c r="Q87" s="27">
        <f t="shared" si="12"/>
        <v>0</v>
      </c>
      <c r="R87" s="3">
        <f t="shared" si="9"/>
        <v>49</v>
      </c>
      <c r="S87" s="3">
        <f t="shared" si="10"/>
        <v>2030170.2722059721</v>
      </c>
      <c r="T87" s="3">
        <f>SUM($B87:O87)</f>
        <v>2030170.2722059721</v>
      </c>
      <c r="U87" s="3">
        <f t="shared" si="11"/>
        <v>0</v>
      </c>
    </row>
    <row r="88" spans="1:21">
      <c r="A88" s="8" t="s">
        <v>18</v>
      </c>
      <c r="B88" s="3">
        <f>LIA_inflation!B152</f>
        <v>600878.09504141612</v>
      </c>
      <c r="C88" s="3">
        <f>LIA_inflation!C152-LIA_inflation!B152</f>
        <v>0</v>
      </c>
      <c r="D88" s="3">
        <f>LIA_inflation!D152-LIA_inflation!C152</f>
        <v>2088229.0432188273</v>
      </c>
      <c r="E88" s="3">
        <f>LIA_inflation!E152-LIA_inflation!D152</f>
        <v>3369589.0323321354</v>
      </c>
      <c r="F88" s="3">
        <f>LIA_inflation!F152-LIA_inflation!E152</f>
        <v>3846005.2013445757</v>
      </c>
      <c r="G88" s="3">
        <f>LIA_inflation!G152-LIA_inflation!F152</f>
        <v>2579250.255779691</v>
      </c>
      <c r="H88" s="3">
        <f>LIA_inflation!H152-LIA_inflation!G152</f>
        <v>4184524.4439913109</v>
      </c>
      <c r="I88" s="3">
        <f>LIA_inflation!I152-LIA_inflation!H152</f>
        <v>20710.304790960625</v>
      </c>
      <c r="J88" s="3">
        <f>LIA_inflation!J152-LIA_inflation!I152</f>
        <v>24362.751233527437</v>
      </c>
      <c r="K88" s="3">
        <f>LIA_inflation!K152-LIA_inflation!J152</f>
        <v>4143308.9456206523</v>
      </c>
      <c r="L88" s="3">
        <f>LIA_inflation!L152-LIA_inflation!K152</f>
        <v>526640.87574807927</v>
      </c>
      <c r="M88" s="3">
        <f>LIA_inflation!M152-LIA_inflation!L152</f>
        <v>42829.876012451947</v>
      </c>
      <c r="N88" s="10">
        <f>LIA_inflation!N152-LIA_inflation!M152</f>
        <v>0</v>
      </c>
      <c r="O88" s="23">
        <f t="shared" ref="O88:Q88" si="13">$R88*O$51</f>
        <v>89000</v>
      </c>
      <c r="P88" s="23">
        <f t="shared" si="13"/>
        <v>0</v>
      </c>
      <c r="Q88" s="27">
        <f t="shared" si="13"/>
        <v>0</v>
      </c>
      <c r="R88" s="3">
        <f t="shared" si="9"/>
        <v>89</v>
      </c>
      <c r="S88" s="3">
        <f t="shared" si="10"/>
        <v>21515328.825113628</v>
      </c>
      <c r="T88" s="3">
        <f>SUM($B88:N88)</f>
        <v>21426328.825113628</v>
      </c>
      <c r="U88" s="3">
        <f t="shared" si="11"/>
        <v>89000</v>
      </c>
    </row>
    <row r="89" spans="1:21">
      <c r="A89" s="8" t="s">
        <v>19</v>
      </c>
      <c r="B89" s="3">
        <f>LIA_inflation!B153</f>
        <v>0</v>
      </c>
      <c r="C89" s="3">
        <f>LIA_inflation!C153-LIA_inflation!B153</f>
        <v>271905.06473002239</v>
      </c>
      <c r="D89" s="3">
        <f>LIA_inflation!D153-LIA_inflation!C153</f>
        <v>379974.96465482929</v>
      </c>
      <c r="E89" s="3">
        <f>LIA_inflation!E153-LIA_inflation!D153</f>
        <v>1541744.409508493</v>
      </c>
      <c r="F89" s="3">
        <f>LIA_inflation!F153-LIA_inflation!E153</f>
        <v>2785751.0150199528</v>
      </c>
      <c r="G89" s="3">
        <f>LIA_inflation!G153-LIA_inflation!F153</f>
        <v>54146.663805706427</v>
      </c>
      <c r="H89" s="3">
        <f>LIA_inflation!H153-LIA_inflation!G153</f>
        <v>246492.08695605677</v>
      </c>
      <c r="I89" s="3">
        <f>LIA_inflation!I153-LIA_inflation!H153</f>
        <v>2407156.594565806</v>
      </c>
      <c r="J89" s="3">
        <f>LIA_inflation!J153-LIA_inflation!I153</f>
        <v>3919505.43901545</v>
      </c>
      <c r="K89" s="3">
        <f>LIA_inflation!K153-LIA_inflation!J153</f>
        <v>3050101.3644273989</v>
      </c>
      <c r="L89" s="3">
        <f>LIA_inflation!L153-LIA_inflation!K153</f>
        <v>206047.43800002337</v>
      </c>
      <c r="M89" s="10">
        <f>LIA_inflation!M153-LIA_inflation!L153</f>
        <v>152681.46940609999</v>
      </c>
      <c r="N89" s="23">
        <f t="shared" ref="N89:Q89" si="14">$R89*N$51</f>
        <v>108000</v>
      </c>
      <c r="O89" s="23">
        <f t="shared" si="14"/>
        <v>108000</v>
      </c>
      <c r="P89" s="23">
        <f t="shared" si="14"/>
        <v>0</v>
      </c>
      <c r="Q89" s="27">
        <f t="shared" si="14"/>
        <v>0</v>
      </c>
      <c r="R89" s="3">
        <f t="shared" si="9"/>
        <v>108</v>
      </c>
      <c r="S89" s="3">
        <f t="shared" si="10"/>
        <v>15231506.510089839</v>
      </c>
      <c r="T89" s="3">
        <f>SUM($B89:M89)</f>
        <v>15015506.510089839</v>
      </c>
      <c r="U89" s="3">
        <f t="shared" si="11"/>
        <v>216000</v>
      </c>
    </row>
    <row r="90" spans="1:21">
      <c r="A90" s="8" t="s">
        <v>20</v>
      </c>
      <c r="B90" s="3">
        <f>LIA_inflation!B154</f>
        <v>283089.60588456108</v>
      </c>
      <c r="C90" s="3">
        <f>LIA_inflation!C154-LIA_inflation!B154</f>
        <v>356930.23426102521</v>
      </c>
      <c r="D90" s="3">
        <f>LIA_inflation!D154-LIA_inflation!C154</f>
        <v>0</v>
      </c>
      <c r="E90" s="3">
        <f>LIA_inflation!E154-LIA_inflation!D154</f>
        <v>416534.28449243354</v>
      </c>
      <c r="F90" s="3">
        <f>LIA_inflation!F154-LIA_inflation!E154</f>
        <v>559022.58260804578</v>
      </c>
      <c r="G90" s="3">
        <f>LIA_inflation!G154-LIA_inflation!F154</f>
        <v>2097674.1618696447</v>
      </c>
      <c r="H90" s="3">
        <f>LIA_inflation!H154-LIA_inflation!G154</f>
        <v>5542236.530214075</v>
      </c>
      <c r="I90" s="3">
        <f>LIA_inflation!I154-LIA_inflation!H154</f>
        <v>204842.79872060567</v>
      </c>
      <c r="J90" s="3">
        <f>LIA_inflation!J154-LIA_inflation!I154</f>
        <v>260739.18754919991</v>
      </c>
      <c r="K90" s="3">
        <f>LIA_inflation!K154-LIA_inflation!J154</f>
        <v>303722.08197150007</v>
      </c>
      <c r="L90" s="10">
        <f>LIA_inflation!L154-LIA_inflation!K154</f>
        <v>0</v>
      </c>
      <c r="M90" s="23">
        <f t="shared" ref="M90:Q90" si="15">$R90*M$51</f>
        <v>390000</v>
      </c>
      <c r="N90" s="23">
        <f t="shared" si="15"/>
        <v>78000</v>
      </c>
      <c r="O90" s="23">
        <f t="shared" si="15"/>
        <v>78000</v>
      </c>
      <c r="P90" s="23">
        <f t="shared" si="15"/>
        <v>0</v>
      </c>
      <c r="Q90" s="27">
        <f t="shared" si="15"/>
        <v>0</v>
      </c>
      <c r="R90" s="3">
        <f t="shared" si="9"/>
        <v>78</v>
      </c>
      <c r="S90" s="3">
        <f t="shared" si="10"/>
        <v>10570791.467571091</v>
      </c>
      <c r="T90" s="3">
        <f>SUM($B90:L90)</f>
        <v>10024791.467571091</v>
      </c>
      <c r="U90" s="3">
        <f t="shared" si="11"/>
        <v>546000</v>
      </c>
    </row>
    <row r="91" spans="1:21">
      <c r="A91" s="8" t="s">
        <v>21</v>
      </c>
      <c r="B91" s="3">
        <f>LIA_inflation!B155</f>
        <v>67347.087327985762</v>
      </c>
      <c r="C91" s="3">
        <f>LIA_inflation!C155-LIA_inflation!B155</f>
        <v>0</v>
      </c>
      <c r="D91" s="3">
        <f>LIA_inflation!D155-LIA_inflation!C155</f>
        <v>385685.88938725623</v>
      </c>
      <c r="E91" s="3">
        <f>LIA_inflation!E155-LIA_inflation!D155</f>
        <v>293930.91799610178</v>
      </c>
      <c r="F91" s="3">
        <f>LIA_inflation!F155-LIA_inflation!E155</f>
        <v>3844901.8925705161</v>
      </c>
      <c r="G91" s="3">
        <f>LIA_inflation!G155-LIA_inflation!F155</f>
        <v>2441306.9834559821</v>
      </c>
      <c r="H91" s="3">
        <f>LIA_inflation!H155-LIA_inflation!G155</f>
        <v>238620.02542545926</v>
      </c>
      <c r="I91" s="3">
        <f>LIA_inflation!I155-LIA_inflation!H155</f>
        <v>189858.32699155249</v>
      </c>
      <c r="J91" s="3">
        <f>LIA_inflation!J155-LIA_inflation!I155</f>
        <v>343748.21454211883</v>
      </c>
      <c r="K91" s="10">
        <f>LIA_inflation!K155-LIA_inflation!J155</f>
        <v>370697.46322130132</v>
      </c>
      <c r="L91" s="23">
        <f t="shared" ref="L91:Q91" si="16">$R91*L$51</f>
        <v>920000</v>
      </c>
      <c r="M91" s="23">
        <f t="shared" si="16"/>
        <v>460000</v>
      </c>
      <c r="N91" s="23">
        <f t="shared" si="16"/>
        <v>92000</v>
      </c>
      <c r="O91" s="23">
        <f t="shared" si="16"/>
        <v>92000</v>
      </c>
      <c r="P91" s="23">
        <f t="shared" si="16"/>
        <v>0</v>
      </c>
      <c r="Q91" s="27">
        <f t="shared" si="16"/>
        <v>0</v>
      </c>
      <c r="R91" s="3">
        <f t="shared" si="9"/>
        <v>92</v>
      </c>
      <c r="S91" s="3">
        <f t="shared" si="10"/>
        <v>9740096.8009182736</v>
      </c>
      <c r="T91" s="3">
        <f>SUM($B91:K91)</f>
        <v>8176096.8009182736</v>
      </c>
      <c r="U91" s="3">
        <f t="shared" si="11"/>
        <v>1564000</v>
      </c>
    </row>
    <row r="92" spans="1:21">
      <c r="A92" s="8" t="s">
        <v>22</v>
      </c>
      <c r="B92" s="3">
        <f>LIA_inflation!B156</f>
        <v>0</v>
      </c>
      <c r="C92" s="3">
        <f>LIA_inflation!C156-LIA_inflation!B156</f>
        <v>254280.27794071069</v>
      </c>
      <c r="D92" s="3">
        <f>LIA_inflation!D156-LIA_inflation!C156</f>
        <v>4375542.4150295639</v>
      </c>
      <c r="E92" s="3">
        <f>LIA_inflation!E156-LIA_inflation!D156</f>
        <v>84690.904021621682</v>
      </c>
      <c r="F92" s="3">
        <f>LIA_inflation!F156-LIA_inflation!E156</f>
        <v>3488945.1650881898</v>
      </c>
      <c r="G92" s="3">
        <f>LIA_inflation!G156-LIA_inflation!F156</f>
        <v>353900.31538117491</v>
      </c>
      <c r="H92" s="3">
        <f>LIA_inflation!H156-LIA_inflation!G156</f>
        <v>170826.225165179</v>
      </c>
      <c r="I92" s="3">
        <f>LIA_inflation!I156-LIA_inflation!H156</f>
        <v>175499.42914509401</v>
      </c>
      <c r="J92" s="10">
        <f>LIA_inflation!J156-LIA_inflation!I156</f>
        <v>439808.32374273613</v>
      </c>
      <c r="K92" s="23">
        <f t="shared" ref="K92:Q92" si="17">$R92*K$51</f>
        <v>1584000</v>
      </c>
      <c r="L92" s="23">
        <f t="shared" si="17"/>
        <v>1320000</v>
      </c>
      <c r="M92" s="23">
        <f t="shared" si="17"/>
        <v>660000</v>
      </c>
      <c r="N92" s="23">
        <f t="shared" si="17"/>
        <v>132000</v>
      </c>
      <c r="O92" s="23">
        <f t="shared" si="17"/>
        <v>132000</v>
      </c>
      <c r="P92" s="23">
        <f t="shared" si="17"/>
        <v>0</v>
      </c>
      <c r="Q92" s="27">
        <f t="shared" si="17"/>
        <v>0</v>
      </c>
      <c r="R92" s="3">
        <f t="shared" si="9"/>
        <v>132</v>
      </c>
      <c r="S92" s="3">
        <f t="shared" si="10"/>
        <v>13171493.05551427</v>
      </c>
      <c r="T92" s="3">
        <f>SUM($B92:J92)</f>
        <v>9343493.0555142704</v>
      </c>
      <c r="U92" s="3">
        <f t="shared" si="11"/>
        <v>3828000</v>
      </c>
    </row>
    <row r="93" spans="1:21">
      <c r="A93" s="8" t="s">
        <v>23</v>
      </c>
      <c r="B93" s="3">
        <f>LIA_inflation!B157</f>
        <v>366162.27181497141</v>
      </c>
      <c r="C93" s="3">
        <f>LIA_inflation!C157-LIA_inflation!B157</f>
        <v>0</v>
      </c>
      <c r="D93" s="3">
        <f>LIA_inflation!D157-LIA_inflation!C157</f>
        <v>223567.29834925284</v>
      </c>
      <c r="E93" s="3">
        <f>LIA_inflation!E157-LIA_inflation!D157</f>
        <v>2803386.1800183281</v>
      </c>
      <c r="F93" s="3">
        <f>LIA_inflation!F157-LIA_inflation!E157</f>
        <v>251451.44410711387</v>
      </c>
      <c r="G93" s="3">
        <f>LIA_inflation!G157-LIA_inflation!F157</f>
        <v>2413881.6285468428</v>
      </c>
      <c r="H93" s="3">
        <f>LIA_inflation!H157-LIA_inflation!G157</f>
        <v>169488.96081093047</v>
      </c>
      <c r="I93" s="10">
        <f>LIA_inflation!I157-LIA_inflation!H157</f>
        <v>3997013.6862858655</v>
      </c>
      <c r="J93" s="23">
        <f t="shared" ref="J93:Q93" si="18">$R93*J$51</f>
        <v>1272000</v>
      </c>
      <c r="K93" s="23">
        <f t="shared" si="18"/>
        <v>1272000</v>
      </c>
      <c r="L93" s="23">
        <f t="shared" si="18"/>
        <v>1060000</v>
      </c>
      <c r="M93" s="23">
        <f t="shared" si="18"/>
        <v>530000</v>
      </c>
      <c r="N93" s="23">
        <f t="shared" si="18"/>
        <v>106000</v>
      </c>
      <c r="O93" s="23">
        <f t="shared" si="18"/>
        <v>106000</v>
      </c>
      <c r="P93" s="23">
        <f t="shared" si="18"/>
        <v>0</v>
      </c>
      <c r="Q93" s="27">
        <f t="shared" si="18"/>
        <v>0</v>
      </c>
      <c r="R93" s="3">
        <f t="shared" si="9"/>
        <v>106</v>
      </c>
      <c r="S93" s="3">
        <f t="shared" si="10"/>
        <v>14570951.469933305</v>
      </c>
      <c r="T93" s="3">
        <f>SUM($B93:I93)</f>
        <v>10224951.469933305</v>
      </c>
      <c r="U93" s="3">
        <f t="shared" si="11"/>
        <v>4346000</v>
      </c>
    </row>
    <row r="94" spans="1:21">
      <c r="A94" s="8" t="s">
        <v>24</v>
      </c>
      <c r="B94" s="3">
        <f>LIA_inflation!B158</f>
        <v>0</v>
      </c>
      <c r="C94" s="3">
        <f>LIA_inflation!C158-LIA_inflation!B158</f>
        <v>395845.91840032145</v>
      </c>
      <c r="D94" s="3">
        <f>LIA_inflation!D158-LIA_inflation!C158</f>
        <v>394931.99746816355</v>
      </c>
      <c r="E94" s="3">
        <f>LIA_inflation!E158-LIA_inflation!D158</f>
        <v>4047662.9341757526</v>
      </c>
      <c r="F94" s="3">
        <f>LIA_inflation!F158-LIA_inflation!E158</f>
        <v>102787.32172140665</v>
      </c>
      <c r="G94" s="3">
        <f>LIA_inflation!G158-LIA_inflation!F158</f>
        <v>377050.60161119606</v>
      </c>
      <c r="H94" s="10">
        <f>LIA_inflation!H158-LIA_inflation!G158</f>
        <v>0</v>
      </c>
      <c r="I94" s="23">
        <f t="shared" ref="I94:Q94" si="19">$R94*I$51</f>
        <v>1404000</v>
      </c>
      <c r="J94" s="23">
        <f t="shared" si="19"/>
        <v>1404000</v>
      </c>
      <c r="K94" s="23">
        <f t="shared" si="19"/>
        <v>1404000</v>
      </c>
      <c r="L94" s="23">
        <f t="shared" si="19"/>
        <v>1170000</v>
      </c>
      <c r="M94" s="23">
        <f t="shared" si="19"/>
        <v>585000</v>
      </c>
      <c r="N94" s="23">
        <f t="shared" si="19"/>
        <v>117000</v>
      </c>
      <c r="O94" s="23">
        <f t="shared" si="19"/>
        <v>117000</v>
      </c>
      <c r="P94" s="23">
        <f t="shared" si="19"/>
        <v>0</v>
      </c>
      <c r="Q94" s="27">
        <f t="shared" si="19"/>
        <v>0</v>
      </c>
      <c r="R94" s="3">
        <f t="shared" si="9"/>
        <v>117</v>
      </c>
      <c r="S94" s="3">
        <f t="shared" si="10"/>
        <v>11519278.773376841</v>
      </c>
      <c r="T94" s="3">
        <f>SUM($B94:H94)</f>
        <v>5318278.7733768402</v>
      </c>
      <c r="U94" s="3">
        <f t="shared" si="11"/>
        <v>6201000.0000000009</v>
      </c>
    </row>
    <row r="95" spans="1:21">
      <c r="A95" s="8" t="s">
        <v>25</v>
      </c>
      <c r="B95" s="3">
        <f>LIA_inflation!B159</f>
        <v>1154813.7472587137</v>
      </c>
      <c r="C95" s="3">
        <f>LIA_inflation!C159-LIA_inflation!B159</f>
        <v>283049.03287192062</v>
      </c>
      <c r="D95" s="3">
        <f>LIA_inflation!D159-LIA_inflation!C159</f>
        <v>309499.59787819581</v>
      </c>
      <c r="E95" s="3">
        <f>LIA_inflation!E159-LIA_inflation!D159</f>
        <v>3080709.8601405043</v>
      </c>
      <c r="F95" s="3">
        <f>LIA_inflation!F159-LIA_inflation!E159</f>
        <v>153475.48542180378</v>
      </c>
      <c r="G95" s="10">
        <f>LIA_inflation!G159-LIA_inflation!F159</f>
        <v>4223523.6795382295</v>
      </c>
      <c r="H95" s="23">
        <f t="shared" ref="H95:Q95" si="20">$R95*H$51</f>
        <v>2520000</v>
      </c>
      <c r="I95" s="23">
        <f t="shared" si="20"/>
        <v>2016000</v>
      </c>
      <c r="J95" s="23">
        <f t="shared" si="20"/>
        <v>2016000</v>
      </c>
      <c r="K95" s="23">
        <f t="shared" si="20"/>
        <v>2016000</v>
      </c>
      <c r="L95" s="23">
        <f t="shared" si="20"/>
        <v>1680000</v>
      </c>
      <c r="M95" s="23">
        <f t="shared" si="20"/>
        <v>840000</v>
      </c>
      <c r="N95" s="23">
        <f t="shared" si="20"/>
        <v>168000</v>
      </c>
      <c r="O95" s="23">
        <f t="shared" si="20"/>
        <v>168000</v>
      </c>
      <c r="P95" s="23">
        <f t="shared" si="20"/>
        <v>0</v>
      </c>
      <c r="Q95" s="27">
        <f t="shared" si="20"/>
        <v>0</v>
      </c>
      <c r="R95" s="3">
        <f t="shared" si="9"/>
        <v>168</v>
      </c>
      <c r="S95" s="3">
        <f t="shared" si="10"/>
        <v>20629071.403109368</v>
      </c>
      <c r="T95" s="3">
        <f>SUM($B95:G95)</f>
        <v>9205071.4031093679</v>
      </c>
      <c r="U95" s="3">
        <f t="shared" si="11"/>
        <v>11424000</v>
      </c>
    </row>
    <row r="96" spans="1:21">
      <c r="A96" s="8" t="s">
        <v>26</v>
      </c>
      <c r="B96" s="3">
        <f>LIA_inflation!B160</f>
        <v>1645003.1074120933</v>
      </c>
      <c r="C96" s="3">
        <f>LIA_inflation!C160-LIA_inflation!B160</f>
        <v>351246.73200779012</v>
      </c>
      <c r="D96" s="3">
        <f>LIA_inflation!D160-LIA_inflation!C160</f>
        <v>3873780.9248403804</v>
      </c>
      <c r="E96" s="3">
        <f>LIA_inflation!E160-LIA_inflation!D160</f>
        <v>387125.13787362259</v>
      </c>
      <c r="F96" s="10">
        <f>LIA_inflation!F160-LIA_inflation!E160</f>
        <v>3889227.2093020445</v>
      </c>
      <c r="G96" s="23">
        <f t="shared" ref="G96:Q96" si="21">$R96*G$51</f>
        <v>2190000</v>
      </c>
      <c r="H96" s="23">
        <f t="shared" si="21"/>
        <v>2190000</v>
      </c>
      <c r="I96" s="23">
        <f t="shared" si="21"/>
        <v>1752000</v>
      </c>
      <c r="J96" s="23">
        <f t="shared" si="21"/>
        <v>1752000</v>
      </c>
      <c r="K96" s="23">
        <f t="shared" si="21"/>
        <v>1752000</v>
      </c>
      <c r="L96" s="23">
        <f t="shared" si="21"/>
        <v>1460000</v>
      </c>
      <c r="M96" s="23">
        <f t="shared" si="21"/>
        <v>730000</v>
      </c>
      <c r="N96" s="23">
        <f t="shared" si="21"/>
        <v>146000</v>
      </c>
      <c r="O96" s="23">
        <f t="shared" si="21"/>
        <v>146000</v>
      </c>
      <c r="P96" s="23">
        <f t="shared" si="21"/>
        <v>0</v>
      </c>
      <c r="Q96" s="27">
        <f t="shared" si="21"/>
        <v>0</v>
      </c>
      <c r="R96" s="3">
        <f t="shared" si="9"/>
        <v>146</v>
      </c>
      <c r="S96" s="3">
        <f t="shared" si="10"/>
        <v>22264383.111435931</v>
      </c>
      <c r="T96" s="3">
        <f>SUM($B96:F96)</f>
        <v>10146383.111435931</v>
      </c>
      <c r="U96" s="3">
        <f t="shared" si="11"/>
        <v>12118000</v>
      </c>
    </row>
    <row r="97" spans="1:21">
      <c r="A97" s="8" t="s">
        <v>27</v>
      </c>
      <c r="B97" s="3">
        <f>LIA_inflation!B161</f>
        <v>1165247.6764896265</v>
      </c>
      <c r="C97" s="3">
        <f>LIA_inflation!C161-LIA_inflation!B161</f>
        <v>392236.6545781123</v>
      </c>
      <c r="D97" s="3">
        <f>LIA_inflation!D161-LIA_inflation!C161</f>
        <v>99260.375979182078</v>
      </c>
      <c r="E97" s="10">
        <f>LIA_inflation!E161-LIA_inflation!D161</f>
        <v>383360.7703014689</v>
      </c>
      <c r="F97" s="23">
        <f t="shared" ref="F97:Q97" si="22">$R97*F$51</f>
        <v>2137850</v>
      </c>
      <c r="G97" s="23">
        <f t="shared" si="22"/>
        <v>2466750</v>
      </c>
      <c r="H97" s="23">
        <f t="shared" si="22"/>
        <v>2466750</v>
      </c>
      <c r="I97" s="23">
        <f t="shared" si="22"/>
        <v>1973399.9999999998</v>
      </c>
      <c r="J97" s="23">
        <f t="shared" si="22"/>
        <v>1973399.9999999998</v>
      </c>
      <c r="K97" s="23">
        <f t="shared" si="22"/>
        <v>1973399.9999999998</v>
      </c>
      <c r="L97" s="23">
        <f t="shared" si="22"/>
        <v>1644500</v>
      </c>
      <c r="M97" s="23">
        <f t="shared" si="22"/>
        <v>822250</v>
      </c>
      <c r="N97" s="23">
        <f t="shared" si="22"/>
        <v>164450</v>
      </c>
      <c r="O97" s="23">
        <f t="shared" si="22"/>
        <v>164450</v>
      </c>
      <c r="P97" s="23">
        <f t="shared" si="22"/>
        <v>0</v>
      </c>
      <c r="Q97" s="27">
        <f t="shared" si="22"/>
        <v>0</v>
      </c>
      <c r="R97" s="3">
        <f t="shared" si="9"/>
        <v>164.45</v>
      </c>
      <c r="S97" s="3">
        <f t="shared" si="10"/>
        <v>17827305.477348391</v>
      </c>
      <c r="T97" s="3">
        <f>SUM($B97:E97)</f>
        <v>2040105.4773483898</v>
      </c>
      <c r="U97" s="3">
        <f t="shared" si="11"/>
        <v>15787200.000000002</v>
      </c>
    </row>
    <row r="98" spans="1:21">
      <c r="A98" s="8" t="s">
        <v>28</v>
      </c>
      <c r="B98" s="3">
        <f>LIA_inflation!B162</f>
        <v>1897471.5959180063</v>
      </c>
      <c r="C98" s="3">
        <f>LIA_inflation!C162-LIA_inflation!B162</f>
        <v>202963.6224500942</v>
      </c>
      <c r="D98" s="10">
        <f>LIA_inflation!D162-LIA_inflation!C162</f>
        <v>383363.77773665264</v>
      </c>
      <c r="E98" s="23">
        <f t="shared" ref="E98:Q98" si="23">$R98*E$51</f>
        <v>2098980</v>
      </c>
      <c r="F98" s="23">
        <f t="shared" si="23"/>
        <v>2098980</v>
      </c>
      <c r="G98" s="23">
        <f t="shared" si="23"/>
        <v>2421900</v>
      </c>
      <c r="H98" s="23">
        <f t="shared" si="23"/>
        <v>2421900</v>
      </c>
      <c r="I98" s="23">
        <f t="shared" si="23"/>
        <v>1937520</v>
      </c>
      <c r="J98" s="23">
        <f t="shared" si="23"/>
        <v>1937520</v>
      </c>
      <c r="K98" s="23">
        <f t="shared" si="23"/>
        <v>1937520</v>
      </c>
      <c r="L98" s="23">
        <f t="shared" si="23"/>
        <v>1614600</v>
      </c>
      <c r="M98" s="23">
        <f t="shared" si="23"/>
        <v>807300</v>
      </c>
      <c r="N98" s="23">
        <f t="shared" si="23"/>
        <v>161460</v>
      </c>
      <c r="O98" s="23">
        <f t="shared" si="23"/>
        <v>161460</v>
      </c>
      <c r="P98" s="23">
        <f t="shared" si="23"/>
        <v>0</v>
      </c>
      <c r="Q98" s="27">
        <f t="shared" si="23"/>
        <v>0</v>
      </c>
      <c r="R98" s="3">
        <f t="shared" si="9"/>
        <v>161.46</v>
      </c>
      <c r="S98" s="3">
        <f t="shared" si="10"/>
        <v>20082938.996104755</v>
      </c>
      <c r="T98" s="3">
        <f>SUM($B98:D98)</f>
        <v>2483798.9961047531</v>
      </c>
      <c r="U98" s="3">
        <f t="shared" si="11"/>
        <v>17599140</v>
      </c>
    </row>
    <row r="99" spans="1:21">
      <c r="A99" s="8" t="s">
        <v>29</v>
      </c>
      <c r="B99" s="3">
        <f>LIA_inflation!B163</f>
        <v>2505673.1747049824</v>
      </c>
      <c r="C99" s="10">
        <f>LIA_inflation!C163-LIA_inflation!B163</f>
        <v>413404.04530824115</v>
      </c>
      <c r="D99" s="23">
        <f t="shared" ref="D99:Q99" si="24">$R99*D$51</f>
        <v>1036035</v>
      </c>
      <c r="E99" s="23">
        <f t="shared" si="24"/>
        <v>1496495</v>
      </c>
      <c r="F99" s="23">
        <f t="shared" si="24"/>
        <v>1496495</v>
      </c>
      <c r="G99" s="23">
        <f t="shared" si="24"/>
        <v>1726725</v>
      </c>
      <c r="H99" s="23">
        <f t="shared" si="24"/>
        <v>1726725</v>
      </c>
      <c r="I99" s="23">
        <f t="shared" si="24"/>
        <v>1381380</v>
      </c>
      <c r="J99" s="23">
        <f t="shared" si="24"/>
        <v>1381380</v>
      </c>
      <c r="K99" s="23">
        <f t="shared" si="24"/>
        <v>1381380</v>
      </c>
      <c r="L99" s="23">
        <f t="shared" si="24"/>
        <v>1151150</v>
      </c>
      <c r="M99" s="23">
        <f t="shared" si="24"/>
        <v>575575</v>
      </c>
      <c r="N99" s="23">
        <f t="shared" si="24"/>
        <v>115115</v>
      </c>
      <c r="O99" s="23">
        <f t="shared" si="24"/>
        <v>115115</v>
      </c>
      <c r="P99" s="23">
        <f t="shared" si="24"/>
        <v>0</v>
      </c>
      <c r="Q99" s="27">
        <f t="shared" si="24"/>
        <v>0</v>
      </c>
      <c r="R99" s="3">
        <f t="shared" si="9"/>
        <v>115.11499999999999</v>
      </c>
      <c r="S99" s="3">
        <f t="shared" si="10"/>
        <v>16502647.220013224</v>
      </c>
      <c r="T99" s="3">
        <f>SUM($B99:C99)</f>
        <v>2919077.2200132236</v>
      </c>
      <c r="U99" s="3">
        <f t="shared" si="11"/>
        <v>13583570</v>
      </c>
    </row>
    <row r="100" spans="1:21">
      <c r="A100" s="9" t="s">
        <v>30</v>
      </c>
      <c r="B100" s="10">
        <f>LIA_inflation!B164</f>
        <v>1788634.9838051915</v>
      </c>
      <c r="C100" s="24">
        <f t="shared" ref="C100:Q100" si="25">$R100*C$51</f>
        <v>602783.99999999988</v>
      </c>
      <c r="D100" s="25">
        <f t="shared" si="25"/>
        <v>2170022.3999999994</v>
      </c>
      <c r="E100" s="25">
        <f t="shared" si="25"/>
        <v>3134476.7999999993</v>
      </c>
      <c r="F100" s="25">
        <f t="shared" si="25"/>
        <v>3134476.7999999993</v>
      </c>
      <c r="G100" s="25">
        <f t="shared" si="25"/>
        <v>3616703.9999999991</v>
      </c>
      <c r="H100" s="25">
        <f t="shared" si="25"/>
        <v>3616703.9999999991</v>
      </c>
      <c r="I100" s="25">
        <f t="shared" si="25"/>
        <v>2893363.1999999993</v>
      </c>
      <c r="J100" s="25">
        <f t="shared" si="25"/>
        <v>2893363.1999999993</v>
      </c>
      <c r="K100" s="25">
        <f t="shared" si="25"/>
        <v>2893363.1999999993</v>
      </c>
      <c r="L100" s="25">
        <f t="shared" si="25"/>
        <v>2411135.9999999995</v>
      </c>
      <c r="M100" s="25">
        <f t="shared" si="25"/>
        <v>1205567.9999999998</v>
      </c>
      <c r="N100" s="25">
        <f t="shared" si="25"/>
        <v>241113.59999999995</v>
      </c>
      <c r="O100" s="25">
        <f t="shared" si="25"/>
        <v>241113.59999999995</v>
      </c>
      <c r="P100" s="25">
        <f t="shared" si="25"/>
        <v>0</v>
      </c>
      <c r="Q100" s="28">
        <f t="shared" si="25"/>
        <v>0</v>
      </c>
      <c r="R100" s="3">
        <f t="shared" si="9"/>
        <v>241.11359999999993</v>
      </c>
      <c r="S100" s="3">
        <f t="shared" si="10"/>
        <v>30842823.783805188</v>
      </c>
      <c r="T100" s="3">
        <f>SUM($B100:B100)</f>
        <v>1788634.9838051915</v>
      </c>
      <c r="U100" s="3">
        <f t="shared" si="11"/>
        <v>29054188.799999997</v>
      </c>
    </row>
    <row r="103" spans="1:21">
      <c r="A103" s="1" t="s">
        <v>156</v>
      </c>
    </row>
    <row r="105" spans="1:21">
      <c r="B105" s="1" t="s">
        <v>32</v>
      </c>
    </row>
    <row r="106" spans="1:21">
      <c r="A106" s="4" t="s">
        <v>13</v>
      </c>
      <c r="B106" s="5">
        <v>0</v>
      </c>
      <c r="C106" s="5">
        <v>1</v>
      </c>
      <c r="D106" s="5">
        <v>2</v>
      </c>
      <c r="E106" s="5">
        <v>3</v>
      </c>
      <c r="F106" s="5">
        <v>4</v>
      </c>
      <c r="G106" s="5">
        <v>5</v>
      </c>
      <c r="H106" s="5">
        <v>6</v>
      </c>
      <c r="I106" s="5">
        <v>7</v>
      </c>
      <c r="J106" s="5">
        <v>8</v>
      </c>
      <c r="K106" s="5">
        <v>9</v>
      </c>
      <c r="L106" s="5">
        <v>10</v>
      </c>
      <c r="M106" s="5">
        <v>11</v>
      </c>
      <c r="N106" s="5">
        <v>12</v>
      </c>
      <c r="O106" s="5">
        <v>13</v>
      </c>
      <c r="P106" s="5">
        <v>14</v>
      </c>
      <c r="Q106" s="6">
        <v>15</v>
      </c>
    </row>
    <row r="107" spans="1:21">
      <c r="A107" s="7" t="s">
        <v>15</v>
      </c>
      <c r="B107" s="3"/>
      <c r="C107" s="3"/>
      <c r="D107" s="3"/>
      <c r="E107" s="3"/>
      <c r="F107" s="3"/>
      <c r="G107" s="3"/>
      <c r="H107" s="3"/>
      <c r="I107" s="3"/>
      <c r="J107" s="3"/>
      <c r="K107" s="3"/>
      <c r="L107" s="3"/>
      <c r="M107" s="3"/>
      <c r="N107" s="3"/>
      <c r="O107" s="3"/>
      <c r="P107" s="3"/>
      <c r="Q107" s="10"/>
    </row>
    <row r="108" spans="1:21">
      <c r="A108" s="8" t="s">
        <v>16</v>
      </c>
      <c r="B108" s="3"/>
      <c r="C108" s="3"/>
      <c r="D108" s="3"/>
      <c r="E108" s="3"/>
      <c r="F108" s="3"/>
      <c r="G108" s="3"/>
      <c r="H108" s="3"/>
      <c r="I108" s="3"/>
      <c r="J108" s="3"/>
      <c r="K108" s="3"/>
      <c r="L108" s="3"/>
      <c r="M108" s="3"/>
      <c r="N108" s="3"/>
      <c r="O108" s="3"/>
      <c r="P108" s="10"/>
      <c r="Q108" s="56">
        <f>P109</f>
        <v>1.0024783945667874</v>
      </c>
    </row>
    <row r="109" spans="1:21">
      <c r="A109" s="8" t="s">
        <v>17</v>
      </c>
      <c r="B109" s="3"/>
      <c r="C109" s="3"/>
      <c r="D109" s="3"/>
      <c r="E109" s="3"/>
      <c r="F109" s="3"/>
      <c r="G109" s="3"/>
      <c r="H109" s="3"/>
      <c r="I109" s="3"/>
      <c r="J109" s="3"/>
      <c r="K109" s="3"/>
      <c r="L109" s="3"/>
      <c r="M109" s="3"/>
      <c r="N109" s="3"/>
      <c r="O109" s="10"/>
      <c r="P109" s="54">
        <f t="shared" ref="P109:Q109" si="26">O110</f>
        <v>1.0024783945667874</v>
      </c>
      <c r="Q109" s="55">
        <f t="shared" si="26"/>
        <v>1.0074536262426377</v>
      </c>
    </row>
    <row r="110" spans="1:21">
      <c r="A110" s="8" t="s">
        <v>18</v>
      </c>
      <c r="B110" s="3"/>
      <c r="C110" s="3"/>
      <c r="D110" s="3"/>
      <c r="E110" s="3"/>
      <c r="F110" s="3"/>
      <c r="G110" s="3"/>
      <c r="H110" s="3"/>
      <c r="I110" s="3"/>
      <c r="J110" s="3"/>
      <c r="K110" s="3"/>
      <c r="L110" s="3"/>
      <c r="M110" s="3"/>
      <c r="N110" s="10"/>
      <c r="O110" s="54">
        <f t="shared" ref="O110:Q110" si="27">N111</f>
        <v>1.0024783945667874</v>
      </c>
      <c r="P110" s="54">
        <f t="shared" si="27"/>
        <v>1.0074536262426377</v>
      </c>
      <c r="Q110" s="55">
        <f t="shared" si="27"/>
        <v>1.0124535496528559</v>
      </c>
    </row>
    <row r="111" spans="1:21">
      <c r="A111" s="8" t="s">
        <v>19</v>
      </c>
      <c r="B111" s="3"/>
      <c r="C111" s="3"/>
      <c r="D111" s="3"/>
      <c r="E111" s="3"/>
      <c r="F111" s="3"/>
      <c r="G111" s="3"/>
      <c r="H111" s="3"/>
      <c r="I111" s="3"/>
      <c r="J111" s="3"/>
      <c r="K111" s="3"/>
      <c r="L111" s="3"/>
      <c r="M111" s="10"/>
      <c r="N111" s="54">
        <f t="shared" ref="N111:Q111" si="28">M112</f>
        <v>1.0024783945667874</v>
      </c>
      <c r="O111" s="54">
        <f t="shared" si="28"/>
        <v>1.0074536262426377</v>
      </c>
      <c r="P111" s="54">
        <f t="shared" si="28"/>
        <v>1.0124535496528559</v>
      </c>
      <c r="Q111" s="55">
        <f t="shared" si="28"/>
        <v>1.0174782873408303</v>
      </c>
    </row>
    <row r="112" spans="1:21">
      <c r="A112" s="8" t="s">
        <v>20</v>
      </c>
      <c r="B112" s="3"/>
      <c r="C112" s="3"/>
      <c r="D112" s="3"/>
      <c r="E112" s="3"/>
      <c r="F112" s="3"/>
      <c r="G112" s="3"/>
      <c r="H112" s="3"/>
      <c r="I112" s="3"/>
      <c r="J112" s="3"/>
      <c r="K112" s="3"/>
      <c r="L112" s="10"/>
      <c r="M112" s="54">
        <f t="shared" ref="M112:Q112" si="29">L113</f>
        <v>1.0024783945667874</v>
      </c>
      <c r="N112" s="54">
        <f t="shared" si="29"/>
        <v>1.0074536262426377</v>
      </c>
      <c r="O112" s="54">
        <f t="shared" si="29"/>
        <v>1.0124535496528559</v>
      </c>
      <c r="P112" s="54">
        <f t="shared" si="29"/>
        <v>1.0174782873408303</v>
      </c>
      <c r="Q112" s="55">
        <f t="shared" si="29"/>
        <v>1.0225279624581236</v>
      </c>
    </row>
    <row r="113" spans="1:22">
      <c r="A113" s="8" t="s">
        <v>21</v>
      </c>
      <c r="B113" s="3"/>
      <c r="C113" s="3"/>
      <c r="D113" s="3"/>
      <c r="E113" s="3"/>
      <c r="F113" s="3"/>
      <c r="G113" s="3"/>
      <c r="H113" s="3"/>
      <c r="I113" s="3"/>
      <c r="J113" s="3"/>
      <c r="K113" s="10"/>
      <c r="L113" s="54">
        <f t="shared" ref="L113:Q113" si="30">K114</f>
        <v>1.0024783945667874</v>
      </c>
      <c r="M113" s="54">
        <f t="shared" si="30"/>
        <v>1.0074536262426377</v>
      </c>
      <c r="N113" s="54">
        <f t="shared" si="30"/>
        <v>1.0124535496528559</v>
      </c>
      <c r="O113" s="54">
        <f t="shared" si="30"/>
        <v>1.0174782873408303</v>
      </c>
      <c r="P113" s="54">
        <f t="shared" si="30"/>
        <v>1.0225279624581236</v>
      </c>
      <c r="Q113" s="55">
        <f t="shared" si="30"/>
        <v>1.0276026987674909</v>
      </c>
    </row>
    <row r="114" spans="1:22">
      <c r="A114" s="8" t="s">
        <v>22</v>
      </c>
      <c r="B114" s="3"/>
      <c r="C114" s="3"/>
      <c r="D114" s="3"/>
      <c r="E114" s="3"/>
      <c r="F114" s="3"/>
      <c r="G114" s="3"/>
      <c r="H114" s="3"/>
      <c r="I114" s="3"/>
      <c r="J114" s="10"/>
      <c r="K114" s="54">
        <f t="shared" ref="K114:Q114" si="31">J115</f>
        <v>1.0024783945667874</v>
      </c>
      <c r="L114" s="54">
        <f t="shared" si="31"/>
        <v>1.0074536262426377</v>
      </c>
      <c r="M114" s="54">
        <f t="shared" si="31"/>
        <v>1.0124535496528559</v>
      </c>
      <c r="N114" s="54">
        <f t="shared" si="31"/>
        <v>1.0174782873408303</v>
      </c>
      <c r="O114" s="54">
        <f t="shared" si="31"/>
        <v>1.0225279624581236</v>
      </c>
      <c r="P114" s="54">
        <f t="shared" si="31"/>
        <v>1.0276026987674909</v>
      </c>
      <c r="Q114" s="55">
        <f t="shared" si="31"/>
        <v>1.0327026206459136</v>
      </c>
    </row>
    <row r="115" spans="1:22">
      <c r="A115" s="8" t="s">
        <v>23</v>
      </c>
      <c r="B115" s="3"/>
      <c r="C115" s="3"/>
      <c r="D115" s="3"/>
      <c r="E115" s="3"/>
      <c r="F115" s="3"/>
      <c r="G115" s="3"/>
      <c r="H115" s="3"/>
      <c r="I115" s="10"/>
      <c r="J115" s="54">
        <f t="shared" ref="J115:Q115" si="32">I116</f>
        <v>1.0024783945667874</v>
      </c>
      <c r="K115" s="54">
        <f t="shared" si="32"/>
        <v>1.0074536262426377</v>
      </c>
      <c r="L115" s="54">
        <f t="shared" si="32"/>
        <v>1.0124535496528559</v>
      </c>
      <c r="M115" s="54">
        <f t="shared" si="32"/>
        <v>1.0174782873408303</v>
      </c>
      <c r="N115" s="54">
        <f t="shared" si="32"/>
        <v>1.0225279624581236</v>
      </c>
      <c r="O115" s="54">
        <f t="shared" si="32"/>
        <v>1.0276026987674909</v>
      </c>
      <c r="P115" s="54">
        <f t="shared" si="32"/>
        <v>1.0327026206459136</v>
      </c>
      <c r="Q115" s="55">
        <f t="shared" si="32"/>
        <v>1.0378278530876475</v>
      </c>
    </row>
    <row r="116" spans="1:22">
      <c r="A116" s="8" t="s">
        <v>24</v>
      </c>
      <c r="B116" s="3"/>
      <c r="C116" s="3"/>
      <c r="D116" s="3"/>
      <c r="E116" s="3"/>
      <c r="F116" s="3"/>
      <c r="G116" s="3"/>
      <c r="H116" s="10"/>
      <c r="I116" s="54">
        <f t="shared" ref="I116:Q116" si="33">H117</f>
        <v>1.0024783945667874</v>
      </c>
      <c r="J116" s="54">
        <f t="shared" si="33"/>
        <v>1.0074536262426377</v>
      </c>
      <c r="K116" s="54">
        <f t="shared" si="33"/>
        <v>1.0124535496528559</v>
      </c>
      <c r="L116" s="54">
        <f t="shared" si="33"/>
        <v>1.0174782873408303</v>
      </c>
      <c r="M116" s="54">
        <f t="shared" si="33"/>
        <v>1.0225279624581236</v>
      </c>
      <c r="N116" s="54">
        <f t="shared" si="33"/>
        <v>1.0276026987674909</v>
      </c>
      <c r="O116" s="54">
        <f t="shared" si="33"/>
        <v>1.0327026206459136</v>
      </c>
      <c r="P116" s="54">
        <f t="shared" si="33"/>
        <v>1.0378278530876475</v>
      </c>
      <c r="Q116" s="55">
        <f t="shared" si="33"/>
        <v>1.0429785217072864</v>
      </c>
    </row>
    <row r="117" spans="1:22">
      <c r="A117" s="8" t="s">
        <v>25</v>
      </c>
      <c r="B117" s="3"/>
      <c r="C117" s="3"/>
      <c r="D117" s="3"/>
      <c r="E117" s="3"/>
      <c r="F117" s="3"/>
      <c r="G117" s="10"/>
      <c r="H117" s="54">
        <f t="shared" ref="H117:Q117" si="34">G118</f>
        <v>1.0024783945667874</v>
      </c>
      <c r="I117" s="54">
        <f t="shared" si="34"/>
        <v>1.0074536262426377</v>
      </c>
      <c r="J117" s="54">
        <f t="shared" si="34"/>
        <v>1.0124535496528559</v>
      </c>
      <c r="K117" s="54">
        <f t="shared" si="34"/>
        <v>1.0174782873408303</v>
      </c>
      <c r="L117" s="54">
        <f t="shared" si="34"/>
        <v>1.0225279624581236</v>
      </c>
      <c r="M117" s="54">
        <f t="shared" si="34"/>
        <v>1.0276026987674909</v>
      </c>
      <c r="N117" s="54">
        <f t="shared" si="34"/>
        <v>1.0327026206459136</v>
      </c>
      <c r="O117" s="54">
        <f t="shared" si="34"/>
        <v>1.0378278530876475</v>
      </c>
      <c r="P117" s="54">
        <f t="shared" si="34"/>
        <v>1.0429785217072864</v>
      </c>
      <c r="Q117" s="55">
        <f t="shared" si="34"/>
        <v>1.048154752742841</v>
      </c>
    </row>
    <row r="118" spans="1:22">
      <c r="A118" s="8" t="s">
        <v>26</v>
      </c>
      <c r="B118" s="3"/>
      <c r="C118" s="3"/>
      <c r="D118" s="3"/>
      <c r="E118" s="3"/>
      <c r="F118" s="10"/>
      <c r="G118" s="54">
        <f t="shared" ref="G118:Q118" si="35">F119</f>
        <v>1.0024783945667874</v>
      </c>
      <c r="H118" s="54">
        <f t="shared" si="35"/>
        <v>1.0074536262426377</v>
      </c>
      <c r="I118" s="54">
        <f t="shared" si="35"/>
        <v>1.0124535496528559</v>
      </c>
      <c r="J118" s="54">
        <f t="shared" si="35"/>
        <v>1.0174782873408303</v>
      </c>
      <c r="K118" s="54">
        <f t="shared" si="35"/>
        <v>1.0225279624581236</v>
      </c>
      <c r="L118" s="54">
        <f t="shared" si="35"/>
        <v>1.0276026987674909</v>
      </c>
      <c r="M118" s="54">
        <f t="shared" si="35"/>
        <v>1.0327026206459136</v>
      </c>
      <c r="N118" s="54">
        <f t="shared" si="35"/>
        <v>1.0378278530876475</v>
      </c>
      <c r="O118" s="54">
        <f t="shared" si="35"/>
        <v>1.0429785217072864</v>
      </c>
      <c r="P118" s="54">
        <f t="shared" si="35"/>
        <v>1.048154752742841</v>
      </c>
      <c r="Q118" s="55">
        <f t="shared" si="35"/>
        <v>1.053356673058832</v>
      </c>
    </row>
    <row r="119" spans="1:22">
      <c r="A119" s="8" t="s">
        <v>27</v>
      </c>
      <c r="B119" s="3"/>
      <c r="C119" s="3"/>
      <c r="D119" s="3"/>
      <c r="E119" s="10"/>
      <c r="F119" s="54">
        <f t="shared" ref="F119:Q119" si="36">E120</f>
        <v>1.0024783945667874</v>
      </c>
      <c r="G119" s="54">
        <f t="shared" si="36"/>
        <v>1.0074536262426377</v>
      </c>
      <c r="H119" s="54">
        <f t="shared" si="36"/>
        <v>1.0124535496528559</v>
      </c>
      <c r="I119" s="54">
        <f t="shared" si="36"/>
        <v>1.0174782873408303</v>
      </c>
      <c r="J119" s="54">
        <f t="shared" si="36"/>
        <v>1.0225279624581236</v>
      </c>
      <c r="K119" s="54">
        <f t="shared" si="36"/>
        <v>1.0276026987674909</v>
      </c>
      <c r="L119" s="54">
        <f t="shared" si="36"/>
        <v>1.0327026206459136</v>
      </c>
      <c r="M119" s="54">
        <f t="shared" si="36"/>
        <v>1.0378278530876475</v>
      </c>
      <c r="N119" s="54">
        <f t="shared" si="36"/>
        <v>1.0429785217072864</v>
      </c>
      <c r="O119" s="54">
        <f t="shared" si="36"/>
        <v>1.048154752742841</v>
      </c>
      <c r="P119" s="54">
        <f t="shared" si="36"/>
        <v>1.053356673058832</v>
      </c>
      <c r="Q119" s="55">
        <f t="shared" si="36"/>
        <v>1.0585844101494006</v>
      </c>
    </row>
    <row r="120" spans="1:22">
      <c r="A120" s="8" t="s">
        <v>28</v>
      </c>
      <c r="B120" s="3"/>
      <c r="C120" s="3"/>
      <c r="D120" s="10"/>
      <c r="E120" s="54">
        <f t="shared" ref="E120:Q121" si="37">D121</f>
        <v>1.0024783945667874</v>
      </c>
      <c r="F120" s="54">
        <f t="shared" si="37"/>
        <v>1.0074536262426377</v>
      </c>
      <c r="G120" s="54">
        <f t="shared" si="37"/>
        <v>1.0124535496528559</v>
      </c>
      <c r="H120" s="54">
        <f t="shared" si="37"/>
        <v>1.0174782873408303</v>
      </c>
      <c r="I120" s="54">
        <f t="shared" si="37"/>
        <v>1.0225279624581236</v>
      </c>
      <c r="J120" s="54">
        <f t="shared" si="37"/>
        <v>1.0276026987674909</v>
      </c>
      <c r="K120" s="54">
        <f t="shared" si="37"/>
        <v>1.0327026206459136</v>
      </c>
      <c r="L120" s="54">
        <f t="shared" si="37"/>
        <v>1.0378278530876475</v>
      </c>
      <c r="M120" s="54">
        <f t="shared" si="37"/>
        <v>1.0429785217072864</v>
      </c>
      <c r="N120" s="54">
        <f t="shared" si="37"/>
        <v>1.048154752742841</v>
      </c>
      <c r="O120" s="54">
        <f t="shared" si="37"/>
        <v>1.053356673058832</v>
      </c>
      <c r="P120" s="54">
        <f t="shared" si="37"/>
        <v>1.0585844101494006</v>
      </c>
      <c r="Q120" s="55">
        <f t="shared" si="37"/>
        <v>1.0638380921414325</v>
      </c>
    </row>
    <row r="121" spans="1:22">
      <c r="A121" s="8" t="s">
        <v>29</v>
      </c>
      <c r="B121" s="3"/>
      <c r="C121" s="10"/>
      <c r="D121" s="54">
        <f>C122</f>
        <v>1.0024783945667874</v>
      </c>
      <c r="E121" s="54">
        <f t="shared" si="37"/>
        <v>1.0074536262426377</v>
      </c>
      <c r="F121" s="54">
        <f t="shared" si="37"/>
        <v>1.0124535496528559</v>
      </c>
      <c r="G121" s="54">
        <f t="shared" si="37"/>
        <v>1.0174782873408303</v>
      </c>
      <c r="H121" s="54">
        <f t="shared" si="37"/>
        <v>1.0225279624581236</v>
      </c>
      <c r="I121" s="54">
        <f t="shared" si="37"/>
        <v>1.0276026987674909</v>
      </c>
      <c r="J121" s="54">
        <f t="shared" si="37"/>
        <v>1.0327026206459136</v>
      </c>
      <c r="K121" s="54">
        <f t="shared" si="37"/>
        <v>1.0378278530876475</v>
      </c>
      <c r="L121" s="54">
        <f t="shared" si="37"/>
        <v>1.0429785217072864</v>
      </c>
      <c r="M121" s="54">
        <f t="shared" si="37"/>
        <v>1.048154752742841</v>
      </c>
      <c r="N121" s="54">
        <f t="shared" si="37"/>
        <v>1.053356673058832</v>
      </c>
      <c r="O121" s="54">
        <f t="shared" si="37"/>
        <v>1.0585844101494006</v>
      </c>
      <c r="P121" s="54">
        <f t="shared" si="37"/>
        <v>1.0638380921414325</v>
      </c>
      <c r="Q121" s="55">
        <f t="shared" si="37"/>
        <v>1.0691178477976981</v>
      </c>
    </row>
    <row r="122" spans="1:22">
      <c r="A122" s="9" t="s">
        <v>30</v>
      </c>
      <c r="B122" s="10"/>
      <c r="C122" s="52">
        <f>(1+Control!$B$6)^0.125</f>
        <v>1.0024783945667874</v>
      </c>
      <c r="D122" s="53">
        <f>C122*(1+Control!$B$6)^0.25</f>
        <v>1.0074536262426377</v>
      </c>
      <c r="E122" s="53">
        <f>D122*(1+Control!$B$6)^0.25</f>
        <v>1.0124535496528559</v>
      </c>
      <c r="F122" s="53">
        <f>E122*(1+Control!$B$6)^0.25</f>
        <v>1.0174782873408303</v>
      </c>
      <c r="G122" s="53">
        <f>F122*(1+Control!$B$6)^0.25</f>
        <v>1.0225279624581236</v>
      </c>
      <c r="H122" s="53">
        <f>G122*(1+Control!$B$6)^0.25</f>
        <v>1.0276026987674909</v>
      </c>
      <c r="I122" s="53">
        <f>H122*(1+Control!$B$6)^0.25</f>
        <v>1.0327026206459136</v>
      </c>
      <c r="J122" s="53">
        <f>I122*(1+Control!$B$6)^0.25</f>
        <v>1.0378278530876475</v>
      </c>
      <c r="K122" s="53">
        <f>J122*(1+Control!$B$6)^0.25</f>
        <v>1.0429785217072864</v>
      </c>
      <c r="L122" s="53">
        <f>K122*(1+Control!$B$6)^0.25</f>
        <v>1.048154752742841</v>
      </c>
      <c r="M122" s="53">
        <f>L122*(1+Control!$B$6)^0.25</f>
        <v>1.053356673058832</v>
      </c>
      <c r="N122" s="53">
        <f>M122*(1+Control!$B$6)^0.25</f>
        <v>1.0585844101494006</v>
      </c>
      <c r="O122" s="53">
        <f>N122*(1+Control!$B$6)^0.25</f>
        <v>1.0638380921414325</v>
      </c>
      <c r="P122" s="53">
        <f>O122*(1+Control!$B$6)^0.25</f>
        <v>1.0691178477976981</v>
      </c>
      <c r="Q122" s="57">
        <f>P122*(1+Control!$B$6)^0.25</f>
        <v>1.0744238065200091</v>
      </c>
    </row>
    <row r="124" spans="1:22">
      <c r="A124" s="1" t="s">
        <v>157</v>
      </c>
    </row>
    <row r="126" spans="1:22">
      <c r="B126" s="1" t="s">
        <v>32</v>
      </c>
    </row>
    <row r="127" spans="1:22">
      <c r="A127" s="4" t="s">
        <v>13</v>
      </c>
      <c r="B127" s="5">
        <v>0</v>
      </c>
      <c r="C127" s="5">
        <v>1</v>
      </c>
      <c r="D127" s="5">
        <v>2</v>
      </c>
      <c r="E127" s="5">
        <v>3</v>
      </c>
      <c r="F127" s="5">
        <v>4</v>
      </c>
      <c r="G127" s="5">
        <v>5</v>
      </c>
      <c r="H127" s="5">
        <v>6</v>
      </c>
      <c r="I127" s="5">
        <v>7</v>
      </c>
      <c r="J127" s="5">
        <v>8</v>
      </c>
      <c r="K127" s="5">
        <v>9</v>
      </c>
      <c r="L127" s="5">
        <v>10</v>
      </c>
      <c r="M127" s="5">
        <v>11</v>
      </c>
      <c r="N127" s="5">
        <v>12</v>
      </c>
      <c r="O127" s="5">
        <v>13</v>
      </c>
      <c r="P127" s="5">
        <v>14</v>
      </c>
      <c r="Q127" s="6">
        <v>15</v>
      </c>
      <c r="R127" s="1" t="s">
        <v>158</v>
      </c>
      <c r="S127" s="1" t="s">
        <v>159</v>
      </c>
      <c r="U127" s="1" t="s">
        <v>160</v>
      </c>
    </row>
    <row r="128" spans="1:22">
      <c r="A128" s="7" t="s">
        <v>15</v>
      </c>
      <c r="B128" s="3"/>
      <c r="C128" s="3"/>
      <c r="D128" s="3"/>
      <c r="E128" s="3"/>
      <c r="F128" s="3"/>
      <c r="G128" s="3"/>
      <c r="H128" s="3"/>
      <c r="I128" s="3"/>
      <c r="J128" s="3"/>
      <c r="K128" s="3"/>
      <c r="L128" s="3"/>
      <c r="M128" s="3"/>
      <c r="N128" s="3"/>
      <c r="O128" s="3"/>
      <c r="P128" s="3"/>
      <c r="Q128" s="10"/>
      <c r="S128" s="3">
        <f>LIA_Data!R27</f>
        <v>11470693</v>
      </c>
      <c r="U128" s="3">
        <f>Q129+P130+O131+N132+M133+L134+K135+J136+I137+H138+G139+F140+E141+D142+C143</f>
        <v>16393177.316434184</v>
      </c>
      <c r="V128" s="1" t="s">
        <v>59</v>
      </c>
    </row>
    <row r="129" spans="1:22">
      <c r="A129" s="8" t="s">
        <v>16</v>
      </c>
      <c r="B129" s="3"/>
      <c r="C129" s="3"/>
      <c r="D129" s="3"/>
      <c r="E129" s="3"/>
      <c r="F129" s="3"/>
      <c r="G129" s="3"/>
      <c r="H129" s="3"/>
      <c r="I129" s="3"/>
      <c r="J129" s="3"/>
      <c r="K129" s="3"/>
      <c r="L129" s="3"/>
      <c r="M129" s="3"/>
      <c r="N129" s="3"/>
      <c r="O129" s="3"/>
      <c r="P129" s="10"/>
      <c r="Q129" s="26">
        <f>Q86*IF(Q86&lt;0,1,Q108)</f>
        <v>0</v>
      </c>
      <c r="R129" s="3">
        <f>SUM(B129:Q129)</f>
        <v>0</v>
      </c>
      <c r="S129" s="3">
        <f>LIA_Data!R28</f>
        <v>13452349</v>
      </c>
      <c r="U129" s="3">
        <f>Q130+P131+O132+N133+M134+L135+K136+J137+I138+H139+G140+F141+E142+D143</f>
        <v>17207557.180251382</v>
      </c>
      <c r="V129" s="1" t="s">
        <v>60</v>
      </c>
    </row>
    <row r="130" spans="1:22">
      <c r="A130" s="8" t="s">
        <v>17</v>
      </c>
      <c r="B130" s="3"/>
      <c r="C130" s="3"/>
      <c r="D130" s="3"/>
      <c r="E130" s="3"/>
      <c r="F130" s="3"/>
      <c r="G130" s="3"/>
      <c r="H130" s="3"/>
      <c r="I130" s="3"/>
      <c r="J130" s="3"/>
      <c r="K130" s="3"/>
      <c r="L130" s="3"/>
      <c r="M130" s="3"/>
      <c r="N130" s="3"/>
      <c r="O130" s="10"/>
      <c r="P130" s="23">
        <f t="shared" ref="P130:Q130" si="38">P87*IF(P87&lt;0,1,P109)</f>
        <v>0</v>
      </c>
      <c r="Q130" s="27">
        <f t="shared" si="38"/>
        <v>0</v>
      </c>
      <c r="R130" s="3">
        <f t="shared" ref="R130:R143" si="39">SUM(B130:Q130)</f>
        <v>0</v>
      </c>
      <c r="S130" s="3">
        <f>LIA_Data!R29</f>
        <v>1954433</v>
      </c>
      <c r="U130" s="3">
        <f>Q131+P132+O133+N134+M135+L136+K137+J138+I139+H140+G141+F142+E143</f>
        <v>16788121.850411177</v>
      </c>
      <c r="V130" s="1" t="s">
        <v>61</v>
      </c>
    </row>
    <row r="131" spans="1:22">
      <c r="A131" s="8" t="s">
        <v>18</v>
      </c>
      <c r="B131" s="3"/>
      <c r="C131" s="3"/>
      <c r="D131" s="3"/>
      <c r="E131" s="3"/>
      <c r="F131" s="3"/>
      <c r="G131" s="3"/>
      <c r="H131" s="3"/>
      <c r="I131" s="3"/>
      <c r="J131" s="3"/>
      <c r="K131" s="3"/>
      <c r="L131" s="3"/>
      <c r="M131" s="3"/>
      <c r="N131" s="10"/>
      <c r="O131" s="23">
        <f t="shared" ref="O131:Q131" si="40">O88*IF(O88&lt;0,1,O110)</f>
        <v>89220.577116444081</v>
      </c>
      <c r="P131" s="23">
        <f t="shared" si="40"/>
        <v>0</v>
      </c>
      <c r="Q131" s="27">
        <f t="shared" si="40"/>
        <v>0</v>
      </c>
      <c r="R131" s="3">
        <f t="shared" si="39"/>
        <v>89220.577116444081</v>
      </c>
      <c r="S131" s="3">
        <f>LIA_Data!R30</f>
        <v>20665619</v>
      </c>
      <c r="U131" s="3">
        <f>Q132+P133+O134+N135+M136+L137+K138+J139+I140+H141+G142+F143</f>
        <v>15209776.009775318</v>
      </c>
      <c r="V131" s="1" t="s">
        <v>62</v>
      </c>
    </row>
    <row r="132" spans="1:22">
      <c r="A132" s="8" t="s">
        <v>19</v>
      </c>
      <c r="B132" s="3"/>
      <c r="C132" s="3"/>
      <c r="D132" s="3"/>
      <c r="E132" s="3"/>
      <c r="F132" s="3"/>
      <c r="G132" s="3"/>
      <c r="H132" s="3"/>
      <c r="I132" s="3"/>
      <c r="J132" s="3"/>
      <c r="K132" s="3"/>
      <c r="L132" s="3"/>
      <c r="M132" s="10"/>
      <c r="N132" s="23">
        <f t="shared" ref="N132:Q132" si="41">N89*IF(N89&lt;0,1,N111)</f>
        <v>108267.66661321305</v>
      </c>
      <c r="O132" s="23">
        <f t="shared" si="41"/>
        <v>108804.99163420487</v>
      </c>
      <c r="P132" s="23">
        <f t="shared" si="41"/>
        <v>0</v>
      </c>
      <c r="Q132" s="27">
        <f t="shared" si="41"/>
        <v>0</v>
      </c>
      <c r="R132" s="3">
        <f t="shared" si="39"/>
        <v>217072.65824741792</v>
      </c>
      <c r="S132" s="3">
        <f>LIA_Data!R31</f>
        <v>14651089</v>
      </c>
      <c r="U132" s="3">
        <f>Q133+P134+O135+N136+M137+L138+K139+J140+I141+H142+G143</f>
        <v>13813687.107105687</v>
      </c>
      <c r="V132" s="1" t="s">
        <v>63</v>
      </c>
    </row>
    <row r="133" spans="1:22">
      <c r="A133" s="8" t="s">
        <v>20</v>
      </c>
      <c r="B133" s="3"/>
      <c r="C133" s="3"/>
      <c r="D133" s="3"/>
      <c r="E133" s="3"/>
      <c r="F133" s="3"/>
      <c r="G133" s="3"/>
      <c r="H133" s="3"/>
      <c r="I133" s="3"/>
      <c r="J133" s="3"/>
      <c r="K133" s="3"/>
      <c r="L133" s="10"/>
      <c r="M133" s="23">
        <f t="shared" ref="M133:Q133" si="42">M90*IF(M90&lt;0,1,M112)</f>
        <v>390966.57388104708</v>
      </c>
      <c r="N133" s="23">
        <f t="shared" si="42"/>
        <v>78581.382846925742</v>
      </c>
      <c r="O133" s="23">
        <f t="shared" si="42"/>
        <v>78971.37687292276</v>
      </c>
      <c r="P133" s="23">
        <f t="shared" si="42"/>
        <v>0</v>
      </c>
      <c r="Q133" s="27">
        <f t="shared" si="42"/>
        <v>0</v>
      </c>
      <c r="R133" s="3">
        <f t="shared" si="39"/>
        <v>548519.3336008956</v>
      </c>
      <c r="S133" s="3">
        <f>LIA_Data!R32</f>
        <v>9773745</v>
      </c>
      <c r="U133" s="3">
        <f>Q134+P135+O136+N137+M138+L139+K140+J141+I142+H143</f>
        <v>11747558.162720749</v>
      </c>
      <c r="V133" s="1" t="s">
        <v>64</v>
      </c>
    </row>
    <row r="134" spans="1:22">
      <c r="A134" s="8" t="s">
        <v>21</v>
      </c>
      <c r="B134" s="3"/>
      <c r="C134" s="3"/>
      <c r="D134" s="3"/>
      <c r="E134" s="3"/>
      <c r="F134" s="3"/>
      <c r="G134" s="3"/>
      <c r="H134" s="3"/>
      <c r="I134" s="3"/>
      <c r="J134" s="3"/>
      <c r="K134" s="10"/>
      <c r="L134" s="23">
        <f t="shared" ref="L134:Q134" si="43">L91*IF(L91&lt;0,1,L113)</f>
        <v>922280.1230014445</v>
      </c>
      <c r="M134" s="23">
        <f t="shared" si="43"/>
        <v>463428.66807161336</v>
      </c>
      <c r="N134" s="23">
        <f t="shared" si="43"/>
        <v>93145.726568062746</v>
      </c>
      <c r="O134" s="23">
        <f t="shared" si="43"/>
        <v>93608.002435356393</v>
      </c>
      <c r="P134" s="23">
        <f t="shared" si="43"/>
        <v>0</v>
      </c>
      <c r="Q134" s="27">
        <f t="shared" si="43"/>
        <v>0</v>
      </c>
      <c r="R134" s="3">
        <f t="shared" si="39"/>
        <v>1572462.520076477</v>
      </c>
      <c r="S134" s="3">
        <f>LIA_Data!R33</f>
        <v>7982678</v>
      </c>
      <c r="U134" s="3">
        <f>Q135+P136+O137+N138+M139+L140+K141+J142+I143</f>
        <v>9161893.1063899752</v>
      </c>
      <c r="V134" s="1" t="s">
        <v>65</v>
      </c>
    </row>
    <row r="135" spans="1:22">
      <c r="A135" s="8" t="s">
        <v>22</v>
      </c>
      <c r="B135" s="3"/>
      <c r="C135" s="3"/>
      <c r="D135" s="3"/>
      <c r="E135" s="3"/>
      <c r="F135" s="3"/>
      <c r="G135" s="3"/>
      <c r="H135" s="3"/>
      <c r="I135" s="3"/>
      <c r="J135" s="10"/>
      <c r="K135" s="23">
        <f t="shared" ref="K135:Q135" si="44">K92*IF(K92&lt;0,1,K114)</f>
        <v>1587925.7769937913</v>
      </c>
      <c r="L135" s="23">
        <f t="shared" si="44"/>
        <v>1329838.7866402818</v>
      </c>
      <c r="M135" s="23">
        <f t="shared" si="44"/>
        <v>668219.34277088498</v>
      </c>
      <c r="N135" s="23">
        <f t="shared" si="44"/>
        <v>134307.13392898961</v>
      </c>
      <c r="O135" s="23">
        <f t="shared" si="44"/>
        <v>134973.6910444723</v>
      </c>
      <c r="P135" s="23">
        <f t="shared" si="44"/>
        <v>0</v>
      </c>
      <c r="Q135" s="27">
        <f t="shared" si="44"/>
        <v>0</v>
      </c>
      <c r="R135" s="3">
        <f t="shared" si="39"/>
        <v>3855264.7313784198</v>
      </c>
      <c r="S135" s="3">
        <f>LIA_Data!R34</f>
        <v>9105956</v>
      </c>
      <c r="U135" s="3">
        <f>Q136+P137+O138+N139+M140+L141+K142+J143</f>
        <v>7291356.3074231744</v>
      </c>
      <c r="V135" s="1" t="s">
        <v>66</v>
      </c>
    </row>
    <row r="136" spans="1:22">
      <c r="A136" s="8" t="s">
        <v>23</v>
      </c>
      <c r="B136" s="3"/>
      <c r="C136" s="3"/>
      <c r="D136" s="3"/>
      <c r="E136" s="3"/>
      <c r="F136" s="3"/>
      <c r="G136" s="3"/>
      <c r="H136" s="3"/>
      <c r="I136" s="10"/>
      <c r="J136" s="23">
        <f t="shared" ref="J136:Q136" si="45">J93*IF(J93&lt;0,1,J115)</f>
        <v>1275152.5178889537</v>
      </c>
      <c r="K136" s="23">
        <f t="shared" si="45"/>
        <v>1281481.012580635</v>
      </c>
      <c r="L136" s="23">
        <f t="shared" si="45"/>
        <v>1073200.7626320273</v>
      </c>
      <c r="M136" s="23">
        <f t="shared" si="45"/>
        <v>539263.49229064013</v>
      </c>
      <c r="N136" s="23">
        <f t="shared" si="45"/>
        <v>108387.96402056111</v>
      </c>
      <c r="O136" s="23">
        <f t="shared" si="45"/>
        <v>108925.88606935403</v>
      </c>
      <c r="P136" s="23">
        <f t="shared" si="45"/>
        <v>0</v>
      </c>
      <c r="Q136" s="27">
        <f t="shared" si="45"/>
        <v>0</v>
      </c>
      <c r="R136" s="3">
        <f t="shared" si="39"/>
        <v>4386411.6354821716</v>
      </c>
      <c r="S136" s="3">
        <f>LIA_Data!R35</f>
        <v>10098690</v>
      </c>
      <c r="U136" s="3">
        <f>Q137+P138+O139+N140+M141+L142+K143</f>
        <v>5384129.6409999244</v>
      </c>
      <c r="V136" s="1" t="s">
        <v>67</v>
      </c>
    </row>
    <row r="137" spans="1:22">
      <c r="A137" s="8" t="s">
        <v>24</v>
      </c>
      <c r="B137" s="3"/>
      <c r="C137" s="3"/>
      <c r="D137" s="3"/>
      <c r="E137" s="3"/>
      <c r="F137" s="3"/>
      <c r="G137" s="3"/>
      <c r="H137" s="10"/>
      <c r="I137" s="23">
        <f t="shared" ref="I137:Q137" si="46">I94*IF(I94&lt;0,1,I116)</f>
        <v>1407479.6659717695</v>
      </c>
      <c r="J137" s="23">
        <f t="shared" si="46"/>
        <v>1414464.8912446634</v>
      </c>
      <c r="K137" s="23">
        <f t="shared" si="46"/>
        <v>1421484.7837126097</v>
      </c>
      <c r="L137" s="23">
        <f t="shared" si="46"/>
        <v>1190449.5961887715</v>
      </c>
      <c r="M137" s="23">
        <f t="shared" si="46"/>
        <v>598178.85803800228</v>
      </c>
      <c r="N137" s="23">
        <f t="shared" si="46"/>
        <v>120229.51575579643</v>
      </c>
      <c r="O137" s="23">
        <f t="shared" si="46"/>
        <v>120826.20661557189</v>
      </c>
      <c r="P137" s="23">
        <f t="shared" si="46"/>
        <v>0</v>
      </c>
      <c r="Q137" s="27">
        <f t="shared" si="46"/>
        <v>0</v>
      </c>
      <c r="R137" s="3">
        <f t="shared" si="39"/>
        <v>6273113.5175271854</v>
      </c>
      <c r="S137" s="3">
        <f>LIA_Data!R36</f>
        <v>5225360</v>
      </c>
      <c r="U137" s="3">
        <f>Q138+P139+O140+N141+M142+L143</f>
        <v>3472139.4451857423</v>
      </c>
      <c r="V137" s="1" t="s">
        <v>68</v>
      </c>
    </row>
    <row r="138" spans="1:22">
      <c r="A138" s="8" t="s">
        <v>25</v>
      </c>
      <c r="B138" s="3"/>
      <c r="C138" s="3"/>
      <c r="D138" s="3"/>
      <c r="E138" s="3"/>
      <c r="F138" s="3"/>
      <c r="G138" s="10"/>
      <c r="H138" s="23">
        <f t="shared" ref="H138:Q138" si="47">H95*IF(H95&lt;0,1,H117)</f>
        <v>2526245.5543083046</v>
      </c>
      <c r="I138" s="23">
        <f t="shared" si="47"/>
        <v>2031026.5105051575</v>
      </c>
      <c r="J138" s="23">
        <f t="shared" si="47"/>
        <v>2041106.3561001576</v>
      </c>
      <c r="K138" s="23">
        <f t="shared" si="47"/>
        <v>2051236.2272791141</v>
      </c>
      <c r="L138" s="23">
        <f t="shared" si="47"/>
        <v>1717846.9769296476</v>
      </c>
      <c r="M138" s="23">
        <f t="shared" si="47"/>
        <v>863186.26696469239</v>
      </c>
      <c r="N138" s="23">
        <f t="shared" si="47"/>
        <v>173494.04026851349</v>
      </c>
      <c r="O138" s="23">
        <f t="shared" si="47"/>
        <v>174355.07931872478</v>
      </c>
      <c r="P138" s="23">
        <f t="shared" si="47"/>
        <v>0</v>
      </c>
      <c r="Q138" s="27">
        <f t="shared" si="47"/>
        <v>0</v>
      </c>
      <c r="R138" s="3">
        <f t="shared" si="39"/>
        <v>11578497.011674313</v>
      </c>
      <c r="S138" s="3">
        <f>LIA_Data!R37</f>
        <v>9113028</v>
      </c>
      <c r="U138" s="3">
        <f>Q139+P140+O141+N142+M143</f>
        <v>1561225.219477436</v>
      </c>
      <c r="V138" s="1" t="s">
        <v>69</v>
      </c>
    </row>
    <row r="139" spans="1:22">
      <c r="A139" s="8" t="s">
        <v>26</v>
      </c>
      <c r="B139" s="3"/>
      <c r="C139" s="3"/>
      <c r="D139" s="3"/>
      <c r="E139" s="3"/>
      <c r="F139" s="10"/>
      <c r="G139" s="23">
        <f t="shared" ref="G139:Q139" si="48">G96*IF(G96&lt;0,1,G118)</f>
        <v>2195427.6841012645</v>
      </c>
      <c r="H139" s="23">
        <f t="shared" si="48"/>
        <v>2206323.4414713765</v>
      </c>
      <c r="I139" s="23">
        <f t="shared" si="48"/>
        <v>1773818.6189918036</v>
      </c>
      <c r="J139" s="23">
        <f t="shared" si="48"/>
        <v>1782621.9594211348</v>
      </c>
      <c r="K139" s="23">
        <f t="shared" si="48"/>
        <v>1791468.9902266324</v>
      </c>
      <c r="L139" s="23">
        <f t="shared" si="48"/>
        <v>1500299.9402005367</v>
      </c>
      <c r="M139" s="23">
        <f t="shared" si="48"/>
        <v>753872.9130715169</v>
      </c>
      <c r="N139" s="23">
        <f t="shared" si="48"/>
        <v>151522.86655079652</v>
      </c>
      <c r="O139" s="23">
        <f t="shared" si="48"/>
        <v>152274.86416926383</v>
      </c>
      <c r="P139" s="23">
        <f t="shared" si="48"/>
        <v>0</v>
      </c>
      <c r="Q139" s="27">
        <f t="shared" si="48"/>
        <v>0</v>
      </c>
      <c r="R139" s="3">
        <f t="shared" si="39"/>
        <v>12307631.278204326</v>
      </c>
      <c r="S139" s="3">
        <f>LIA_Data!R38</f>
        <v>10043979</v>
      </c>
      <c r="U139" s="3">
        <f>Q140+P141+O142+N143</f>
        <v>377098.04240934673</v>
      </c>
      <c r="V139" s="1" t="s">
        <v>70</v>
      </c>
    </row>
    <row r="140" spans="1:22">
      <c r="A140" s="8" t="s">
        <v>27</v>
      </c>
      <c r="B140" s="3"/>
      <c r="C140" s="3"/>
      <c r="D140" s="3"/>
      <c r="E140" s="10"/>
      <c r="F140" s="23">
        <f t="shared" ref="F140:Q140" si="49">F97*IF(F97&lt;0,1,F119)</f>
        <v>2143148.4358246066</v>
      </c>
      <c r="G140" s="23">
        <f t="shared" si="49"/>
        <v>2485136.2325340263</v>
      </c>
      <c r="H140" s="23">
        <f t="shared" si="49"/>
        <v>2497469.7936061826</v>
      </c>
      <c r="I140" s="23">
        <f t="shared" si="49"/>
        <v>2007891.6522383944</v>
      </c>
      <c r="J140" s="23">
        <f t="shared" si="49"/>
        <v>2017856.6811148608</v>
      </c>
      <c r="K140" s="23">
        <f t="shared" si="49"/>
        <v>2027871.1657477664</v>
      </c>
      <c r="L140" s="23">
        <f t="shared" si="49"/>
        <v>1698279.4596522048</v>
      </c>
      <c r="M140" s="23">
        <f t="shared" si="49"/>
        <v>853353.95220131811</v>
      </c>
      <c r="N140" s="23">
        <f t="shared" si="49"/>
        <v>171517.81789476326</v>
      </c>
      <c r="O140" s="23">
        <f t="shared" si="49"/>
        <v>172369.04908856019</v>
      </c>
      <c r="P140" s="23">
        <f t="shared" si="49"/>
        <v>0</v>
      </c>
      <c r="Q140" s="27">
        <f t="shared" si="49"/>
        <v>0</v>
      </c>
      <c r="R140" s="3">
        <f t="shared" si="39"/>
        <v>16074894.239902681</v>
      </c>
      <c r="S140" s="3">
        <f>LIA_Data!R39</f>
        <v>2013582</v>
      </c>
      <c r="U140" s="3">
        <f>Q141+P142+O143</f>
        <v>256505.83221335246</v>
      </c>
      <c r="V140" s="1" t="s">
        <v>71</v>
      </c>
    </row>
    <row r="141" spans="1:22">
      <c r="A141" s="8" t="s">
        <v>28</v>
      </c>
      <c r="B141" s="3"/>
      <c r="C141" s="3"/>
      <c r="D141" s="10"/>
      <c r="E141" s="23">
        <f t="shared" ref="E141:Q141" si="50">E98*IF(E98&lt;0,1,E120)</f>
        <v>2104182.1006277953</v>
      </c>
      <c r="F141" s="23">
        <f t="shared" si="50"/>
        <v>2114625.0124107716</v>
      </c>
      <c r="G141" s="23">
        <f t="shared" si="50"/>
        <v>2452061.251904252</v>
      </c>
      <c r="H141" s="23">
        <f t="shared" si="50"/>
        <v>2464230.6641107569</v>
      </c>
      <c r="I141" s="23">
        <f t="shared" si="50"/>
        <v>1981168.3778218636</v>
      </c>
      <c r="J141" s="23">
        <f t="shared" si="50"/>
        <v>1991000.7809159888</v>
      </c>
      <c r="K141" s="23">
        <f t="shared" si="50"/>
        <v>2000881.9815538705</v>
      </c>
      <c r="L141" s="23">
        <f t="shared" si="50"/>
        <v>1675676.8515953156</v>
      </c>
      <c r="M141" s="23">
        <f t="shared" si="50"/>
        <v>841996.56057429232</v>
      </c>
      <c r="N141" s="23">
        <f t="shared" si="50"/>
        <v>169235.0663778591</v>
      </c>
      <c r="O141" s="23">
        <f t="shared" si="50"/>
        <v>170074.96843207901</v>
      </c>
      <c r="P141" s="23">
        <f t="shared" si="50"/>
        <v>0</v>
      </c>
      <c r="Q141" s="27">
        <f t="shared" si="50"/>
        <v>0</v>
      </c>
      <c r="R141" s="3">
        <f t="shared" si="39"/>
        <v>17965133.616324846</v>
      </c>
      <c r="S141" s="3">
        <f>LIA_Data!R40</f>
        <v>2458010</v>
      </c>
      <c r="U141" s="3">
        <f>Q142+P143</f>
        <v>0</v>
      </c>
      <c r="V141" s="1" t="s">
        <v>72</v>
      </c>
    </row>
    <row r="142" spans="1:22">
      <c r="A142" s="8" t="s">
        <v>29</v>
      </c>
      <c r="B142" s="3"/>
      <c r="C142" s="10"/>
      <c r="D142" s="23">
        <f t="shared" ref="D142:Q142" si="51">D99*IF(D99&lt;0,1,D121)</f>
        <v>1038602.7035150016</v>
      </c>
      <c r="E142" s="23">
        <f t="shared" si="51"/>
        <v>1507649.3144039761</v>
      </c>
      <c r="F142" s="23">
        <f t="shared" si="51"/>
        <v>1515131.6747877507</v>
      </c>
      <c r="G142" s="23">
        <f t="shared" si="51"/>
        <v>1756905.1957085952</v>
      </c>
      <c r="H142" s="23">
        <f t="shared" si="51"/>
        <v>1765624.5959755036</v>
      </c>
      <c r="I142" s="23">
        <f t="shared" si="51"/>
        <v>1419509.8160234366</v>
      </c>
      <c r="J142" s="23">
        <f t="shared" si="51"/>
        <v>1426554.7461078521</v>
      </c>
      <c r="K142" s="23">
        <f t="shared" si="51"/>
        <v>1433634.6396982144</v>
      </c>
      <c r="L142" s="23">
        <f t="shared" si="51"/>
        <v>1200624.7252633427</v>
      </c>
      <c r="M142" s="23">
        <f t="shared" si="51"/>
        <v>603291.67180996074</v>
      </c>
      <c r="N142" s="23">
        <f t="shared" si="51"/>
        <v>121257.15341916744</v>
      </c>
      <c r="O142" s="23">
        <f t="shared" si="51"/>
        <v>121858.94437434826</v>
      </c>
      <c r="P142" s="23">
        <f t="shared" si="51"/>
        <v>0</v>
      </c>
      <c r="Q142" s="27">
        <f t="shared" si="51"/>
        <v>0</v>
      </c>
      <c r="R142" s="3">
        <f t="shared" si="39"/>
        <v>13910645.181087149</v>
      </c>
      <c r="S142" s="3">
        <f>LIA_Data!R41</f>
        <v>2899517</v>
      </c>
      <c r="U142" s="3">
        <f>Q143</f>
        <v>0</v>
      </c>
      <c r="V142" s="1" t="s">
        <v>161</v>
      </c>
    </row>
    <row r="143" spans="1:22">
      <c r="A143" s="9" t="s">
        <v>30</v>
      </c>
      <c r="B143" s="10"/>
      <c r="C143" s="24">
        <f t="shared" ref="C143:Q143" si="52">C100*IF(C100&lt;0,1,C122)</f>
        <v>604277.93659054628</v>
      </c>
      <c r="D143" s="25">
        <f t="shared" si="52"/>
        <v>2186196.9359077509</v>
      </c>
      <c r="E143" s="25">
        <f t="shared" si="52"/>
        <v>3173512.1624645242</v>
      </c>
      <c r="F143" s="25">
        <f t="shared" si="52"/>
        <v>3189262.0861735656</v>
      </c>
      <c r="G143" s="25">
        <f t="shared" si="52"/>
        <v>3698180.9719341444</v>
      </c>
      <c r="H143" s="25">
        <f t="shared" si="52"/>
        <v>3716534.7910431782</v>
      </c>
      <c r="I143" s="25">
        <f t="shared" si="52"/>
        <v>2987983.7591204457</v>
      </c>
      <c r="J143" s="25">
        <f t="shared" si="52"/>
        <v>3002812.9180588047</v>
      </c>
      <c r="K143" s="25">
        <f t="shared" si="52"/>
        <v>3017715.6730982629</v>
      </c>
      <c r="L143" s="25">
        <f t="shared" si="52"/>
        <v>2527243.6579093621</v>
      </c>
      <c r="M143" s="25">
        <f t="shared" si="52"/>
        <v>1269893.0976261897</v>
      </c>
      <c r="N143" s="25">
        <f t="shared" si="52"/>
        <v>255239.09803499846</v>
      </c>
      <c r="O143" s="25">
        <f t="shared" si="52"/>
        <v>256505.83221335246</v>
      </c>
      <c r="P143" s="25">
        <f t="shared" si="52"/>
        <v>0</v>
      </c>
      <c r="Q143" s="28">
        <f t="shared" si="52"/>
        <v>0</v>
      </c>
      <c r="R143" s="3">
        <f t="shared" si="39"/>
        <v>29885358.920175131</v>
      </c>
      <c r="S143" s="3">
        <f>LIA_Data!R42</f>
        <v>1784213</v>
      </c>
    </row>
    <row r="145" spans="1:10">
      <c r="B145" s="79" t="s">
        <v>162</v>
      </c>
      <c r="C145" s="80"/>
      <c r="D145" s="79" t="s">
        <v>163</v>
      </c>
      <c r="E145" s="80"/>
    </row>
    <row r="146" spans="1:10">
      <c r="A146" s="4" t="s">
        <v>13</v>
      </c>
      <c r="B146" s="81" t="s">
        <v>153</v>
      </c>
      <c r="C146" s="81" t="s">
        <v>164</v>
      </c>
      <c r="D146" s="81" t="s">
        <v>153</v>
      </c>
      <c r="E146" s="81" t="s">
        <v>164</v>
      </c>
      <c r="F146" s="4" t="s">
        <v>165</v>
      </c>
      <c r="G146" s="77" t="s">
        <v>166</v>
      </c>
      <c r="H146" s="77" t="s">
        <v>167</v>
      </c>
      <c r="I146" s="77" t="s">
        <v>168</v>
      </c>
      <c r="J146" s="77" t="s">
        <v>169</v>
      </c>
    </row>
    <row r="147" spans="1:10">
      <c r="A147" s="7" t="s">
        <v>15</v>
      </c>
      <c r="B147" s="14">
        <f>S85</f>
        <v>11853708.793719122</v>
      </c>
      <c r="C147" s="14">
        <f>U85</f>
        <v>0</v>
      </c>
      <c r="D147" s="14">
        <f>SUM(R128:S128)</f>
        <v>11470693</v>
      </c>
      <c r="E147" s="14">
        <f>R128</f>
        <v>0</v>
      </c>
      <c r="F147" s="82">
        <f>D147/LIA_NCL_rep!C125</f>
        <v>0.87141813196102813</v>
      </c>
      <c r="G147" s="78">
        <f>$F$165</f>
        <v>0.5403640800416567</v>
      </c>
      <c r="H147" s="78">
        <f>$F$166</f>
        <v>0.4924283400447263</v>
      </c>
      <c r="I147" s="78">
        <f>$F$167</f>
        <v>0.40920937282491066</v>
      </c>
      <c r="J147" s="78">
        <f>$F$168</f>
        <v>0.44178747991193285</v>
      </c>
    </row>
    <row r="148" spans="1:10">
      <c r="A148" s="8" t="s">
        <v>16</v>
      </c>
      <c r="B148" s="15">
        <f t="shared" ref="B148:B162" si="53">S86</f>
        <v>13964808.730269801</v>
      </c>
      <c r="C148" s="15">
        <f t="shared" ref="C148:C162" si="54">U86</f>
        <v>0</v>
      </c>
      <c r="D148" s="15">
        <f t="shared" ref="D148:D162" si="55">SUM(R129:S129)</f>
        <v>13452349</v>
      </c>
      <c r="E148" s="15">
        <f t="shared" ref="E148:E162" si="56">R129</f>
        <v>0</v>
      </c>
      <c r="F148" s="68">
        <f>D148/LIA_NCL_rep!C126</f>
        <v>0.89631615698823763</v>
      </c>
      <c r="G148" s="78">
        <f t="shared" ref="G148:G162" si="57">$F$165</f>
        <v>0.5403640800416567</v>
      </c>
      <c r="H148" s="78">
        <f t="shared" ref="H148:H162" si="58">$F$166</f>
        <v>0.4924283400447263</v>
      </c>
      <c r="I148" s="78">
        <f t="shared" ref="I148:I162" si="59">$F$167</f>
        <v>0.40920937282491066</v>
      </c>
      <c r="J148" s="78">
        <f t="shared" ref="J148:J162" si="60">$F$168</f>
        <v>0.44178747991193285</v>
      </c>
    </row>
    <row r="149" spans="1:10">
      <c r="A149" s="8" t="s">
        <v>17</v>
      </c>
      <c r="B149" s="15">
        <f t="shared" si="53"/>
        <v>2030170.2722059721</v>
      </c>
      <c r="C149" s="15">
        <f t="shared" si="54"/>
        <v>0</v>
      </c>
      <c r="D149" s="15">
        <f t="shared" si="55"/>
        <v>1954433</v>
      </c>
      <c r="E149" s="15">
        <f t="shared" si="56"/>
        <v>0</v>
      </c>
      <c r="F149" s="68">
        <f>D149/LIA_NCL_rep!C127</f>
        <v>0.12141387949897284</v>
      </c>
      <c r="G149" s="78">
        <f t="shared" si="57"/>
        <v>0.5403640800416567</v>
      </c>
      <c r="H149" s="78">
        <f t="shared" si="58"/>
        <v>0.4924283400447263</v>
      </c>
      <c r="I149" s="78">
        <f t="shared" si="59"/>
        <v>0.40920937282491066</v>
      </c>
      <c r="J149" s="78">
        <f t="shared" si="60"/>
        <v>0.44178747991193285</v>
      </c>
    </row>
    <row r="150" spans="1:10">
      <c r="A150" s="8" t="s">
        <v>18</v>
      </c>
      <c r="B150" s="15">
        <f t="shared" si="53"/>
        <v>21515328.825113628</v>
      </c>
      <c r="C150" s="15">
        <f t="shared" si="54"/>
        <v>89000</v>
      </c>
      <c r="D150" s="15">
        <f t="shared" si="55"/>
        <v>20754839.577116445</v>
      </c>
      <c r="E150" s="15">
        <f t="shared" si="56"/>
        <v>89220.577116444081</v>
      </c>
      <c r="F150" s="68">
        <f>D150/LIA_NCL_rep!C128</f>
        <v>1.1447959027297028</v>
      </c>
      <c r="G150" s="78">
        <f t="shared" si="57"/>
        <v>0.5403640800416567</v>
      </c>
      <c r="H150" s="78">
        <f t="shared" si="58"/>
        <v>0.4924283400447263</v>
      </c>
      <c r="I150" s="78">
        <f t="shared" si="59"/>
        <v>0.40920937282491066</v>
      </c>
      <c r="J150" s="78">
        <f t="shared" si="60"/>
        <v>0.44178747991193285</v>
      </c>
    </row>
    <row r="151" spans="1:10">
      <c r="A151" s="8" t="s">
        <v>19</v>
      </c>
      <c r="B151" s="15">
        <f t="shared" si="53"/>
        <v>15231506.510089839</v>
      </c>
      <c r="C151" s="15">
        <f t="shared" si="54"/>
        <v>216000</v>
      </c>
      <c r="D151" s="15">
        <f t="shared" si="55"/>
        <v>14868161.658247419</v>
      </c>
      <c r="E151" s="15">
        <f t="shared" si="56"/>
        <v>217072.65824741792</v>
      </c>
      <c r="F151" s="68">
        <f>D151/LIA_NCL_rep!C129</f>
        <v>0.72075963015598732</v>
      </c>
      <c r="G151" s="78">
        <f t="shared" si="57"/>
        <v>0.5403640800416567</v>
      </c>
      <c r="H151" s="78">
        <f t="shared" si="58"/>
        <v>0.4924283400447263</v>
      </c>
      <c r="I151" s="78">
        <f t="shared" si="59"/>
        <v>0.40920937282491066</v>
      </c>
      <c r="J151" s="78">
        <f t="shared" si="60"/>
        <v>0.44178747991193285</v>
      </c>
    </row>
    <row r="152" spans="1:10">
      <c r="A152" s="8" t="s">
        <v>20</v>
      </c>
      <c r="B152" s="15">
        <f t="shared" si="53"/>
        <v>10570791.467571091</v>
      </c>
      <c r="C152" s="15">
        <f t="shared" si="54"/>
        <v>546000</v>
      </c>
      <c r="D152" s="15">
        <f t="shared" si="55"/>
        <v>10322264.333600895</v>
      </c>
      <c r="E152" s="15">
        <f t="shared" si="56"/>
        <v>548519.3336008956</v>
      </c>
      <c r="F152" s="68">
        <f>D152/LIA_NCL_rep!C130</f>
        <v>0.46242922635593547</v>
      </c>
      <c r="G152" s="78">
        <f t="shared" si="57"/>
        <v>0.5403640800416567</v>
      </c>
      <c r="H152" s="78">
        <f t="shared" si="58"/>
        <v>0.4924283400447263</v>
      </c>
      <c r="I152" s="78">
        <f t="shared" si="59"/>
        <v>0.40920937282491066</v>
      </c>
      <c r="J152" s="78">
        <f t="shared" si="60"/>
        <v>0.44178747991193285</v>
      </c>
    </row>
    <row r="153" spans="1:10">
      <c r="A153" s="8" t="s">
        <v>21</v>
      </c>
      <c r="B153" s="15">
        <f t="shared" si="53"/>
        <v>9740096.8009182736</v>
      </c>
      <c r="C153" s="15">
        <f t="shared" si="54"/>
        <v>1564000</v>
      </c>
      <c r="D153" s="15">
        <f t="shared" si="55"/>
        <v>9555140.520076476</v>
      </c>
      <c r="E153" s="15">
        <f t="shared" si="56"/>
        <v>1572462.520076477</v>
      </c>
      <c r="F153" s="68">
        <f>D153/LIA_NCL_rep!C131</f>
        <v>0.38854904130564022</v>
      </c>
      <c r="G153" s="78">
        <f t="shared" si="57"/>
        <v>0.5403640800416567</v>
      </c>
      <c r="H153" s="78">
        <f t="shared" si="58"/>
        <v>0.4924283400447263</v>
      </c>
      <c r="I153" s="78">
        <f t="shared" si="59"/>
        <v>0.40920937282491066</v>
      </c>
      <c r="J153" s="78">
        <f t="shared" si="60"/>
        <v>0.44178747991193285</v>
      </c>
    </row>
    <row r="154" spans="1:10">
      <c r="A154" s="8" t="s">
        <v>22</v>
      </c>
      <c r="B154" s="15">
        <f t="shared" si="53"/>
        <v>13171493.05551427</v>
      </c>
      <c r="C154" s="15">
        <f t="shared" si="54"/>
        <v>3828000</v>
      </c>
      <c r="D154" s="15">
        <f t="shared" si="55"/>
        <v>12961220.731378419</v>
      </c>
      <c r="E154" s="15">
        <f t="shared" si="56"/>
        <v>3855264.7313784198</v>
      </c>
      <c r="F154" s="68">
        <f>D154/LIA_NCL_rep!C132</f>
        <v>0.47387734612864757</v>
      </c>
      <c r="G154" s="78">
        <f t="shared" si="57"/>
        <v>0.5403640800416567</v>
      </c>
      <c r="H154" s="78">
        <f t="shared" si="58"/>
        <v>0.4924283400447263</v>
      </c>
      <c r="I154" s="78">
        <f t="shared" si="59"/>
        <v>0.40920937282491066</v>
      </c>
      <c r="J154" s="78">
        <f t="shared" si="60"/>
        <v>0.44178747991193285</v>
      </c>
    </row>
    <row r="155" spans="1:10">
      <c r="A155" s="8" t="s">
        <v>23</v>
      </c>
      <c r="B155" s="15">
        <f t="shared" si="53"/>
        <v>14570951.469933305</v>
      </c>
      <c r="C155" s="15">
        <f t="shared" si="54"/>
        <v>4346000</v>
      </c>
      <c r="D155" s="15">
        <f t="shared" si="55"/>
        <v>14485101.635482172</v>
      </c>
      <c r="E155" s="15">
        <f t="shared" si="56"/>
        <v>4386411.6354821716</v>
      </c>
      <c r="F155" s="68">
        <f>D155/LIA_NCL_rep!C133</f>
        <v>0.47782540528212764</v>
      </c>
      <c r="G155" s="78">
        <f t="shared" si="57"/>
        <v>0.5403640800416567</v>
      </c>
      <c r="H155" s="78">
        <f t="shared" si="58"/>
        <v>0.4924283400447263</v>
      </c>
      <c r="I155" s="78">
        <f t="shared" si="59"/>
        <v>0.40920937282491066</v>
      </c>
      <c r="J155" s="78">
        <f t="shared" si="60"/>
        <v>0.44178747991193285</v>
      </c>
    </row>
    <row r="156" spans="1:10">
      <c r="A156" s="8" t="s">
        <v>24</v>
      </c>
      <c r="B156" s="15">
        <f t="shared" si="53"/>
        <v>11519278.773376841</v>
      </c>
      <c r="C156" s="15">
        <f t="shared" si="54"/>
        <v>6201000.0000000009</v>
      </c>
      <c r="D156" s="15">
        <f t="shared" si="55"/>
        <v>11498473.517527185</v>
      </c>
      <c r="E156" s="15">
        <f t="shared" si="56"/>
        <v>6273113.5175271854</v>
      </c>
      <c r="F156" s="68">
        <f>D156/LIA_NCL_rep!C134</f>
        <v>0.34908825894064044</v>
      </c>
      <c r="G156" s="78">
        <f t="shared" si="57"/>
        <v>0.5403640800416567</v>
      </c>
      <c r="H156" s="78">
        <f t="shared" si="58"/>
        <v>0.4924283400447263</v>
      </c>
      <c r="I156" s="78">
        <f t="shared" si="59"/>
        <v>0.40920937282491066</v>
      </c>
      <c r="J156" s="78">
        <f t="shared" si="60"/>
        <v>0.44178747991193285</v>
      </c>
    </row>
    <row r="157" spans="1:10">
      <c r="A157" s="8" t="s">
        <v>25</v>
      </c>
      <c r="B157" s="15">
        <f t="shared" si="53"/>
        <v>20629071.403109368</v>
      </c>
      <c r="C157" s="15">
        <f t="shared" si="54"/>
        <v>11424000</v>
      </c>
      <c r="D157" s="15">
        <f t="shared" si="55"/>
        <v>20691525.011674315</v>
      </c>
      <c r="E157" s="15">
        <f t="shared" si="56"/>
        <v>11578497.011674313</v>
      </c>
      <c r="F157" s="68">
        <f>D157/LIA_NCL_rep!C135</f>
        <v>0.568313516751902</v>
      </c>
      <c r="G157" s="78">
        <f t="shared" si="57"/>
        <v>0.5403640800416567</v>
      </c>
      <c r="H157" s="78">
        <f t="shared" si="58"/>
        <v>0.4924283400447263</v>
      </c>
      <c r="I157" s="78">
        <f t="shared" si="59"/>
        <v>0.40920937282491066</v>
      </c>
      <c r="J157" s="78">
        <f t="shared" si="60"/>
        <v>0.44178747991193285</v>
      </c>
    </row>
    <row r="158" spans="1:10">
      <c r="A158" s="8" t="s">
        <v>26</v>
      </c>
      <c r="B158" s="15">
        <f t="shared" si="53"/>
        <v>22264383.111435931</v>
      </c>
      <c r="C158" s="15">
        <f t="shared" si="54"/>
        <v>12118000</v>
      </c>
      <c r="D158" s="15">
        <f t="shared" si="55"/>
        <v>22351610.278204326</v>
      </c>
      <c r="E158" s="15">
        <f t="shared" si="56"/>
        <v>12307631.278204326</v>
      </c>
      <c r="F158" s="68">
        <f>D158/LIA_NCL_rep!C136</f>
        <v>0.54641382928305415</v>
      </c>
      <c r="G158" s="78">
        <f t="shared" si="57"/>
        <v>0.5403640800416567</v>
      </c>
      <c r="H158" s="78">
        <f t="shared" si="58"/>
        <v>0.4924283400447263</v>
      </c>
      <c r="I158" s="78">
        <f t="shared" si="59"/>
        <v>0.40920937282491066</v>
      </c>
      <c r="J158" s="78">
        <f t="shared" si="60"/>
        <v>0.44178747991193285</v>
      </c>
    </row>
    <row r="159" spans="1:10">
      <c r="A159" s="8" t="s">
        <v>27</v>
      </c>
      <c r="B159" s="15">
        <f t="shared" si="53"/>
        <v>17827305.477348391</v>
      </c>
      <c r="C159" s="15">
        <f t="shared" si="54"/>
        <v>15787200.000000002</v>
      </c>
      <c r="D159" s="15">
        <f t="shared" si="55"/>
        <v>18088476.239902683</v>
      </c>
      <c r="E159" s="15">
        <f t="shared" si="56"/>
        <v>16074894.239902681</v>
      </c>
      <c r="F159" s="68">
        <f>D159/LIA_NCL_rep!C137</f>
        <v>0.40232331257574877</v>
      </c>
      <c r="G159" s="78">
        <f t="shared" si="57"/>
        <v>0.5403640800416567</v>
      </c>
      <c r="H159" s="78">
        <f t="shared" si="58"/>
        <v>0.4924283400447263</v>
      </c>
      <c r="I159" s="78">
        <f t="shared" si="59"/>
        <v>0.40920937282491066</v>
      </c>
      <c r="J159" s="78">
        <f t="shared" si="60"/>
        <v>0.44178747991193285</v>
      </c>
    </row>
    <row r="160" spans="1:10">
      <c r="A160" s="8" t="s">
        <v>28</v>
      </c>
      <c r="B160" s="15">
        <f t="shared" si="53"/>
        <v>20082938.996104755</v>
      </c>
      <c r="C160" s="15">
        <f t="shared" si="54"/>
        <v>17599140</v>
      </c>
      <c r="D160" s="15">
        <f t="shared" si="55"/>
        <v>20423143.616324846</v>
      </c>
      <c r="E160" s="15">
        <f t="shared" si="56"/>
        <v>17965133.616324846</v>
      </c>
      <c r="F160" s="68">
        <f>D160/LIA_NCL_rep!C138</f>
        <v>0.40616769275202463</v>
      </c>
      <c r="G160" s="78">
        <f t="shared" si="57"/>
        <v>0.5403640800416567</v>
      </c>
      <c r="H160" s="78">
        <f t="shared" si="58"/>
        <v>0.4924283400447263</v>
      </c>
      <c r="I160" s="78">
        <f t="shared" si="59"/>
        <v>0.40920937282491066</v>
      </c>
      <c r="J160" s="78">
        <f t="shared" si="60"/>
        <v>0.44178747991193285</v>
      </c>
    </row>
    <row r="161" spans="1:10">
      <c r="A161" s="8" t="s">
        <v>29</v>
      </c>
      <c r="B161" s="15">
        <f t="shared" si="53"/>
        <v>16502647.220013224</v>
      </c>
      <c r="C161" s="15">
        <f t="shared" si="54"/>
        <v>13583570</v>
      </c>
      <c r="D161" s="15">
        <f t="shared" si="55"/>
        <v>16810162.181087151</v>
      </c>
      <c r="E161" s="15">
        <f t="shared" si="56"/>
        <v>13910645.181087149</v>
      </c>
      <c r="F161" s="68">
        <f>D161/LIA_NCL_rep!C139</f>
        <v>0.30076891261157279</v>
      </c>
      <c r="G161" s="78">
        <f t="shared" si="57"/>
        <v>0.5403640800416567</v>
      </c>
      <c r="H161" s="78">
        <f t="shared" si="58"/>
        <v>0.4924283400447263</v>
      </c>
      <c r="I161" s="78">
        <f t="shared" si="59"/>
        <v>0.40920937282491066</v>
      </c>
      <c r="J161" s="78">
        <f t="shared" si="60"/>
        <v>0.44178747991193285</v>
      </c>
    </row>
    <row r="162" spans="1:10">
      <c r="A162" s="9" t="s">
        <v>30</v>
      </c>
      <c r="B162" s="16">
        <f t="shared" si="53"/>
        <v>30842823.783805188</v>
      </c>
      <c r="C162" s="16">
        <f t="shared" si="54"/>
        <v>29054188.799999997</v>
      </c>
      <c r="D162" s="16">
        <f t="shared" si="55"/>
        <v>31669571.920175131</v>
      </c>
      <c r="E162" s="16">
        <f t="shared" si="56"/>
        <v>29885358.920175131</v>
      </c>
      <c r="F162" s="72">
        <f>D162/LIA_NCL_rep!C140</f>
        <v>0.51536503734528494</v>
      </c>
      <c r="G162" s="78">
        <f t="shared" si="57"/>
        <v>0.5403640800416567</v>
      </c>
      <c r="H162" s="78">
        <f t="shared" si="58"/>
        <v>0.4924283400447263</v>
      </c>
      <c r="I162" s="78">
        <f t="shared" si="59"/>
        <v>0.40920937282491066</v>
      </c>
      <c r="J162" s="78">
        <f t="shared" si="60"/>
        <v>0.44178747991193285</v>
      </c>
    </row>
    <row r="163" spans="1:10">
      <c r="A163" s="4" t="s">
        <v>38</v>
      </c>
      <c r="B163" s="83">
        <f>SUM(B147:B162)</f>
        <v>252317304.69052896</v>
      </c>
      <c r="C163" s="83">
        <f t="shared" ref="C163:E163" si="61">SUM(C147:C162)</f>
        <v>116356098.8</v>
      </c>
      <c r="D163" s="83">
        <f t="shared" si="61"/>
        <v>251357166.22079748</v>
      </c>
      <c r="E163" s="83">
        <f t="shared" si="61"/>
        <v>118664225.22079746</v>
      </c>
    </row>
    <row r="165" spans="1:10">
      <c r="A165" s="1" t="s">
        <v>170</v>
      </c>
      <c r="C165" s="64">
        <f>E163/C163</f>
        <v>1.0198367463725715</v>
      </c>
      <c r="F165" s="44">
        <f>AVERAGE(F147:F162)</f>
        <v>0.5403640800416567</v>
      </c>
      <c r="G165" s="1" t="s">
        <v>171</v>
      </c>
    </row>
    <row r="166" spans="1:10">
      <c r="F166" s="44">
        <f>SUMPRODUCT(F147:F162,LIA_NCL_rep!$C$125:$C$140)/SUM(LIA_NCL_rep!$C$125:$C$140)</f>
        <v>0.4924283400447263</v>
      </c>
      <c r="G166" s="1" t="s">
        <v>172</v>
      </c>
    </row>
    <row r="167" spans="1:10">
      <c r="F167" s="44">
        <f>SUMPRODUCT(F159:F162,LIA_NCL_rep!$C$137:$C$140)/SUM(LIA_NCL_rep!$C$137:$C$140)</f>
        <v>0.40920937282491066</v>
      </c>
      <c r="G167" s="1" t="s">
        <v>173</v>
      </c>
    </row>
    <row r="168" spans="1:10">
      <c r="F168" s="44">
        <f>SUMPRODUCT(F155:F162,LIA_NCL_rep!$C$133:$C$140)/SUM(LIA_NCL_rep!$C$133:$C$140)</f>
        <v>0.44178747991193285</v>
      </c>
      <c r="G168" s="1" t="s">
        <v>174</v>
      </c>
    </row>
  </sheetData>
  <conditionalFormatting sqref="B27:Q42">
    <cfRule type="colorScale" priority="10">
      <colorScale>
        <cfvo type="min"/>
        <cfvo type="percentile" val="50"/>
        <cfvo type="max"/>
        <color rgb="FF63BE7B"/>
        <color rgb="FFFFEB84"/>
        <color rgb="FFF8696B"/>
      </colorScale>
    </cfRule>
  </conditionalFormatting>
  <conditionalFormatting sqref="B44:Q44">
    <cfRule type="colorScale" priority="9">
      <colorScale>
        <cfvo type="min"/>
        <cfvo type="percentile" val="50"/>
        <cfvo type="max"/>
        <color rgb="FF63BE7B"/>
        <color rgb="FFFFEB84"/>
        <color rgb="FFF8696B"/>
      </colorScale>
    </cfRule>
  </conditionalFormatting>
  <conditionalFormatting sqref="B45:Q45">
    <cfRule type="colorScale" priority="8">
      <colorScale>
        <cfvo type="min"/>
        <cfvo type="percentile" val="50"/>
        <cfvo type="max"/>
        <color rgb="FF63BE7B"/>
        <color rgb="FFFFEB84"/>
        <color rgb="FFF8696B"/>
      </colorScale>
    </cfRule>
  </conditionalFormatting>
  <conditionalFormatting sqref="B46:Q46">
    <cfRule type="colorScale" priority="7">
      <colorScale>
        <cfvo type="min"/>
        <cfvo type="percentile" val="50"/>
        <cfvo type="max"/>
        <color rgb="FF63BE7B"/>
        <color rgb="FFFFEB84"/>
        <color rgb="FFF8696B"/>
      </colorScale>
    </cfRule>
  </conditionalFormatting>
  <conditionalFormatting sqref="B47:Q47">
    <cfRule type="colorScale" priority="6">
      <colorScale>
        <cfvo type="min"/>
        <cfvo type="percentile" val="50"/>
        <cfvo type="max"/>
        <color rgb="FF63BE7B"/>
        <color rgb="FFFFEB84"/>
        <color rgb="FFF8696B"/>
      </colorScale>
    </cfRule>
  </conditionalFormatting>
  <conditionalFormatting sqref="B48:Q48">
    <cfRule type="colorScale" priority="5">
      <colorScale>
        <cfvo type="min"/>
        <cfvo type="percentile" val="50"/>
        <cfvo type="max"/>
        <color rgb="FF63BE7B"/>
        <color rgb="FFFFEB84"/>
        <color rgb="FFF8696B"/>
      </colorScale>
    </cfRule>
  </conditionalFormatting>
  <conditionalFormatting sqref="B49:Q50">
    <cfRule type="colorScale" priority="4">
      <colorScale>
        <cfvo type="min"/>
        <cfvo type="percentile" val="50"/>
        <cfvo type="max"/>
        <color rgb="FF63BE7B"/>
        <color rgb="FFFFEB84"/>
        <color rgb="FFF8696B"/>
      </colorScale>
    </cfRule>
  </conditionalFormatting>
  <conditionalFormatting sqref="R44:R51">
    <cfRule type="colorScale" priority="11">
      <colorScale>
        <cfvo type="min"/>
        <cfvo type="percentile" val="50"/>
        <cfvo type="max"/>
        <color rgb="FF63BE7B"/>
        <color rgb="FFFFEB84"/>
        <color rgb="FFF8696B"/>
      </colorScale>
    </cfRule>
  </conditionalFormatting>
  <conditionalFormatting sqref="R22:S22">
    <cfRule type="expression" dxfId="9" priority="1">
      <formula>TRUE</formula>
    </cfRule>
  </conditionalFormatting>
  <conditionalFormatting sqref="T27:T51">
    <cfRule type="colorScale" priority="3">
      <colorScale>
        <cfvo type="min"/>
        <cfvo type="percentile" val="50"/>
        <cfvo type="max"/>
        <color rgb="FF63BE7B"/>
        <color rgb="FFFFEB84"/>
        <color rgb="FFF8696B"/>
      </colorScale>
    </cfRule>
  </conditionalFormatting>
  <conditionalFormatting sqref="U5:U20">
    <cfRule type="colorScale" priority="2">
      <colorScale>
        <cfvo type="min"/>
        <cfvo type="percentile" val="50"/>
        <cfvo type="max"/>
        <color rgb="FF63BE7B"/>
        <color rgb="FFFFEB84"/>
        <color rgb="FFF8696B"/>
      </colorScale>
    </cfRule>
  </conditionalFormatting>
  <pageMargins left="0.7" right="0.7" top="0.75" bottom="0.75" header="0.3" footer="0.3"/>
  <pageSetup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682A4-7EDE-4E49-B0BB-517047D9799D}">
  <sheetPr>
    <tabColor theme="9" tint="0.59999389629810485"/>
  </sheetPr>
  <dimension ref="A2:V186"/>
  <sheetViews>
    <sheetView showGridLines="0" zoomScale="85" zoomScaleNormal="85" workbookViewId="0"/>
  </sheetViews>
  <sheetFormatPr defaultRowHeight="15" outlineLevelRow="1"/>
  <cols>
    <col min="1" max="1" width="28.5703125" style="1" customWidth="1"/>
    <col min="2" max="3" width="14.5703125" style="1" bestFit="1" customWidth="1"/>
    <col min="4" max="4" width="14.42578125" style="1" bestFit="1" customWidth="1"/>
    <col min="5" max="5" width="14.140625" style="1" bestFit="1" customWidth="1"/>
    <col min="6" max="7" width="12.28515625" style="1" bestFit="1" customWidth="1"/>
    <col min="8" max="16" width="11.42578125" style="1" bestFit="1" customWidth="1"/>
    <col min="17" max="17" width="12.5703125" style="1" bestFit="1" customWidth="1"/>
    <col min="18" max="18" width="11.140625" style="1" customWidth="1"/>
    <col min="19" max="19" width="11.42578125" style="1" bestFit="1" customWidth="1"/>
    <col min="20" max="20" width="10.42578125" style="1" customWidth="1"/>
    <col min="21" max="21" width="12.140625" style="1" customWidth="1"/>
    <col min="22" max="16384" width="9.140625" style="1"/>
  </cols>
  <sheetData>
    <row r="2" spans="1:19">
      <c r="A2" s="17" t="str">
        <f>"Incremental payment values ("&amp;TEXT(valn_point,"mmm-yy")&amp;"$)"</f>
        <v>Incremental payment values (Dec-21$)</v>
      </c>
    </row>
    <row r="3" spans="1:19">
      <c r="B3" s="1" t="str">
        <f>LIA_Data!B25</f>
        <v>Development quarter</v>
      </c>
    </row>
    <row r="4" spans="1:19">
      <c r="A4" s="4" t="str">
        <f>LIA_Data!A26</f>
        <v>Accident quarter</v>
      </c>
      <c r="B4" s="5">
        <f>LIA_Data!B26</f>
        <v>0</v>
      </c>
      <c r="C4" s="5">
        <f>LIA_Data!C26</f>
        <v>1</v>
      </c>
      <c r="D4" s="5">
        <f>LIA_Data!D26</f>
        <v>2</v>
      </c>
      <c r="E4" s="5">
        <f>LIA_Data!E26</f>
        <v>3</v>
      </c>
      <c r="F4" s="5">
        <f>LIA_Data!F26</f>
        <v>4</v>
      </c>
      <c r="G4" s="5">
        <f>LIA_Data!G26</f>
        <v>5</v>
      </c>
      <c r="H4" s="5">
        <f>LIA_Data!H26</f>
        <v>6</v>
      </c>
      <c r="I4" s="5">
        <f>LIA_Data!I26</f>
        <v>7</v>
      </c>
      <c r="J4" s="5">
        <f>LIA_Data!J26</f>
        <v>8</v>
      </c>
      <c r="K4" s="5">
        <f>LIA_Data!K26</f>
        <v>9</v>
      </c>
      <c r="L4" s="5">
        <f>LIA_Data!L26</f>
        <v>10</v>
      </c>
      <c r="M4" s="5">
        <f>LIA_Data!M26</f>
        <v>11</v>
      </c>
      <c r="N4" s="5">
        <f>LIA_Data!N26</f>
        <v>12</v>
      </c>
      <c r="O4" s="5">
        <f>LIA_Data!O26</f>
        <v>13</v>
      </c>
      <c r="P4" s="5">
        <f>LIA_Data!P26</f>
        <v>14</v>
      </c>
      <c r="Q4" s="6">
        <f>LIA_Data!Q26</f>
        <v>15</v>
      </c>
      <c r="R4" s="1" t="s">
        <v>175</v>
      </c>
      <c r="S4" s="1" t="s">
        <v>94</v>
      </c>
    </row>
    <row r="5" spans="1:19">
      <c r="A5" s="7" t="str">
        <f>LIA_Data!A27</f>
        <v>2018Q1</v>
      </c>
      <c r="B5" s="3">
        <f>LIA_inflation!B127</f>
        <v>109363.09642162173</v>
      </c>
      <c r="C5" s="3">
        <f>LIA_inflation!C127</f>
        <v>273567.64076851169</v>
      </c>
      <c r="D5" s="3">
        <f>LIA_inflation!D127</f>
        <v>732592.69196426449</v>
      </c>
      <c r="E5" s="3">
        <f>LIA_inflation!E127</f>
        <v>0</v>
      </c>
      <c r="F5" s="3">
        <f>LIA_inflation!F127</f>
        <v>0</v>
      </c>
      <c r="G5" s="3">
        <f>LIA_inflation!G127</f>
        <v>2122857.0904889638</v>
      </c>
      <c r="H5" s="3">
        <f>LIA_inflation!H127</f>
        <v>203893.3514320539</v>
      </c>
      <c r="I5" s="3">
        <f>LIA_inflation!I127</f>
        <v>360472.15071542893</v>
      </c>
      <c r="J5" s="3">
        <f>LIA_inflation!J127</f>
        <v>0</v>
      </c>
      <c r="K5" s="3">
        <f>LIA_inflation!K127</f>
        <v>242852.41367633431</v>
      </c>
      <c r="L5" s="3">
        <f>LIA_inflation!L127</f>
        <v>213356.01033160029</v>
      </c>
      <c r="M5" s="3">
        <f>LIA_inflation!M127</f>
        <v>7145028.6608079337</v>
      </c>
      <c r="N5" s="3">
        <f>LIA_inflation!N127</f>
        <v>103306.60547028919</v>
      </c>
      <c r="O5" s="3">
        <f>LIA_inflation!O127</f>
        <v>346419.08164212189</v>
      </c>
      <c r="P5" s="3">
        <f>LIA_inflation!P127</f>
        <v>0</v>
      </c>
      <c r="Q5" s="10">
        <f>LIA_inflation!Q127</f>
        <v>0</v>
      </c>
      <c r="R5" s="3">
        <f>SUM(B5:Q5)</f>
        <v>11853708.793719122</v>
      </c>
      <c r="S5" s="3">
        <f>LIA_NCL_rep!B125</f>
        <v>68</v>
      </c>
    </row>
    <row r="6" spans="1:19">
      <c r="A6" s="8" t="str">
        <f>LIA_Data!A28</f>
        <v>2018Q2</v>
      </c>
      <c r="B6" s="3">
        <f>LIA_inflation!B128</f>
        <v>373740.46994559822</v>
      </c>
      <c r="C6" s="3">
        <f>LIA_inflation!C128</f>
        <v>190796.90935367282</v>
      </c>
      <c r="D6" s="3">
        <f>LIA_inflation!D128</f>
        <v>0</v>
      </c>
      <c r="E6" s="3">
        <f>LIA_inflation!E128</f>
        <v>3665714.7903482113</v>
      </c>
      <c r="F6" s="3">
        <f>LIA_inflation!F128</f>
        <v>226285.24057651745</v>
      </c>
      <c r="G6" s="3">
        <f>LIA_inflation!G128</f>
        <v>166364.17051009648</v>
      </c>
      <c r="H6" s="3">
        <f>LIA_inflation!H128</f>
        <v>56454.341422972</v>
      </c>
      <c r="I6" s="3">
        <f>LIA_inflation!I128</f>
        <v>413797.53244384134</v>
      </c>
      <c r="J6" s="3">
        <f>LIA_inflation!J128</f>
        <v>4211899.3250593916</v>
      </c>
      <c r="K6" s="3">
        <f>LIA_inflation!K128</f>
        <v>209797.42218576846</v>
      </c>
      <c r="L6" s="3">
        <f>LIA_inflation!L128</f>
        <v>4104248.2989134779</v>
      </c>
      <c r="M6" s="3">
        <f>LIA_inflation!M128</f>
        <v>238610.86812087279</v>
      </c>
      <c r="N6" s="3">
        <f>LIA_inflation!N128</f>
        <v>107099.36138937841</v>
      </c>
      <c r="O6" s="3">
        <f>LIA_inflation!O128</f>
        <v>0</v>
      </c>
      <c r="P6" s="10">
        <f>LIA_inflation!P128</f>
        <v>0</v>
      </c>
      <c r="Q6" s="3"/>
      <c r="R6" s="3">
        <f t="shared" ref="R6:R20" si="0">SUM(B6:Q6)</f>
        <v>13964808.730269801</v>
      </c>
      <c r="S6" s="3">
        <f>LIA_NCL_rep!B126</f>
        <v>65</v>
      </c>
    </row>
    <row r="7" spans="1:19">
      <c r="A7" s="8" t="str">
        <f>LIA_Data!A29</f>
        <v>2018Q3</v>
      </c>
      <c r="B7" s="3">
        <f>LIA_inflation!B129</f>
        <v>50443.118294790991</v>
      </c>
      <c r="C7" s="3">
        <f>LIA_inflation!C129</f>
        <v>0</v>
      </c>
      <c r="D7" s="3">
        <f>LIA_inflation!D129</f>
        <v>389819.47469987621</v>
      </c>
      <c r="E7" s="3">
        <f>LIA_inflation!E129</f>
        <v>0</v>
      </c>
      <c r="F7" s="3">
        <f>LIA_inflation!F129</f>
        <v>389731.18909335957</v>
      </c>
      <c r="G7" s="3">
        <f>LIA_inflation!G129</f>
        <v>0</v>
      </c>
      <c r="H7" s="3">
        <f>LIA_inflation!H129</f>
        <v>129505.34864754209</v>
      </c>
      <c r="I7" s="3">
        <f>LIA_inflation!I129</f>
        <v>380784.30650028511</v>
      </c>
      <c r="J7" s="3">
        <f>LIA_inflation!J129</f>
        <v>211093.22918891429</v>
      </c>
      <c r="K7" s="3">
        <f>LIA_inflation!K129</f>
        <v>478793.60578120407</v>
      </c>
      <c r="L7" s="3">
        <f>LIA_inflation!L129</f>
        <v>0</v>
      </c>
      <c r="M7" s="3">
        <f>LIA_inflation!M129</f>
        <v>0</v>
      </c>
      <c r="N7" s="3">
        <f>LIA_inflation!N129</f>
        <v>0</v>
      </c>
      <c r="O7" s="10">
        <f>LIA_inflation!O129</f>
        <v>0</v>
      </c>
      <c r="P7" s="3"/>
      <c r="Q7" s="3"/>
      <c r="R7" s="3">
        <f t="shared" si="0"/>
        <v>2030170.2722059721</v>
      </c>
      <c r="S7" s="3">
        <f>LIA_NCL_rep!B127</f>
        <v>49</v>
      </c>
    </row>
    <row r="8" spans="1:19">
      <c r="A8" s="8" t="str">
        <f>LIA_Data!A30</f>
        <v>2018Q4</v>
      </c>
      <c r="B8" s="3">
        <f>LIA_inflation!B130</f>
        <v>600878.09504141612</v>
      </c>
      <c r="C8" s="3">
        <f>LIA_inflation!C130</f>
        <v>0</v>
      </c>
      <c r="D8" s="3">
        <f>LIA_inflation!D130</f>
        <v>2088229.0432188276</v>
      </c>
      <c r="E8" s="3">
        <f>LIA_inflation!E130</f>
        <v>3369589.0323321358</v>
      </c>
      <c r="F8" s="3">
        <f>LIA_inflation!F130</f>
        <v>3846005.2013445748</v>
      </c>
      <c r="G8" s="3">
        <f>LIA_inflation!G130</f>
        <v>2579250.255779692</v>
      </c>
      <c r="H8" s="3">
        <f>LIA_inflation!H130</f>
        <v>4184524.44399131</v>
      </c>
      <c r="I8" s="3">
        <f>LIA_inflation!I130</f>
        <v>20710.30479096001</v>
      </c>
      <c r="J8" s="3">
        <f>LIA_inflation!J130</f>
        <v>24362.751233527251</v>
      </c>
      <c r="K8" s="3">
        <f>LIA_inflation!K130</f>
        <v>4143308.9456206523</v>
      </c>
      <c r="L8" s="3">
        <f>LIA_inflation!L130</f>
        <v>526640.87574807846</v>
      </c>
      <c r="M8" s="3">
        <f>LIA_inflation!M130</f>
        <v>42829.876012453256</v>
      </c>
      <c r="N8" s="10">
        <f>LIA_inflation!N130</f>
        <v>0</v>
      </c>
      <c r="O8" s="3"/>
      <c r="P8" s="3"/>
      <c r="Q8" s="3"/>
      <c r="R8" s="3">
        <f t="shared" si="0"/>
        <v>21426328.825113628</v>
      </c>
      <c r="S8" s="3">
        <f>LIA_NCL_rep!B128</f>
        <v>89</v>
      </c>
    </row>
    <row r="9" spans="1:19">
      <c r="A9" s="8" t="str">
        <f>LIA_Data!A31</f>
        <v>2019Q1</v>
      </c>
      <c r="B9" s="3">
        <f>LIA_inflation!B131</f>
        <v>0</v>
      </c>
      <c r="C9" s="3">
        <f>LIA_inflation!C131</f>
        <v>271905.06473002239</v>
      </c>
      <c r="D9" s="3">
        <f>LIA_inflation!D131</f>
        <v>379974.96465482924</v>
      </c>
      <c r="E9" s="3">
        <f>LIA_inflation!E131</f>
        <v>1541744.409508493</v>
      </c>
      <c r="F9" s="3">
        <f>LIA_inflation!F131</f>
        <v>2785751.0150199533</v>
      </c>
      <c r="G9" s="3">
        <f>LIA_inflation!G131</f>
        <v>54146.663805706543</v>
      </c>
      <c r="H9" s="3">
        <f>LIA_inflation!H131</f>
        <v>246492.0869560568</v>
      </c>
      <c r="I9" s="3">
        <f>LIA_inflation!I131</f>
        <v>2407156.5945658055</v>
      </c>
      <c r="J9" s="3">
        <f>LIA_inflation!J131</f>
        <v>3919505.4390154504</v>
      </c>
      <c r="K9" s="3">
        <f>LIA_inflation!K131</f>
        <v>3050101.3644273994</v>
      </c>
      <c r="L9" s="3">
        <f>LIA_inflation!L131</f>
        <v>206047.43800002299</v>
      </c>
      <c r="M9" s="10">
        <f>LIA_inflation!M131</f>
        <v>152681.46940609999</v>
      </c>
      <c r="N9" s="3"/>
      <c r="O9" s="3"/>
      <c r="P9" s="3"/>
      <c r="Q9" s="3"/>
      <c r="R9" s="3">
        <f t="shared" si="0"/>
        <v>15015506.510089839</v>
      </c>
      <c r="S9" s="3">
        <f>LIA_NCL_rep!B129</f>
        <v>108</v>
      </c>
    </row>
    <row r="10" spans="1:19">
      <c r="A10" s="8" t="str">
        <f>LIA_Data!A32</f>
        <v>2019Q2</v>
      </c>
      <c r="B10" s="3">
        <f>LIA_inflation!B132</f>
        <v>283089.60588456108</v>
      </c>
      <c r="C10" s="3">
        <f>LIA_inflation!C132</f>
        <v>356930.23426102515</v>
      </c>
      <c r="D10" s="3">
        <f>LIA_inflation!D132</f>
        <v>0</v>
      </c>
      <c r="E10" s="3">
        <f>LIA_inflation!E132</f>
        <v>416534.28449243348</v>
      </c>
      <c r="F10" s="3">
        <f>LIA_inflation!F132</f>
        <v>559022.58260804589</v>
      </c>
      <c r="G10" s="3">
        <f>LIA_inflation!G132</f>
        <v>2097674.1618696447</v>
      </c>
      <c r="H10" s="3">
        <f>LIA_inflation!H132</f>
        <v>5542236.5302140741</v>
      </c>
      <c r="I10" s="3">
        <f>LIA_inflation!I132</f>
        <v>204842.79872060532</v>
      </c>
      <c r="J10" s="3">
        <f>LIA_inflation!J132</f>
        <v>260739.1875491993</v>
      </c>
      <c r="K10" s="3">
        <f>LIA_inflation!K132</f>
        <v>303722.0819714992</v>
      </c>
      <c r="L10" s="10">
        <f>LIA_inflation!L132</f>
        <v>0</v>
      </c>
      <c r="M10" s="3"/>
      <c r="N10" s="3"/>
      <c r="O10" s="3"/>
      <c r="P10" s="3"/>
      <c r="Q10" s="3"/>
      <c r="R10" s="3">
        <f t="shared" si="0"/>
        <v>10024791.467571091</v>
      </c>
      <c r="S10" s="3">
        <f>LIA_NCL_rep!B130</f>
        <v>78</v>
      </c>
    </row>
    <row r="11" spans="1:19">
      <c r="A11" s="8" t="str">
        <f>LIA_Data!A33</f>
        <v>2019Q3</v>
      </c>
      <c r="B11" s="3">
        <f>LIA_inflation!B133</f>
        <v>67347.087327985762</v>
      </c>
      <c r="C11" s="3">
        <f>LIA_inflation!C133</f>
        <v>0</v>
      </c>
      <c r="D11" s="3">
        <f>LIA_inflation!D133</f>
        <v>385685.88938725623</v>
      </c>
      <c r="E11" s="3">
        <f>LIA_inflation!E133</f>
        <v>293930.91799610184</v>
      </c>
      <c r="F11" s="3">
        <f>LIA_inflation!F133</f>
        <v>3844901.8925705156</v>
      </c>
      <c r="G11" s="3">
        <f>LIA_inflation!G133</f>
        <v>2441306.9834559816</v>
      </c>
      <c r="H11" s="3">
        <f>LIA_inflation!H133</f>
        <v>238620.02542545888</v>
      </c>
      <c r="I11" s="3">
        <f>LIA_inflation!I133</f>
        <v>189858.32699155252</v>
      </c>
      <c r="J11" s="3">
        <f>LIA_inflation!J133</f>
        <v>343748.21454211918</v>
      </c>
      <c r="K11" s="10">
        <f>LIA_inflation!K133</f>
        <v>370697.46322130121</v>
      </c>
      <c r="L11" s="3"/>
      <c r="M11" s="3"/>
      <c r="N11" s="3"/>
      <c r="O11" s="3"/>
      <c r="P11" s="3"/>
      <c r="Q11" s="3"/>
      <c r="R11" s="3">
        <f t="shared" si="0"/>
        <v>8176096.8009182736</v>
      </c>
      <c r="S11" s="3">
        <f>LIA_NCL_rep!B131</f>
        <v>92</v>
      </c>
    </row>
    <row r="12" spans="1:19">
      <c r="A12" s="8" t="str">
        <f>LIA_Data!A34</f>
        <v>2019Q4</v>
      </c>
      <c r="B12" s="3">
        <f>LIA_inflation!B134</f>
        <v>0</v>
      </c>
      <c r="C12" s="3">
        <f>LIA_inflation!C134</f>
        <v>254280.27794071069</v>
      </c>
      <c r="D12" s="3">
        <f>LIA_inflation!D134</f>
        <v>4375542.4150295639</v>
      </c>
      <c r="E12" s="3">
        <f>LIA_inflation!E134</f>
        <v>84690.904021621522</v>
      </c>
      <c r="F12" s="3">
        <f>LIA_inflation!F134</f>
        <v>3488945.1650881893</v>
      </c>
      <c r="G12" s="3">
        <f>LIA_inflation!G134</f>
        <v>353900.31538117497</v>
      </c>
      <c r="H12" s="3">
        <f>LIA_inflation!H134</f>
        <v>170826.22516517813</v>
      </c>
      <c r="I12" s="3">
        <f>LIA_inflation!I134</f>
        <v>175499.42914509372</v>
      </c>
      <c r="J12" s="10">
        <f>LIA_inflation!J134</f>
        <v>439808.32374273555</v>
      </c>
      <c r="K12" s="3"/>
      <c r="L12" s="3"/>
      <c r="M12" s="3"/>
      <c r="N12" s="3"/>
      <c r="O12" s="3"/>
      <c r="P12" s="3"/>
      <c r="Q12" s="3"/>
      <c r="R12" s="3">
        <f t="shared" si="0"/>
        <v>9343493.0555142704</v>
      </c>
      <c r="S12" s="3">
        <f>LIA_NCL_rep!B132</f>
        <v>132</v>
      </c>
    </row>
    <row r="13" spans="1:19">
      <c r="A13" s="8" t="str">
        <f>LIA_Data!A35</f>
        <v>2020Q1</v>
      </c>
      <c r="B13" s="3">
        <f>LIA_inflation!B135</f>
        <v>366162.27181497141</v>
      </c>
      <c r="C13" s="3">
        <f>LIA_inflation!C135</f>
        <v>0</v>
      </c>
      <c r="D13" s="3">
        <f>LIA_inflation!D135</f>
        <v>223567.29834925284</v>
      </c>
      <c r="E13" s="3">
        <f>LIA_inflation!E135</f>
        <v>2803386.1800183281</v>
      </c>
      <c r="F13" s="3">
        <f>LIA_inflation!F135</f>
        <v>251451.44410711408</v>
      </c>
      <c r="G13" s="3">
        <f>LIA_inflation!G135</f>
        <v>2413881.6285468428</v>
      </c>
      <c r="H13" s="3">
        <f>LIA_inflation!H135</f>
        <v>169488.96081093015</v>
      </c>
      <c r="I13" s="10">
        <f>LIA_inflation!I135</f>
        <v>3997013.6862858646</v>
      </c>
      <c r="J13" s="3"/>
      <c r="K13" s="3"/>
      <c r="L13" s="3"/>
      <c r="M13" s="3"/>
      <c r="N13" s="3"/>
      <c r="O13" s="3"/>
      <c r="P13" s="3"/>
      <c r="Q13" s="3"/>
      <c r="R13" s="3">
        <f t="shared" si="0"/>
        <v>10224951.469933305</v>
      </c>
      <c r="S13" s="3">
        <f>LIA_NCL_rep!B133</f>
        <v>106</v>
      </c>
    </row>
    <row r="14" spans="1:19">
      <c r="A14" s="8" t="str">
        <f>LIA_Data!A36</f>
        <v>2020Q2</v>
      </c>
      <c r="B14" s="3">
        <f>LIA_inflation!B136</f>
        <v>0</v>
      </c>
      <c r="C14" s="3">
        <f>LIA_inflation!C136</f>
        <v>395845.91840032145</v>
      </c>
      <c r="D14" s="3">
        <f>LIA_inflation!D136</f>
        <v>394931.99746816355</v>
      </c>
      <c r="E14" s="3">
        <f>LIA_inflation!E136</f>
        <v>4047662.9341757521</v>
      </c>
      <c r="F14" s="3">
        <f>LIA_inflation!F136</f>
        <v>102787.3217214069</v>
      </c>
      <c r="G14" s="3">
        <f>LIA_inflation!G136</f>
        <v>377050.60161119583</v>
      </c>
      <c r="H14" s="10">
        <f>LIA_inflation!H136</f>
        <v>0</v>
      </c>
      <c r="I14" s="3"/>
      <c r="J14" s="3"/>
      <c r="K14" s="3"/>
      <c r="L14" s="3"/>
      <c r="M14" s="3"/>
      <c r="N14" s="3"/>
      <c r="O14" s="3"/>
      <c r="P14" s="3"/>
      <c r="Q14" s="3"/>
      <c r="R14" s="3">
        <f t="shared" si="0"/>
        <v>5318278.7733768402</v>
      </c>
      <c r="S14" s="3">
        <f>LIA_NCL_rep!B134</f>
        <v>117</v>
      </c>
    </row>
    <row r="15" spans="1:19">
      <c r="A15" s="8" t="str">
        <f>LIA_Data!A37</f>
        <v>2020Q3</v>
      </c>
      <c r="B15" s="3">
        <f>LIA_inflation!B137</f>
        <v>1154813.7472587137</v>
      </c>
      <c r="C15" s="3">
        <f>LIA_inflation!C137</f>
        <v>283049.03287192056</v>
      </c>
      <c r="D15" s="3">
        <f>LIA_inflation!D137</f>
        <v>309499.59787819581</v>
      </c>
      <c r="E15" s="3">
        <f>LIA_inflation!E137</f>
        <v>3080709.8601405043</v>
      </c>
      <c r="F15" s="3">
        <f>LIA_inflation!F137</f>
        <v>153475.48542180343</v>
      </c>
      <c r="G15" s="10">
        <f>LIA_inflation!G137</f>
        <v>4223523.6795382304</v>
      </c>
      <c r="H15" s="3"/>
      <c r="I15" s="3"/>
      <c r="J15" s="3"/>
      <c r="K15" s="3"/>
      <c r="L15" s="3"/>
      <c r="M15" s="3"/>
      <c r="N15" s="3"/>
      <c r="O15" s="3"/>
      <c r="P15" s="3"/>
      <c r="Q15" s="3"/>
      <c r="R15" s="3">
        <f t="shared" si="0"/>
        <v>9205071.4031093679</v>
      </c>
      <c r="S15" s="3">
        <f>LIA_NCL_rep!B135</f>
        <v>168</v>
      </c>
    </row>
    <row r="16" spans="1:19">
      <c r="A16" s="8" t="str">
        <f>LIA_Data!A38</f>
        <v>2020Q4</v>
      </c>
      <c r="B16" s="3">
        <f>LIA_inflation!B138</f>
        <v>1645003.1074120933</v>
      </c>
      <c r="C16" s="3">
        <f>LIA_inflation!C138</f>
        <v>351246.73200779007</v>
      </c>
      <c r="D16" s="3">
        <f>LIA_inflation!D138</f>
        <v>3873780.9248403809</v>
      </c>
      <c r="E16" s="3">
        <f>LIA_inflation!E138</f>
        <v>387125.13787362218</v>
      </c>
      <c r="F16" s="10">
        <f>LIA_inflation!F138</f>
        <v>3889227.2093020435</v>
      </c>
      <c r="G16" s="3"/>
      <c r="H16" s="3"/>
      <c r="I16" s="3"/>
      <c r="J16" s="3"/>
      <c r="K16" s="3"/>
      <c r="L16" s="3"/>
      <c r="M16" s="3"/>
      <c r="N16" s="3"/>
      <c r="O16" s="3"/>
      <c r="P16" s="3"/>
      <c r="Q16" s="3"/>
      <c r="R16" s="3">
        <f t="shared" si="0"/>
        <v>10146383.111435931</v>
      </c>
      <c r="S16" s="3">
        <f>LIA_NCL_rep!B136</f>
        <v>146</v>
      </c>
    </row>
    <row r="17" spans="1:19">
      <c r="A17" s="8" t="str">
        <f>LIA_Data!A39</f>
        <v>2021Q1</v>
      </c>
      <c r="B17" s="3">
        <f>LIA_inflation!B139</f>
        <v>1165247.6764896265</v>
      </c>
      <c r="C17" s="3">
        <f>LIA_inflation!C139</f>
        <v>392236.65457811224</v>
      </c>
      <c r="D17" s="3">
        <f>LIA_inflation!D139</f>
        <v>99260.375979182121</v>
      </c>
      <c r="E17" s="10">
        <f>LIA_inflation!E139</f>
        <v>383360.7703014689</v>
      </c>
      <c r="F17" s="3"/>
      <c r="G17" s="3"/>
      <c r="H17" s="3"/>
      <c r="I17" s="3"/>
      <c r="J17" s="3"/>
      <c r="K17" s="3"/>
      <c r="L17" s="3"/>
      <c r="M17" s="3"/>
      <c r="N17" s="3"/>
      <c r="O17" s="3"/>
      <c r="P17" s="3"/>
      <c r="Q17" s="3"/>
      <c r="R17" s="3">
        <f t="shared" si="0"/>
        <v>2040105.4773483898</v>
      </c>
      <c r="S17" s="3">
        <f>LIA_NCL_rep!B137</f>
        <v>164.45</v>
      </c>
    </row>
    <row r="18" spans="1:19">
      <c r="A18" s="8" t="str">
        <f>LIA_Data!A40</f>
        <v>2021Q2</v>
      </c>
      <c r="B18" s="3">
        <f>LIA_inflation!B140</f>
        <v>1897471.5959180063</v>
      </c>
      <c r="C18" s="3">
        <f>LIA_inflation!C140</f>
        <v>202963.62245009426</v>
      </c>
      <c r="D18" s="10">
        <f>LIA_inflation!D140</f>
        <v>383363.77773665258</v>
      </c>
      <c r="E18" s="3"/>
      <c r="F18" s="3"/>
      <c r="G18" s="3"/>
      <c r="H18" s="3"/>
      <c r="I18" s="3"/>
      <c r="J18" s="3"/>
      <c r="K18" s="3"/>
      <c r="L18" s="3"/>
      <c r="M18" s="3"/>
      <c r="N18" s="3"/>
      <c r="O18" s="3"/>
      <c r="P18" s="3"/>
      <c r="Q18" s="3"/>
      <c r="R18" s="3">
        <f t="shared" si="0"/>
        <v>2483798.9961047531</v>
      </c>
      <c r="S18" s="3">
        <f>LIA_NCL_rep!B138</f>
        <v>161.46</v>
      </c>
    </row>
    <row r="19" spans="1:19">
      <c r="A19" s="8" t="str">
        <f>LIA_Data!A41</f>
        <v>2021Q3</v>
      </c>
      <c r="B19" s="3">
        <f>LIA_inflation!B141</f>
        <v>2505673.1747049824</v>
      </c>
      <c r="C19" s="10">
        <f>LIA_inflation!C141</f>
        <v>413404.04530824092</v>
      </c>
      <c r="D19" s="3"/>
      <c r="E19" s="3"/>
      <c r="F19" s="3"/>
      <c r="G19" s="3"/>
      <c r="H19" s="3"/>
      <c r="I19" s="3"/>
      <c r="J19" s="3"/>
      <c r="K19" s="3"/>
      <c r="L19" s="3"/>
      <c r="M19" s="3"/>
      <c r="N19" s="3"/>
      <c r="O19" s="3"/>
      <c r="P19" s="3"/>
      <c r="Q19" s="3"/>
      <c r="R19" s="3">
        <f t="shared" si="0"/>
        <v>2919077.2200132236</v>
      </c>
      <c r="S19" s="3">
        <f>LIA_NCL_rep!B139</f>
        <v>115.11499999999999</v>
      </c>
    </row>
    <row r="20" spans="1:19">
      <c r="A20" s="9" t="str">
        <f>LIA_Data!A42</f>
        <v>2021Q4</v>
      </c>
      <c r="B20" s="10">
        <f>LIA_inflation!B142</f>
        <v>1788634.9838051915</v>
      </c>
      <c r="C20" s="3"/>
      <c r="D20" s="3"/>
      <c r="E20" s="3"/>
      <c r="F20" s="3"/>
      <c r="G20" s="3"/>
      <c r="H20" s="3"/>
      <c r="I20" s="3"/>
      <c r="J20" s="3"/>
      <c r="K20" s="3"/>
      <c r="L20" s="3"/>
      <c r="M20" s="3"/>
      <c r="N20" s="3"/>
      <c r="O20" s="3"/>
      <c r="P20" s="3"/>
      <c r="Q20" s="3"/>
      <c r="R20" s="3">
        <f t="shared" si="0"/>
        <v>1788634.9838051915</v>
      </c>
      <c r="S20" s="3">
        <f>LIA_NCL_rep!B140</f>
        <v>241.11359999999993</v>
      </c>
    </row>
    <row r="21" spans="1:19">
      <c r="Q21" s="1" t="s">
        <v>38</v>
      </c>
      <c r="R21" s="3">
        <f>SUM(R5:R20)</f>
        <v>135961205.89052898</v>
      </c>
      <c r="S21" s="3">
        <f>SUM(S5:S20)</f>
        <v>1900.1386</v>
      </c>
    </row>
    <row r="22" spans="1:19">
      <c r="A22" s="17" t="s">
        <v>178</v>
      </c>
      <c r="R22" s="1" t="b">
        <f>ROUND(R21-LIA_inflation!R165,4)=0</f>
        <v>1</v>
      </c>
      <c r="S22" s="1" t="b">
        <f>S21=LIA_NCL_rep!Q99</f>
        <v>1</v>
      </c>
    </row>
    <row r="23" spans="1:19">
      <c r="B23" s="1" t="s">
        <v>32</v>
      </c>
    </row>
    <row r="24" spans="1:19">
      <c r="A24" s="4" t="s">
        <v>13</v>
      </c>
      <c r="B24" s="5">
        <v>0</v>
      </c>
      <c r="C24" s="5">
        <v>1</v>
      </c>
      <c r="D24" s="5">
        <v>2</v>
      </c>
      <c r="E24" s="5">
        <v>3</v>
      </c>
      <c r="F24" s="5">
        <v>4</v>
      </c>
      <c r="G24" s="5">
        <v>5</v>
      </c>
      <c r="H24" s="5">
        <v>6</v>
      </c>
      <c r="I24" s="5">
        <v>7</v>
      </c>
      <c r="J24" s="5">
        <v>8</v>
      </c>
      <c r="K24" s="5">
        <v>9</v>
      </c>
      <c r="L24" s="5">
        <v>10</v>
      </c>
      <c r="M24" s="5">
        <v>11</v>
      </c>
      <c r="N24" s="5">
        <v>12</v>
      </c>
      <c r="O24" s="5">
        <v>13</v>
      </c>
      <c r="P24" s="5">
        <v>14</v>
      </c>
      <c r="Q24" s="6">
        <v>15</v>
      </c>
    </row>
    <row r="25" spans="1:19">
      <c r="A25" s="7" t="s">
        <v>15</v>
      </c>
      <c r="B25" s="3">
        <f>LIA_NCL_fin!B83</f>
        <v>0</v>
      </c>
      <c r="C25" s="3">
        <f>LIA_NCL_fin!C83</f>
        <v>17</v>
      </c>
      <c r="D25" s="3">
        <f>LIA_NCL_fin!D83</f>
        <v>6</v>
      </c>
      <c r="E25" s="3">
        <f>LIA_NCL_fin!E83</f>
        <v>6</v>
      </c>
      <c r="F25" s="3">
        <f>LIA_NCL_fin!F83</f>
        <v>13</v>
      </c>
      <c r="G25" s="3">
        <f>LIA_NCL_fin!G83</f>
        <v>5</v>
      </c>
      <c r="H25" s="3">
        <f>LIA_NCL_fin!H83</f>
        <v>6</v>
      </c>
      <c r="I25" s="3">
        <f>LIA_NCL_fin!I83</f>
        <v>5</v>
      </c>
      <c r="J25" s="3">
        <f>LIA_NCL_fin!J83</f>
        <v>4</v>
      </c>
      <c r="K25" s="3">
        <f>LIA_NCL_fin!K83</f>
        <v>3</v>
      </c>
      <c r="L25" s="3">
        <f>LIA_NCL_fin!L83</f>
        <v>0</v>
      </c>
      <c r="M25" s="3">
        <f>LIA_NCL_fin!M83</f>
        <v>0</v>
      </c>
      <c r="N25" s="3">
        <f>LIA_NCL_fin!N83</f>
        <v>0</v>
      </c>
      <c r="O25" s="3">
        <f>LIA_NCL_fin!O83</f>
        <v>3</v>
      </c>
      <c r="P25" s="3">
        <f>LIA_NCL_fin!P83</f>
        <v>0</v>
      </c>
      <c r="Q25" s="10">
        <f>LIA_NCL_fin!Q83</f>
        <v>0</v>
      </c>
    </row>
    <row r="26" spans="1:19">
      <c r="A26" s="8" t="s">
        <v>16</v>
      </c>
      <c r="B26" s="3">
        <f>LIA_NCL_fin!B84</f>
        <v>0</v>
      </c>
      <c r="C26" s="3">
        <f>LIA_NCL_fin!C84</f>
        <v>0</v>
      </c>
      <c r="D26" s="3">
        <f>LIA_NCL_fin!D84</f>
        <v>0</v>
      </c>
      <c r="E26" s="3">
        <f>LIA_NCL_fin!E84</f>
        <v>12</v>
      </c>
      <c r="F26" s="3">
        <f>LIA_NCL_fin!F84</f>
        <v>17</v>
      </c>
      <c r="G26" s="3">
        <f>LIA_NCL_fin!G84</f>
        <v>8</v>
      </c>
      <c r="H26" s="3">
        <f>LIA_NCL_fin!H84</f>
        <v>2</v>
      </c>
      <c r="I26" s="3">
        <f>LIA_NCL_fin!I84</f>
        <v>7</v>
      </c>
      <c r="J26" s="3">
        <f>LIA_NCL_fin!J84</f>
        <v>9</v>
      </c>
      <c r="K26" s="3">
        <f>LIA_NCL_fin!K84</f>
        <v>4</v>
      </c>
      <c r="L26" s="3">
        <f>LIA_NCL_fin!L84</f>
        <v>3</v>
      </c>
      <c r="M26" s="3">
        <f>LIA_NCL_fin!M84</f>
        <v>2</v>
      </c>
      <c r="N26" s="3">
        <f>LIA_NCL_fin!N84</f>
        <v>1</v>
      </c>
      <c r="O26" s="3">
        <f>LIA_NCL_fin!O84</f>
        <v>0</v>
      </c>
      <c r="P26" s="10">
        <f>LIA_NCL_fin!P84</f>
        <v>0</v>
      </c>
      <c r="Q26" s="3"/>
    </row>
    <row r="27" spans="1:19">
      <c r="A27" s="8" t="s">
        <v>17</v>
      </c>
      <c r="B27" s="3">
        <f>LIA_NCL_fin!B85</f>
        <v>0</v>
      </c>
      <c r="C27" s="3">
        <f>LIA_NCL_fin!C85</f>
        <v>0</v>
      </c>
      <c r="D27" s="3">
        <f>LIA_NCL_fin!D85</f>
        <v>17</v>
      </c>
      <c r="E27" s="3">
        <f>LIA_NCL_fin!E85</f>
        <v>11</v>
      </c>
      <c r="F27" s="3">
        <f>LIA_NCL_fin!F85</f>
        <v>7</v>
      </c>
      <c r="G27" s="3">
        <f>LIA_NCL_fin!G85</f>
        <v>7</v>
      </c>
      <c r="H27" s="3">
        <f>LIA_NCL_fin!H85</f>
        <v>4</v>
      </c>
      <c r="I27" s="3">
        <f>LIA_NCL_fin!I85</f>
        <v>3</v>
      </c>
      <c r="J27" s="3">
        <f>LIA_NCL_fin!J85</f>
        <v>0</v>
      </c>
      <c r="K27" s="3">
        <f>LIA_NCL_fin!K85</f>
        <v>0</v>
      </c>
      <c r="L27" s="3">
        <f>LIA_NCL_fin!L85</f>
        <v>0</v>
      </c>
      <c r="M27" s="3">
        <f>LIA_NCL_fin!M85</f>
        <v>0</v>
      </c>
      <c r="N27" s="3">
        <f>LIA_NCL_fin!N85</f>
        <v>0</v>
      </c>
      <c r="O27" s="10">
        <f>LIA_NCL_fin!O85</f>
        <v>0</v>
      </c>
      <c r="P27" s="3"/>
      <c r="Q27" s="3"/>
    </row>
    <row r="28" spans="1:19">
      <c r="A28" s="8" t="s">
        <v>18</v>
      </c>
      <c r="B28" s="3">
        <f>LIA_NCL_fin!B86</f>
        <v>0</v>
      </c>
      <c r="C28" s="3">
        <f>LIA_NCL_fin!C86</f>
        <v>15</v>
      </c>
      <c r="D28" s="3">
        <f>LIA_NCL_fin!D86</f>
        <v>11</v>
      </c>
      <c r="E28" s="3">
        <f>LIA_NCL_fin!E86</f>
        <v>13</v>
      </c>
      <c r="F28" s="3">
        <f>LIA_NCL_fin!F86</f>
        <v>6</v>
      </c>
      <c r="G28" s="3">
        <f>LIA_NCL_fin!G86</f>
        <v>10</v>
      </c>
      <c r="H28" s="3">
        <f>LIA_NCL_fin!H86</f>
        <v>7</v>
      </c>
      <c r="I28" s="3">
        <f>LIA_NCL_fin!I86</f>
        <v>12</v>
      </c>
      <c r="J28" s="3">
        <f>LIA_NCL_fin!J86</f>
        <v>11</v>
      </c>
      <c r="K28" s="3">
        <f>LIA_NCL_fin!K86</f>
        <v>2</v>
      </c>
      <c r="L28" s="3">
        <f>LIA_NCL_fin!L86</f>
        <v>1</v>
      </c>
      <c r="M28" s="3">
        <f>LIA_NCL_fin!M86</f>
        <v>1</v>
      </c>
      <c r="N28" s="10">
        <f>LIA_NCL_fin!N86</f>
        <v>0</v>
      </c>
      <c r="O28" s="3"/>
      <c r="P28" s="3"/>
      <c r="Q28" s="3"/>
    </row>
    <row r="29" spans="1:19">
      <c r="A29" s="8" t="s">
        <v>19</v>
      </c>
      <c r="B29" s="3">
        <f>LIA_NCL_fin!B87</f>
        <v>0</v>
      </c>
      <c r="C29" s="3">
        <f>LIA_NCL_fin!C87</f>
        <v>0</v>
      </c>
      <c r="D29" s="3">
        <f>LIA_NCL_fin!D87</f>
        <v>19</v>
      </c>
      <c r="E29" s="3">
        <f>LIA_NCL_fin!E87</f>
        <v>8</v>
      </c>
      <c r="F29" s="3">
        <f>LIA_NCL_fin!F87</f>
        <v>8</v>
      </c>
      <c r="G29" s="3">
        <f>LIA_NCL_fin!G87</f>
        <v>13</v>
      </c>
      <c r="H29" s="3">
        <f>LIA_NCL_fin!H87</f>
        <v>14</v>
      </c>
      <c r="I29" s="3">
        <f>LIA_NCL_fin!I87</f>
        <v>7</v>
      </c>
      <c r="J29" s="3">
        <f>LIA_NCL_fin!J87</f>
        <v>9</v>
      </c>
      <c r="K29" s="3">
        <f>LIA_NCL_fin!K87</f>
        <v>20</v>
      </c>
      <c r="L29" s="3">
        <f>LIA_NCL_fin!L87</f>
        <v>10</v>
      </c>
      <c r="M29" s="10">
        <f>LIA_NCL_fin!M87</f>
        <v>0</v>
      </c>
      <c r="N29" s="3"/>
      <c r="O29" s="3"/>
      <c r="P29" s="3"/>
      <c r="Q29" s="3"/>
    </row>
    <row r="30" spans="1:19">
      <c r="A30" s="8" t="s">
        <v>20</v>
      </c>
      <c r="B30" s="3">
        <f>LIA_NCL_fin!B88</f>
        <v>0</v>
      </c>
      <c r="C30" s="3">
        <f>LIA_NCL_fin!C88</f>
        <v>0</v>
      </c>
      <c r="D30" s="3">
        <f>LIA_NCL_fin!D88</f>
        <v>12</v>
      </c>
      <c r="E30" s="3">
        <f>LIA_NCL_fin!E88</f>
        <v>14</v>
      </c>
      <c r="F30" s="3">
        <f>LIA_NCL_fin!F88</f>
        <v>6</v>
      </c>
      <c r="G30" s="3">
        <f>LIA_NCL_fin!G88</f>
        <v>6</v>
      </c>
      <c r="H30" s="3">
        <f>LIA_NCL_fin!H88</f>
        <v>4</v>
      </c>
      <c r="I30" s="3">
        <f>LIA_NCL_fin!I88</f>
        <v>6</v>
      </c>
      <c r="J30" s="3">
        <f>LIA_NCL_fin!J88</f>
        <v>14</v>
      </c>
      <c r="K30" s="3">
        <f>LIA_NCL_fin!K88</f>
        <v>10</v>
      </c>
      <c r="L30" s="10">
        <f>LIA_NCL_fin!L88</f>
        <v>6</v>
      </c>
      <c r="M30" s="3"/>
      <c r="N30" s="3"/>
      <c r="O30" s="3"/>
      <c r="P30" s="3"/>
      <c r="Q30" s="3"/>
    </row>
    <row r="31" spans="1:19">
      <c r="A31" s="8" t="s">
        <v>21</v>
      </c>
      <c r="B31" s="3">
        <f>LIA_NCL_fin!B89</f>
        <v>0</v>
      </c>
      <c r="C31" s="3">
        <f>LIA_NCL_fin!C89</f>
        <v>13</v>
      </c>
      <c r="D31" s="3">
        <f>LIA_NCL_fin!D89</f>
        <v>6</v>
      </c>
      <c r="E31" s="3">
        <f>LIA_NCL_fin!E89</f>
        <v>9</v>
      </c>
      <c r="F31" s="3">
        <f>LIA_NCL_fin!F89</f>
        <v>7</v>
      </c>
      <c r="G31" s="3">
        <f>LIA_NCL_fin!G89</f>
        <v>20</v>
      </c>
      <c r="H31" s="3">
        <f>LIA_NCL_fin!H89</f>
        <v>7</v>
      </c>
      <c r="I31" s="3">
        <f>LIA_NCL_fin!I89</f>
        <v>16</v>
      </c>
      <c r="J31" s="3">
        <f>LIA_NCL_fin!J89</f>
        <v>4</v>
      </c>
      <c r="K31" s="10">
        <f>LIA_NCL_fin!K89</f>
        <v>6</v>
      </c>
      <c r="L31" s="3"/>
      <c r="M31" s="3"/>
      <c r="N31" s="3"/>
      <c r="O31" s="3"/>
      <c r="P31" s="3"/>
      <c r="Q31" s="3"/>
    </row>
    <row r="32" spans="1:19">
      <c r="A32" s="8" t="s">
        <v>22</v>
      </c>
      <c r="B32" s="3">
        <f>LIA_NCL_fin!B90</f>
        <v>0</v>
      </c>
      <c r="C32" s="3">
        <f>LIA_NCL_fin!C90</f>
        <v>0</v>
      </c>
      <c r="D32" s="3">
        <f>LIA_NCL_fin!D90</f>
        <v>12</v>
      </c>
      <c r="E32" s="3">
        <f>LIA_NCL_fin!E90</f>
        <v>13</v>
      </c>
      <c r="F32" s="3">
        <f>LIA_NCL_fin!F90</f>
        <v>10</v>
      </c>
      <c r="G32" s="3">
        <f>LIA_NCL_fin!G90</f>
        <v>22</v>
      </c>
      <c r="H32" s="3">
        <f>LIA_NCL_fin!H90</f>
        <v>15</v>
      </c>
      <c r="I32" s="3">
        <f>LIA_NCL_fin!I90</f>
        <v>20</v>
      </c>
      <c r="J32" s="10">
        <f>LIA_NCL_fin!J90</f>
        <v>16</v>
      </c>
      <c r="K32" s="3"/>
      <c r="L32" s="3"/>
      <c r="M32" s="3"/>
      <c r="N32" s="3"/>
      <c r="O32" s="3"/>
      <c r="P32" s="3"/>
      <c r="Q32" s="3"/>
    </row>
    <row r="33" spans="1:19">
      <c r="A33" s="8" t="s">
        <v>23</v>
      </c>
      <c r="B33" s="3">
        <f>LIA_NCL_fin!B91</f>
        <v>0</v>
      </c>
      <c r="C33" s="3">
        <f>LIA_NCL_fin!C91</f>
        <v>12</v>
      </c>
      <c r="D33" s="3">
        <f>LIA_NCL_fin!D91</f>
        <v>13</v>
      </c>
      <c r="E33" s="3">
        <f>LIA_NCL_fin!E91</f>
        <v>12</v>
      </c>
      <c r="F33" s="3">
        <f>LIA_NCL_fin!F91</f>
        <v>9</v>
      </c>
      <c r="G33" s="3">
        <f>LIA_NCL_fin!G91</f>
        <v>12</v>
      </c>
      <c r="H33" s="3">
        <f>LIA_NCL_fin!H91</f>
        <v>11</v>
      </c>
      <c r="I33" s="10">
        <f>LIA_NCL_fin!I91</f>
        <v>9</v>
      </c>
      <c r="J33" s="3"/>
      <c r="K33" s="3"/>
      <c r="L33" s="3"/>
      <c r="M33" s="3"/>
      <c r="N33" s="3"/>
      <c r="O33" s="3"/>
      <c r="P33" s="3"/>
      <c r="Q33" s="3"/>
    </row>
    <row r="34" spans="1:19">
      <c r="A34" s="8" t="s">
        <v>24</v>
      </c>
      <c r="B34" s="3">
        <f>LIA_NCL_fin!B92</f>
        <v>0</v>
      </c>
      <c r="C34" s="3">
        <f>LIA_NCL_fin!C92</f>
        <v>14</v>
      </c>
      <c r="D34" s="3">
        <f>LIA_NCL_fin!D92</f>
        <v>13</v>
      </c>
      <c r="E34" s="3">
        <f>LIA_NCL_fin!E92</f>
        <v>19</v>
      </c>
      <c r="F34" s="3">
        <f>LIA_NCL_fin!F92</f>
        <v>11</v>
      </c>
      <c r="G34" s="3">
        <f>LIA_NCL_fin!G92</f>
        <v>22</v>
      </c>
      <c r="H34" s="10">
        <f>LIA_NCL_fin!H92</f>
        <v>5</v>
      </c>
      <c r="I34" s="3"/>
      <c r="J34" s="3"/>
      <c r="K34" s="3"/>
      <c r="L34" s="3"/>
      <c r="M34" s="3"/>
      <c r="N34" s="3"/>
      <c r="O34" s="3"/>
      <c r="P34" s="3"/>
      <c r="Q34" s="3"/>
    </row>
    <row r="35" spans="1:19">
      <c r="A35" s="8" t="s">
        <v>25</v>
      </c>
      <c r="B35" s="3">
        <f>LIA_NCL_fin!B93</f>
        <v>0</v>
      </c>
      <c r="C35" s="3">
        <f>LIA_NCL_fin!C93</f>
        <v>19</v>
      </c>
      <c r="D35" s="3">
        <f>LIA_NCL_fin!D93</f>
        <v>8</v>
      </c>
      <c r="E35" s="3">
        <f>LIA_NCL_fin!E93</f>
        <v>18</v>
      </c>
      <c r="F35" s="3">
        <f>LIA_NCL_fin!F93</f>
        <v>31</v>
      </c>
      <c r="G35" s="10">
        <f>LIA_NCL_fin!G93</f>
        <v>52</v>
      </c>
      <c r="H35" s="3"/>
      <c r="I35" s="3"/>
      <c r="J35" s="3"/>
      <c r="K35" s="3"/>
      <c r="L35" s="3"/>
      <c r="M35" s="3"/>
      <c r="N35" s="3"/>
      <c r="O35" s="3"/>
      <c r="P35" s="3"/>
      <c r="Q35" s="3"/>
    </row>
    <row r="36" spans="1:19">
      <c r="A36" s="8" t="s">
        <v>26</v>
      </c>
      <c r="B36" s="3">
        <f>LIA_NCL_fin!B94</f>
        <v>0</v>
      </c>
      <c r="C36" s="3">
        <f>LIA_NCL_fin!C94</f>
        <v>24</v>
      </c>
      <c r="D36" s="3">
        <f>LIA_NCL_fin!D94</f>
        <v>11</v>
      </c>
      <c r="E36" s="3">
        <f>LIA_NCL_fin!E94</f>
        <v>22</v>
      </c>
      <c r="F36" s="10">
        <f>LIA_NCL_fin!F94</f>
        <v>45</v>
      </c>
      <c r="G36" s="3"/>
      <c r="H36" s="3"/>
      <c r="I36" s="3"/>
      <c r="J36" s="3"/>
      <c r="K36" s="3"/>
      <c r="L36" s="3"/>
      <c r="M36" s="3"/>
      <c r="N36" s="3"/>
      <c r="O36" s="3"/>
      <c r="P36" s="3"/>
      <c r="Q36" s="3"/>
    </row>
    <row r="37" spans="1:19">
      <c r="A37" s="8" t="s">
        <v>27</v>
      </c>
      <c r="B37" s="3">
        <f>LIA_NCL_fin!B95</f>
        <v>19</v>
      </c>
      <c r="C37" s="3">
        <f>LIA_NCL_fin!C95</f>
        <v>16</v>
      </c>
      <c r="D37" s="3">
        <f>LIA_NCL_fin!D95</f>
        <v>32</v>
      </c>
      <c r="E37" s="10">
        <f>LIA_NCL_fin!E95</f>
        <v>37</v>
      </c>
      <c r="F37" s="3"/>
      <c r="G37" s="3"/>
      <c r="H37" s="3"/>
      <c r="I37" s="3"/>
      <c r="J37" s="3"/>
      <c r="K37" s="3"/>
      <c r="L37" s="3"/>
      <c r="M37" s="3"/>
      <c r="N37" s="3"/>
      <c r="O37" s="3"/>
      <c r="P37" s="3"/>
      <c r="Q37" s="3"/>
    </row>
    <row r="38" spans="1:19">
      <c r="A38" s="8" t="s">
        <v>28</v>
      </c>
      <c r="B38" s="3">
        <f>LIA_NCL_fin!B96</f>
        <v>0</v>
      </c>
      <c r="C38" s="3">
        <f>LIA_NCL_fin!C96</f>
        <v>29</v>
      </c>
      <c r="D38" s="10">
        <f>LIA_NCL_fin!D96</f>
        <v>49</v>
      </c>
      <c r="E38" s="3"/>
      <c r="F38" s="3"/>
      <c r="G38" s="3"/>
      <c r="H38" s="3"/>
      <c r="I38" s="3"/>
      <c r="J38" s="3"/>
      <c r="K38" s="3"/>
      <c r="L38" s="3"/>
      <c r="M38" s="3"/>
      <c r="N38" s="3"/>
      <c r="O38" s="3"/>
      <c r="P38" s="3"/>
      <c r="Q38" s="3"/>
    </row>
    <row r="39" spans="1:19">
      <c r="A39" s="8" t="s">
        <v>29</v>
      </c>
      <c r="B39" s="3">
        <f>LIA_NCL_fin!B97</f>
        <v>0</v>
      </c>
      <c r="C39" s="10">
        <f>LIA_NCL_fin!C97</f>
        <v>37</v>
      </c>
      <c r="D39" s="3"/>
      <c r="E39" s="3"/>
      <c r="F39" s="3"/>
      <c r="G39" s="3"/>
      <c r="H39" s="3"/>
      <c r="I39" s="3"/>
      <c r="J39" s="3"/>
      <c r="K39" s="3"/>
      <c r="L39" s="3"/>
      <c r="M39" s="3"/>
      <c r="N39" s="3"/>
      <c r="O39" s="3"/>
      <c r="P39" s="3"/>
      <c r="Q39" s="3"/>
    </row>
    <row r="40" spans="1:19">
      <c r="A40" s="9" t="s">
        <v>30</v>
      </c>
      <c r="B40" s="10">
        <f>LIA_NCL_fin!B98</f>
        <v>0</v>
      </c>
      <c r="C40" s="3"/>
      <c r="D40" s="3"/>
      <c r="E40" s="3"/>
      <c r="F40" s="3"/>
      <c r="G40" s="3"/>
      <c r="H40" s="3"/>
      <c r="I40" s="3"/>
      <c r="J40" s="3"/>
      <c r="K40" s="3"/>
      <c r="L40" s="3"/>
      <c r="M40" s="3"/>
      <c r="N40" s="3"/>
      <c r="O40" s="3"/>
      <c r="P40" s="3"/>
      <c r="Q40" s="3"/>
    </row>
    <row r="43" spans="1:19">
      <c r="A43" s="17" t="s">
        <v>179</v>
      </c>
    </row>
    <row r="44" spans="1:19">
      <c r="B44" s="1" t="s">
        <v>32</v>
      </c>
    </row>
    <row r="45" spans="1:19">
      <c r="A45" s="4" t="s">
        <v>13</v>
      </c>
      <c r="B45" s="5">
        <v>0</v>
      </c>
      <c r="C45" s="5">
        <v>1</v>
      </c>
      <c r="D45" s="5">
        <v>2</v>
      </c>
      <c r="E45" s="5">
        <v>3</v>
      </c>
      <c r="F45" s="5">
        <v>4</v>
      </c>
      <c r="G45" s="5">
        <v>5</v>
      </c>
      <c r="H45" s="5">
        <v>6</v>
      </c>
      <c r="I45" s="5">
        <v>7</v>
      </c>
      <c r="J45" s="5">
        <v>8</v>
      </c>
      <c r="K45" s="5">
        <v>9</v>
      </c>
      <c r="L45" s="5">
        <v>10</v>
      </c>
      <c r="M45" s="5">
        <v>11</v>
      </c>
      <c r="N45" s="5">
        <v>12</v>
      </c>
      <c r="O45" s="5">
        <v>13</v>
      </c>
      <c r="P45" s="5">
        <v>14</v>
      </c>
      <c r="Q45" s="6">
        <v>15</v>
      </c>
    </row>
    <row r="46" spans="1:19">
      <c r="A46" s="7" t="str">
        <f t="shared" ref="A46:A61" si="1">A5</f>
        <v>2018Q1</v>
      </c>
      <c r="B46" s="3">
        <f t="shared" ref="B46:Q60" si="2">IFERROR(B5/B25,0)</f>
        <v>0</v>
      </c>
      <c r="C46" s="3">
        <f t="shared" si="2"/>
        <v>16092.214162853628</v>
      </c>
      <c r="D46" s="3">
        <f t="shared" si="2"/>
        <v>122098.78199404408</v>
      </c>
      <c r="E46" s="3">
        <f t="shared" si="2"/>
        <v>0</v>
      </c>
      <c r="F46" s="3">
        <f t="shared" si="2"/>
        <v>0</v>
      </c>
      <c r="G46" s="3">
        <f t="shared" si="2"/>
        <v>424571.41809779278</v>
      </c>
      <c r="H46" s="3">
        <f t="shared" si="2"/>
        <v>33982.225238675652</v>
      </c>
      <c r="I46" s="3">
        <f t="shared" si="2"/>
        <v>72094.430143085789</v>
      </c>
      <c r="J46" s="3">
        <f t="shared" si="2"/>
        <v>0</v>
      </c>
      <c r="K46" s="3">
        <f t="shared" si="2"/>
        <v>80950.804558778109</v>
      </c>
      <c r="L46" s="3">
        <f t="shared" si="2"/>
        <v>0</v>
      </c>
      <c r="M46" s="3">
        <f t="shared" si="2"/>
        <v>0</v>
      </c>
      <c r="N46" s="3">
        <f t="shared" si="2"/>
        <v>0</v>
      </c>
      <c r="O46" s="3">
        <f t="shared" si="2"/>
        <v>115473.02721404063</v>
      </c>
      <c r="P46" s="3">
        <f t="shared" si="2"/>
        <v>0</v>
      </c>
      <c r="Q46" s="10">
        <f t="shared" si="2"/>
        <v>0</v>
      </c>
      <c r="S46" s="1">
        <v>1</v>
      </c>
    </row>
    <row r="47" spans="1:19">
      <c r="A47" s="8" t="str">
        <f t="shared" si="1"/>
        <v>2018Q2</v>
      </c>
      <c r="B47" s="3">
        <f t="shared" si="2"/>
        <v>0</v>
      </c>
      <c r="C47" s="3">
        <f t="shared" si="2"/>
        <v>0</v>
      </c>
      <c r="D47" s="3">
        <f t="shared" si="2"/>
        <v>0</v>
      </c>
      <c r="E47" s="3">
        <f t="shared" si="2"/>
        <v>305476.23252901761</v>
      </c>
      <c r="F47" s="3">
        <f t="shared" si="2"/>
        <v>13310.896504501026</v>
      </c>
      <c r="G47" s="3">
        <f t="shared" si="2"/>
        <v>20795.521313762059</v>
      </c>
      <c r="H47" s="3">
        <f t="shared" si="2"/>
        <v>28227.170711486</v>
      </c>
      <c r="I47" s="3">
        <f t="shared" si="2"/>
        <v>59113.933206263049</v>
      </c>
      <c r="J47" s="3">
        <f t="shared" si="2"/>
        <v>467988.81389548793</v>
      </c>
      <c r="K47" s="3">
        <f t="shared" si="2"/>
        <v>52449.355546442115</v>
      </c>
      <c r="L47" s="3">
        <f t="shared" si="2"/>
        <v>1368082.7663044927</v>
      </c>
      <c r="M47" s="3">
        <f t="shared" si="2"/>
        <v>119305.4340604364</v>
      </c>
      <c r="N47" s="3">
        <f t="shared" si="2"/>
        <v>107099.36138937841</v>
      </c>
      <c r="O47" s="3">
        <f t="shared" si="2"/>
        <v>0</v>
      </c>
      <c r="P47" s="10">
        <f t="shared" si="2"/>
        <v>0</v>
      </c>
      <c r="Q47" s="3"/>
      <c r="S47" s="1">
        <f>S46+1</f>
        <v>2</v>
      </c>
    </row>
    <row r="48" spans="1:19">
      <c r="A48" s="8" t="str">
        <f t="shared" si="1"/>
        <v>2018Q3</v>
      </c>
      <c r="B48" s="3">
        <f t="shared" si="2"/>
        <v>0</v>
      </c>
      <c r="C48" s="3">
        <f t="shared" si="2"/>
        <v>0</v>
      </c>
      <c r="D48" s="3">
        <f t="shared" si="2"/>
        <v>22930.557335286838</v>
      </c>
      <c r="E48" s="3">
        <f t="shared" si="2"/>
        <v>0</v>
      </c>
      <c r="F48" s="3">
        <f t="shared" si="2"/>
        <v>55675.884156194224</v>
      </c>
      <c r="G48" s="3">
        <f t="shared" si="2"/>
        <v>0</v>
      </c>
      <c r="H48" s="3">
        <f t="shared" si="2"/>
        <v>32376.337161885524</v>
      </c>
      <c r="I48" s="3">
        <f t="shared" si="2"/>
        <v>126928.1021667617</v>
      </c>
      <c r="J48" s="3">
        <f t="shared" si="2"/>
        <v>0</v>
      </c>
      <c r="K48" s="3">
        <f t="shared" si="2"/>
        <v>0</v>
      </c>
      <c r="L48" s="3">
        <f t="shared" si="2"/>
        <v>0</v>
      </c>
      <c r="M48" s="3">
        <f t="shared" si="2"/>
        <v>0</v>
      </c>
      <c r="N48" s="3">
        <f t="shared" si="2"/>
        <v>0</v>
      </c>
      <c r="O48" s="10">
        <f t="shared" si="2"/>
        <v>0</v>
      </c>
      <c r="P48" s="3"/>
      <c r="Q48" s="3"/>
      <c r="S48" s="1">
        <f t="shared" ref="S48:S62" si="3">S47+1</f>
        <v>3</v>
      </c>
    </row>
    <row r="49" spans="1:19">
      <c r="A49" s="8" t="str">
        <f t="shared" si="1"/>
        <v>2018Q4</v>
      </c>
      <c r="B49" s="3">
        <f t="shared" si="2"/>
        <v>0</v>
      </c>
      <c r="C49" s="3">
        <f t="shared" si="2"/>
        <v>0</v>
      </c>
      <c r="D49" s="3">
        <f t="shared" si="2"/>
        <v>189839.00392898431</v>
      </c>
      <c r="E49" s="3">
        <f t="shared" si="2"/>
        <v>259199.1563332412</v>
      </c>
      <c r="F49" s="3">
        <f t="shared" si="2"/>
        <v>641000.86689076247</v>
      </c>
      <c r="G49" s="3">
        <f t="shared" si="2"/>
        <v>257925.02557796921</v>
      </c>
      <c r="H49" s="3">
        <f t="shared" si="2"/>
        <v>597789.20628447284</v>
      </c>
      <c r="I49" s="3">
        <f t="shared" si="2"/>
        <v>1725.8587325800008</v>
      </c>
      <c r="J49" s="3">
        <f t="shared" si="2"/>
        <v>2214.7955666842954</v>
      </c>
      <c r="K49" s="3">
        <f t="shared" si="2"/>
        <v>2071654.4728103261</v>
      </c>
      <c r="L49" s="3">
        <f t="shared" si="2"/>
        <v>526640.87574807846</v>
      </c>
      <c r="M49" s="3">
        <f t="shared" si="2"/>
        <v>42829.876012453256</v>
      </c>
      <c r="N49" s="10">
        <f t="shared" si="2"/>
        <v>0</v>
      </c>
      <c r="O49" s="3"/>
      <c r="P49" s="3"/>
      <c r="Q49" s="3"/>
      <c r="S49" s="1">
        <f t="shared" si="3"/>
        <v>4</v>
      </c>
    </row>
    <row r="50" spans="1:19">
      <c r="A50" s="8" t="str">
        <f t="shared" si="1"/>
        <v>2019Q1</v>
      </c>
      <c r="B50" s="3">
        <f t="shared" si="2"/>
        <v>0</v>
      </c>
      <c r="C50" s="3">
        <f t="shared" si="2"/>
        <v>0</v>
      </c>
      <c r="D50" s="3">
        <f t="shared" si="2"/>
        <v>19998.68235025417</v>
      </c>
      <c r="E50" s="3">
        <f t="shared" si="2"/>
        <v>192718.05118856163</v>
      </c>
      <c r="F50" s="3">
        <f t="shared" si="2"/>
        <v>348218.87687749416</v>
      </c>
      <c r="G50" s="3">
        <f t="shared" si="2"/>
        <v>4165.1279850543497</v>
      </c>
      <c r="H50" s="3">
        <f t="shared" si="2"/>
        <v>17606.577639718344</v>
      </c>
      <c r="I50" s="3">
        <f t="shared" si="2"/>
        <v>343879.51350940077</v>
      </c>
      <c r="J50" s="3">
        <f t="shared" si="2"/>
        <v>435500.60433505004</v>
      </c>
      <c r="K50" s="3">
        <f t="shared" si="2"/>
        <v>152505.06822136996</v>
      </c>
      <c r="L50" s="3">
        <f t="shared" si="2"/>
        <v>20604.743800002299</v>
      </c>
      <c r="M50" s="10">
        <f t="shared" si="2"/>
        <v>0</v>
      </c>
      <c r="N50" s="3"/>
      <c r="O50" s="3"/>
      <c r="P50" s="3"/>
      <c r="Q50" s="3"/>
      <c r="S50" s="1">
        <f t="shared" si="3"/>
        <v>5</v>
      </c>
    </row>
    <row r="51" spans="1:19">
      <c r="A51" s="8" t="str">
        <f t="shared" si="1"/>
        <v>2019Q2</v>
      </c>
      <c r="B51" s="3">
        <f t="shared" si="2"/>
        <v>0</v>
      </c>
      <c r="C51" s="3">
        <f t="shared" si="2"/>
        <v>0</v>
      </c>
      <c r="D51" s="3">
        <f t="shared" si="2"/>
        <v>0</v>
      </c>
      <c r="E51" s="3">
        <f t="shared" si="2"/>
        <v>29752.448892316675</v>
      </c>
      <c r="F51" s="3">
        <f t="shared" si="2"/>
        <v>93170.430434674316</v>
      </c>
      <c r="G51" s="3">
        <f t="shared" si="2"/>
        <v>349612.36031160742</v>
      </c>
      <c r="H51" s="3">
        <f t="shared" si="2"/>
        <v>1385559.1325535185</v>
      </c>
      <c r="I51" s="3">
        <f t="shared" si="2"/>
        <v>34140.466453434223</v>
      </c>
      <c r="J51" s="3">
        <f t="shared" si="2"/>
        <v>18624.227682085664</v>
      </c>
      <c r="K51" s="3">
        <f t="shared" si="2"/>
        <v>30372.208197149921</v>
      </c>
      <c r="L51" s="10">
        <f t="shared" si="2"/>
        <v>0</v>
      </c>
      <c r="M51" s="3"/>
      <c r="N51" s="3"/>
      <c r="O51" s="3"/>
      <c r="P51" s="3"/>
      <c r="Q51" s="3"/>
      <c r="S51" s="1">
        <f t="shared" si="3"/>
        <v>6</v>
      </c>
    </row>
    <row r="52" spans="1:19">
      <c r="A52" s="8" t="str">
        <f t="shared" si="1"/>
        <v>2019Q3</v>
      </c>
      <c r="B52" s="3">
        <f t="shared" si="2"/>
        <v>0</v>
      </c>
      <c r="C52" s="3">
        <f t="shared" si="2"/>
        <v>0</v>
      </c>
      <c r="D52" s="3">
        <f t="shared" si="2"/>
        <v>64280.981564542708</v>
      </c>
      <c r="E52" s="3">
        <f t="shared" si="2"/>
        <v>32658.990888455759</v>
      </c>
      <c r="F52" s="3">
        <f t="shared" si="2"/>
        <v>549271.69893864507</v>
      </c>
      <c r="G52" s="3">
        <f t="shared" si="2"/>
        <v>122065.34917279908</v>
      </c>
      <c r="H52" s="3">
        <f t="shared" si="2"/>
        <v>34088.57506077984</v>
      </c>
      <c r="I52" s="3">
        <f t="shared" si="2"/>
        <v>11866.145436972032</v>
      </c>
      <c r="J52" s="3">
        <f t="shared" si="2"/>
        <v>85937.053635529795</v>
      </c>
      <c r="K52" s="10">
        <f t="shared" si="2"/>
        <v>61782.910536883537</v>
      </c>
      <c r="L52" s="3"/>
      <c r="M52" s="3"/>
      <c r="N52" s="3"/>
      <c r="O52" s="3"/>
      <c r="P52" s="3"/>
      <c r="Q52" s="3"/>
      <c r="S52" s="1">
        <f t="shared" si="3"/>
        <v>7</v>
      </c>
    </row>
    <row r="53" spans="1:19">
      <c r="A53" s="8" t="str">
        <f t="shared" si="1"/>
        <v>2019Q4</v>
      </c>
      <c r="B53" s="3">
        <f t="shared" si="2"/>
        <v>0</v>
      </c>
      <c r="C53" s="3">
        <f t="shared" si="2"/>
        <v>0</v>
      </c>
      <c r="D53" s="3">
        <f t="shared" si="2"/>
        <v>364628.534585797</v>
      </c>
      <c r="E53" s="3">
        <f t="shared" si="2"/>
        <v>6514.6849247401169</v>
      </c>
      <c r="F53" s="3">
        <f t="shared" si="2"/>
        <v>348894.51650881895</v>
      </c>
      <c r="G53" s="3">
        <f t="shared" si="2"/>
        <v>16086.377971871589</v>
      </c>
      <c r="H53" s="3">
        <f t="shared" si="2"/>
        <v>11388.415011011875</v>
      </c>
      <c r="I53" s="3">
        <f t="shared" si="2"/>
        <v>8774.9714572546854</v>
      </c>
      <c r="J53" s="10">
        <f t="shared" si="2"/>
        <v>27488.020233920972</v>
      </c>
      <c r="K53" s="3"/>
      <c r="L53" s="3"/>
      <c r="M53" s="3"/>
      <c r="N53" s="3"/>
      <c r="O53" s="3"/>
      <c r="P53" s="3"/>
      <c r="Q53" s="3"/>
      <c r="S53" s="1">
        <f t="shared" si="3"/>
        <v>8</v>
      </c>
    </row>
    <row r="54" spans="1:19">
      <c r="A54" s="8" t="str">
        <f t="shared" si="1"/>
        <v>2020Q1</v>
      </c>
      <c r="B54" s="3">
        <f t="shared" si="2"/>
        <v>0</v>
      </c>
      <c r="C54" s="3">
        <f t="shared" si="2"/>
        <v>0</v>
      </c>
      <c r="D54" s="3">
        <f t="shared" si="2"/>
        <v>17197.484488404065</v>
      </c>
      <c r="E54" s="3">
        <f t="shared" si="2"/>
        <v>233615.51500152735</v>
      </c>
      <c r="F54" s="3">
        <f t="shared" si="2"/>
        <v>27939.049345234896</v>
      </c>
      <c r="G54" s="3">
        <f t="shared" si="2"/>
        <v>201156.80237890358</v>
      </c>
      <c r="H54" s="3">
        <f t="shared" si="2"/>
        <v>15408.087346448196</v>
      </c>
      <c r="I54" s="10">
        <f t="shared" si="2"/>
        <v>444112.6318095405</v>
      </c>
      <c r="J54" s="3"/>
      <c r="K54" s="3"/>
      <c r="L54" s="3"/>
      <c r="M54" s="3"/>
      <c r="N54" s="3"/>
      <c r="O54" s="3"/>
      <c r="P54" s="3"/>
      <c r="Q54" s="3"/>
      <c r="S54" s="1">
        <f t="shared" si="3"/>
        <v>9</v>
      </c>
    </row>
    <row r="55" spans="1:19">
      <c r="A55" s="8" t="str">
        <f t="shared" si="1"/>
        <v>2020Q2</v>
      </c>
      <c r="B55" s="3">
        <f t="shared" si="2"/>
        <v>0</v>
      </c>
      <c r="C55" s="3">
        <f t="shared" si="2"/>
        <v>28274.708457165816</v>
      </c>
      <c r="D55" s="3">
        <f t="shared" si="2"/>
        <v>30379.384420627965</v>
      </c>
      <c r="E55" s="3">
        <f t="shared" si="2"/>
        <v>213034.89127240801</v>
      </c>
      <c r="F55" s="3">
        <f t="shared" si="2"/>
        <v>9344.3019746733553</v>
      </c>
      <c r="G55" s="3">
        <f t="shared" si="2"/>
        <v>17138.663709599812</v>
      </c>
      <c r="H55" s="10">
        <f t="shared" si="2"/>
        <v>0</v>
      </c>
      <c r="I55" s="3"/>
      <c r="J55" s="3"/>
      <c r="K55" s="3"/>
      <c r="L55" s="3"/>
      <c r="M55" s="3"/>
      <c r="N55" s="3"/>
      <c r="O55" s="3"/>
      <c r="P55" s="3"/>
      <c r="Q55" s="3"/>
      <c r="S55" s="1">
        <f t="shared" si="3"/>
        <v>10</v>
      </c>
    </row>
    <row r="56" spans="1:19">
      <c r="A56" s="8" t="str">
        <f t="shared" si="1"/>
        <v>2020Q3</v>
      </c>
      <c r="B56" s="3">
        <f t="shared" si="2"/>
        <v>0</v>
      </c>
      <c r="C56" s="3">
        <f t="shared" si="2"/>
        <v>14897.317519574766</v>
      </c>
      <c r="D56" s="3">
        <f t="shared" si="2"/>
        <v>38687.449734774476</v>
      </c>
      <c r="E56" s="3">
        <f t="shared" si="2"/>
        <v>171150.54778558356</v>
      </c>
      <c r="F56" s="3">
        <f t="shared" si="2"/>
        <v>4950.8221103807555</v>
      </c>
      <c r="G56" s="10">
        <f t="shared" si="2"/>
        <v>81221.609221889041</v>
      </c>
      <c r="H56" s="3"/>
      <c r="I56" s="3"/>
      <c r="J56" s="3"/>
      <c r="K56" s="3"/>
      <c r="L56" s="3"/>
      <c r="M56" s="3"/>
      <c r="N56" s="3"/>
      <c r="O56" s="3"/>
      <c r="P56" s="3"/>
      <c r="Q56" s="3"/>
      <c r="S56" s="1">
        <f t="shared" si="3"/>
        <v>11</v>
      </c>
    </row>
    <row r="57" spans="1:19">
      <c r="A57" s="8" t="str">
        <f t="shared" si="1"/>
        <v>2020Q4</v>
      </c>
      <c r="B57" s="3">
        <f t="shared" si="2"/>
        <v>0</v>
      </c>
      <c r="C57" s="3">
        <f t="shared" si="2"/>
        <v>14635.280500324587</v>
      </c>
      <c r="D57" s="3">
        <f t="shared" si="2"/>
        <v>352161.90225821646</v>
      </c>
      <c r="E57" s="3">
        <f t="shared" si="2"/>
        <v>17596.597176073734</v>
      </c>
      <c r="F57" s="10">
        <f t="shared" si="2"/>
        <v>86427.271317823193</v>
      </c>
      <c r="G57" s="3"/>
      <c r="H57" s="3"/>
      <c r="I57" s="3"/>
      <c r="J57" s="3"/>
      <c r="K57" s="3"/>
      <c r="L57" s="3"/>
      <c r="M57" s="3"/>
      <c r="N57" s="3"/>
      <c r="O57" s="3"/>
      <c r="P57" s="3"/>
      <c r="Q57" s="3"/>
      <c r="S57" s="1">
        <f t="shared" si="3"/>
        <v>12</v>
      </c>
    </row>
    <row r="58" spans="1:19">
      <c r="A58" s="8" t="str">
        <f t="shared" si="1"/>
        <v>2021Q1</v>
      </c>
      <c r="B58" s="3">
        <f t="shared" si="2"/>
        <v>61328.825078401394</v>
      </c>
      <c r="C58" s="3">
        <f t="shared" si="2"/>
        <v>24514.790911132015</v>
      </c>
      <c r="D58" s="3">
        <f t="shared" si="2"/>
        <v>3101.8867493494413</v>
      </c>
      <c r="E58" s="10">
        <f t="shared" si="2"/>
        <v>10361.101900039701</v>
      </c>
      <c r="F58" s="3"/>
      <c r="G58" s="3"/>
      <c r="H58" s="3"/>
      <c r="I58" s="3"/>
      <c r="J58" s="3"/>
      <c r="K58" s="3"/>
      <c r="L58" s="3"/>
      <c r="M58" s="3"/>
      <c r="N58" s="3"/>
      <c r="O58" s="3"/>
      <c r="P58" s="3"/>
      <c r="Q58" s="3"/>
      <c r="S58" s="1">
        <f t="shared" si="3"/>
        <v>13</v>
      </c>
    </row>
    <row r="59" spans="1:19">
      <c r="A59" s="8" t="str">
        <f t="shared" si="1"/>
        <v>2021Q2</v>
      </c>
      <c r="B59" s="3">
        <f t="shared" si="2"/>
        <v>0</v>
      </c>
      <c r="C59" s="3">
        <f t="shared" si="2"/>
        <v>6998.745601727388</v>
      </c>
      <c r="D59" s="10">
        <f t="shared" si="2"/>
        <v>7823.7505660541347</v>
      </c>
      <c r="E59" s="3"/>
      <c r="F59" s="3"/>
      <c r="G59" s="3"/>
      <c r="H59" s="3"/>
      <c r="I59" s="3"/>
      <c r="J59" s="3"/>
      <c r="K59" s="3"/>
      <c r="L59" s="3"/>
      <c r="M59" s="3"/>
      <c r="N59" s="3"/>
      <c r="O59" s="3"/>
      <c r="P59" s="3"/>
      <c r="Q59" s="3"/>
      <c r="S59" s="1">
        <f t="shared" si="3"/>
        <v>14</v>
      </c>
    </row>
    <row r="60" spans="1:19">
      <c r="A60" s="8" t="str">
        <f t="shared" si="1"/>
        <v>2021Q3</v>
      </c>
      <c r="B60" s="3">
        <f t="shared" si="2"/>
        <v>0</v>
      </c>
      <c r="C60" s="10">
        <f t="shared" si="2"/>
        <v>11173.082305628133</v>
      </c>
      <c r="D60" s="3"/>
      <c r="E60" s="3"/>
      <c r="F60" s="3"/>
      <c r="G60" s="3"/>
      <c r="H60" s="3"/>
      <c r="I60" s="3"/>
      <c r="J60" s="3"/>
      <c r="K60" s="3"/>
      <c r="L60" s="3"/>
      <c r="M60" s="3"/>
      <c r="N60" s="3"/>
      <c r="O60" s="3"/>
      <c r="P60" s="3"/>
      <c r="Q60" s="3"/>
      <c r="S60" s="1">
        <f t="shared" si="3"/>
        <v>15</v>
      </c>
    </row>
    <row r="61" spans="1:19">
      <c r="A61" s="9" t="str">
        <f t="shared" si="1"/>
        <v>2021Q4</v>
      </c>
      <c r="B61" s="10">
        <f>IFERROR(B20/B40,0)</f>
        <v>0</v>
      </c>
      <c r="C61" s="3"/>
      <c r="D61" s="3"/>
      <c r="E61" s="3"/>
      <c r="F61" s="3"/>
      <c r="G61" s="3"/>
      <c r="H61" s="3"/>
      <c r="I61" s="3"/>
      <c r="J61" s="3"/>
      <c r="K61" s="3"/>
      <c r="L61" s="3"/>
      <c r="M61" s="3"/>
      <c r="N61" s="3"/>
      <c r="O61" s="3"/>
      <c r="P61" s="3"/>
      <c r="Q61" s="3"/>
      <c r="S61" s="1">
        <f t="shared" si="3"/>
        <v>16</v>
      </c>
    </row>
    <row r="62" spans="1:19">
      <c r="A62" s="1" t="s">
        <v>46</v>
      </c>
      <c r="B62" s="1">
        <v>0</v>
      </c>
      <c r="C62" s="1">
        <f>C45</f>
        <v>1</v>
      </c>
      <c r="D62" s="1">
        <f t="shared" ref="D62:Q62" si="4">D45</f>
        <v>2</v>
      </c>
      <c r="E62" s="1">
        <f t="shared" si="4"/>
        <v>3</v>
      </c>
      <c r="F62" s="1">
        <f t="shared" si="4"/>
        <v>4</v>
      </c>
      <c r="G62" s="1">
        <f t="shared" si="4"/>
        <v>5</v>
      </c>
      <c r="H62" s="1">
        <f t="shared" si="4"/>
        <v>6</v>
      </c>
      <c r="I62" s="1">
        <f t="shared" si="4"/>
        <v>7</v>
      </c>
      <c r="J62" s="1">
        <f t="shared" si="4"/>
        <v>8</v>
      </c>
      <c r="K62" s="1">
        <f t="shared" si="4"/>
        <v>9</v>
      </c>
      <c r="L62" s="1">
        <f t="shared" si="4"/>
        <v>10</v>
      </c>
      <c r="M62" s="1">
        <f t="shared" si="4"/>
        <v>11</v>
      </c>
      <c r="N62" s="1">
        <f t="shared" si="4"/>
        <v>12</v>
      </c>
      <c r="O62" s="1">
        <f t="shared" si="4"/>
        <v>13</v>
      </c>
      <c r="P62" s="1">
        <f t="shared" si="4"/>
        <v>14</v>
      </c>
      <c r="Q62" s="1">
        <f t="shared" si="4"/>
        <v>15</v>
      </c>
      <c r="R62" s="1" t="s">
        <v>38</v>
      </c>
      <c r="S62" s="1">
        <f t="shared" si="3"/>
        <v>17</v>
      </c>
    </row>
    <row r="63" spans="1:19">
      <c r="A63" s="1" t="s">
        <v>48</v>
      </c>
      <c r="B63" s="3">
        <f>AVERAGE(B46:B61)</f>
        <v>3833.0515674000872</v>
      </c>
      <c r="C63" s="3">
        <f>AVERAGE(C46:C60)</f>
        <v>7772.4092972270901</v>
      </c>
      <c r="D63" s="3">
        <f t="shared" ref="D63:Q63" si="5">AVERAGE(D46:D60)</f>
        <v>88080.599998309699</v>
      </c>
      <c r="E63" s="3">
        <f t="shared" si="5"/>
        <v>113236.78599168964</v>
      </c>
      <c r="F63" s="3">
        <f t="shared" si="5"/>
        <v>181517.05125493355</v>
      </c>
      <c r="G63" s="3">
        <f t="shared" si="5"/>
        <v>135885.29597647718</v>
      </c>
      <c r="H63" s="3">
        <f t="shared" si="5"/>
        <v>215642.57270079968</v>
      </c>
      <c r="I63" s="3">
        <f t="shared" si="5"/>
        <v>122515.11699058808</v>
      </c>
      <c r="J63" s="3">
        <f t="shared" si="5"/>
        <v>129719.18941859485</v>
      </c>
      <c r="K63" s="3">
        <f t="shared" si="5"/>
        <v>349959.25998156419</v>
      </c>
      <c r="L63" s="3">
        <f t="shared" si="5"/>
        <v>319221.39764209563</v>
      </c>
      <c r="M63" s="3">
        <f t="shared" si="5"/>
        <v>32427.062014577932</v>
      </c>
      <c r="N63" s="3">
        <f t="shared" si="5"/>
        <v>26774.840347344601</v>
      </c>
      <c r="O63" s="3">
        <f t="shared" si="5"/>
        <v>38491.009071346874</v>
      </c>
      <c r="P63" s="3">
        <f t="shared" si="5"/>
        <v>0</v>
      </c>
      <c r="Q63" s="3">
        <f t="shared" si="5"/>
        <v>0</v>
      </c>
      <c r="R63" s="3">
        <f>SUM(B63:Q63)</f>
        <v>1765075.6422529488</v>
      </c>
    </row>
    <row r="64" spans="1:19">
      <c r="A64" s="1" t="s">
        <v>49</v>
      </c>
      <c r="B64" s="3">
        <f>IFERROR(SUM(B$5:B20)/SUM(B$25:B40),0)</f>
        <v>631993.05422734516</v>
      </c>
      <c r="C64" s="3">
        <f>IFERROR(SUM(C$5:C20)/SUM(C$25:C40),0)</f>
        <v>17276.663942196032</v>
      </c>
      <c r="D64" s="3">
        <f>IFERROR(SUM(D$5:D20)/SUM(D$25:D40),0)</f>
        <v>65245.207900509311</v>
      </c>
      <c r="E64" s="3">
        <f>IFERROR(SUM(E$5:E20)/SUM(E$25:E40),0)</f>
        <v>103476.5423773643</v>
      </c>
      <c r="F64" s="3">
        <f>IFERROR(SUM(F$5:F20)/SUM(F$25:F40),0)</f>
        <v>114926.96321678543</v>
      </c>
      <c r="G64" s="3">
        <f>IFERROR(SUM(G$5:G20)/SUM(G$25:G40),0)</f>
        <v>95084.494638347634</v>
      </c>
      <c r="H64" s="3">
        <f>IFERROR(SUM(H$5:H20)/SUM(H$25:H40),0)</f>
        <v>145893.884187541</v>
      </c>
      <c r="I64" s="3">
        <f>IFERROR(SUM(I$5:I20)/SUM(I$25:I40),0)</f>
        <v>95883.942707758077</v>
      </c>
      <c r="J64" s="3">
        <f>IFERROR(SUM(J$5:J20)/SUM(J$25:J40),0)</f>
        <v>140465.02194524388</v>
      </c>
      <c r="K64" s="3">
        <f>IFERROR(SUM(K$5:K20)/SUM(K$25:K40),0)</f>
        <v>195539.40659742575</v>
      </c>
      <c r="L64" s="3">
        <f>IFERROR(SUM(L$5:L20)/SUM(L$25:L40),0)</f>
        <v>252514.63114965899</v>
      </c>
      <c r="M64" s="3">
        <f>IFERROR(SUM(M$5:M20)/SUM(M$25:M40),0)</f>
        <v>2526383.6247824528</v>
      </c>
      <c r="N64" s="3">
        <f>IFERROR(SUM(N$5:N20)/SUM(N$25:N40),0)</f>
        <v>210405.96685966759</v>
      </c>
      <c r="O64" s="3">
        <f>IFERROR(SUM(O$5:O20)/SUM(O$25:O40),0)</f>
        <v>115473.02721404063</v>
      </c>
      <c r="P64" s="3">
        <f>IFERROR(SUM(P$5:P20)/SUM(P$25:P40),0)</f>
        <v>0</v>
      </c>
      <c r="Q64" s="3">
        <f>IFERROR(SUM(Q$5:Q20)/SUM(Q$25:Q40),0)</f>
        <v>0</v>
      </c>
      <c r="R64" s="3">
        <f t="shared" ref="R64:R68" si="6">SUM(B64:Q64)</f>
        <v>4710562.4317463366</v>
      </c>
    </row>
    <row r="65" spans="1:18">
      <c r="A65" s="1" t="s">
        <v>50</v>
      </c>
      <c r="B65" s="3">
        <f>IFERROR(SUM(B17:B20)/SUM(B37:B40),0)</f>
        <v>387211.97004830564</v>
      </c>
      <c r="C65" s="3">
        <f>IFERROR(SUM(C16:C19)/SUM(C36:C39),0)</f>
        <v>12828.78353154941</v>
      </c>
      <c r="D65" s="3">
        <f>IFERROR(SUM(D15:D18)/SUM(D35:D38),0)</f>
        <v>46659.046764344115</v>
      </c>
      <c r="E65" s="3">
        <f>IFERROR(SUM(E14:E17)/SUM(E34:E37),0)</f>
        <v>82279.778150951533</v>
      </c>
      <c r="F65" s="3">
        <f>IFERROR(SUM(F13:F16)/SUM(F33:F36),0)</f>
        <v>45801.473547420501</v>
      </c>
      <c r="G65" s="3">
        <f>IFERROR(SUM(G12:G15)/SUM(G32:G35),0)</f>
        <v>68225.520602568926</v>
      </c>
      <c r="H65" s="3">
        <f>IFERROR(SUM(H11:H14)/SUM(H31:H34),0)</f>
        <v>15235.137142146503</v>
      </c>
      <c r="I65" s="3">
        <f>IFERROR(SUM(I10:I13)/SUM(I30:I33),0)</f>
        <v>89553.220414570897</v>
      </c>
      <c r="J65" s="3">
        <f>IFERROR(SUM(J9:J12)/SUM(J29:J32),0)</f>
        <v>115437.23639184893</v>
      </c>
      <c r="K65" s="3">
        <f>IFERROR(SUM(K8:K11)/SUM(K28:K31),0)</f>
        <v>207048.15408528558</v>
      </c>
      <c r="L65" s="3">
        <f>IFERROR(SUM(L7:L10)/SUM(L27:L30),0)</f>
        <v>43099.31257341773</v>
      </c>
      <c r="M65" s="3">
        <f>IFERROR(SUM(M6:M9)/SUM(M26:M29),0)</f>
        <v>144707.40451314201</v>
      </c>
      <c r="N65" s="3">
        <f>IFERROR(SUM(N5:N8)/SUM(N25:N28),0)</f>
        <v>210405.96685966759</v>
      </c>
      <c r="O65" s="3"/>
      <c r="P65" s="3"/>
      <c r="Q65" s="3"/>
      <c r="R65" s="3">
        <f t="shared" si="6"/>
        <v>1468493.0046252194</v>
      </c>
    </row>
    <row r="66" spans="1:18">
      <c r="A66" s="1" t="s">
        <v>51</v>
      </c>
      <c r="B66" s="3">
        <f>IFERROR(SUM(B13:B20)/SUM(B33:B40),0)</f>
        <v>553842.45038966241</v>
      </c>
      <c r="C66" s="3">
        <f>IFERROR(SUM(C12:C19)/SUM(C32:C39),0)</f>
        <v>15185.604526868812</v>
      </c>
      <c r="D66" s="3">
        <f>IFERROR(SUM(D11:D18)/SUM(D31:D38),0)</f>
        <v>69761.335254643389</v>
      </c>
      <c r="E66" s="3">
        <f>IFERROR(SUM(E10:E17)/SUM(E30:E37),0)</f>
        <v>79843.062423748837</v>
      </c>
      <c r="F66" s="3">
        <f>IFERROR(SUM(F9:F16)/SUM(F29:F36),0)</f>
        <v>118705.21351054386</v>
      </c>
      <c r="G66" s="3">
        <f>IFERROR(SUM(G8:G15)/SUM(G28:G35),0)</f>
        <v>92616.141974448852</v>
      </c>
      <c r="H66" s="3">
        <f>IFERROR(SUM(H7:H14)/SUM(H27:H34),0)</f>
        <v>159428.26300314252</v>
      </c>
      <c r="I66" s="3">
        <f>IFERROR(SUM(I6:I13)/SUM(I26:I33),0)</f>
        <v>97370.787243050101</v>
      </c>
      <c r="J66" s="3">
        <f>IFERROR(SUM(J5:J12)/SUM(J25:J32),0)</f>
        <v>140465.02194524388</v>
      </c>
      <c r="K66" s="3"/>
      <c r="L66" s="3"/>
      <c r="M66" s="3"/>
      <c r="N66" s="3"/>
      <c r="O66" s="3"/>
      <c r="P66" s="3"/>
      <c r="Q66" s="3"/>
      <c r="R66" s="3">
        <f t="shared" si="6"/>
        <v>1327217.8802713524</v>
      </c>
    </row>
    <row r="67" spans="1:18" hidden="1" outlineLevel="1">
      <c r="B67" s="3"/>
      <c r="C67" s="3"/>
      <c r="D67" s="3"/>
      <c r="E67" s="3"/>
      <c r="F67" s="3"/>
      <c r="G67" s="3"/>
      <c r="H67" s="3"/>
      <c r="I67" s="3"/>
      <c r="J67" s="3"/>
      <c r="K67" s="3"/>
      <c r="L67" s="3"/>
      <c r="M67" s="3"/>
      <c r="N67" s="3"/>
      <c r="O67" s="3"/>
      <c r="P67" s="3"/>
      <c r="Q67" s="3"/>
      <c r="R67" s="3"/>
    </row>
    <row r="68" spans="1:18" collapsed="1">
      <c r="A68" s="1" t="s">
        <v>52</v>
      </c>
      <c r="B68" s="3">
        <f>TREND(B$46:B61,$S$46:$S61,$S62)</f>
        <v>10732.544388720242</v>
      </c>
      <c r="C68" s="3">
        <f>TREND(C$46:C60,$S$46:$S60,$S61)</f>
        <v>16055.694915507096</v>
      </c>
      <c r="D68" s="3">
        <f>TREND(D$46:D59,$S$46:$S59,$S60)</f>
        <v>102213.73330815925</v>
      </c>
      <c r="E68" s="3">
        <f>TREND(E$46:E58,$S$46:$S58,$S59)</f>
        <v>83522.747309139944</v>
      </c>
      <c r="F68" s="3">
        <f>TREND(F$46:F57,$S$46:$S57,$S58)</f>
        <v>134788.8089674025</v>
      </c>
      <c r="G68" s="3">
        <f>TREND(G$46:G56,$S$46:$S56,$S57)</f>
        <v>54411.670066445891</v>
      </c>
      <c r="H68" s="3">
        <f>TREND(H$46:H55,$S$46:$S55,$S56)</f>
        <v>188187.15402696666</v>
      </c>
      <c r="I68" s="3">
        <f>TREND(I$46:I54,$S$46:$S54,$S55)</f>
        <v>217460.66829726048</v>
      </c>
      <c r="J68" s="3">
        <f>TREND(J$46:J53,$S$46:$S53,$S54)</f>
        <v>63896.823283895472</v>
      </c>
      <c r="K68" s="3">
        <f>TREND(K$46:K52,$S$46:$S52,$S53)</f>
        <v>357223.13018972159</v>
      </c>
      <c r="L68" s="3">
        <f>TREND(L$46:L51,$S$46:$S51,$S52)</f>
        <v>-32357.921534443507</v>
      </c>
      <c r="M68" s="3">
        <f>TREND(M$46:M50,$S$46:$S50,$S51)</f>
        <v>9484.3946001829827</v>
      </c>
      <c r="N68" s="3">
        <f>TREND(N$46:N49,$S$46:$S49,$S50)</f>
        <v>-2.1827872842550278E-11</v>
      </c>
      <c r="O68" s="3">
        <f>TREND(O$46:O48,$S$46:$S48,$S49)</f>
        <v>-76982.018142693792</v>
      </c>
      <c r="P68" s="3">
        <f>TREND(P$46:P47,$S$46:$S47,$S48)</f>
        <v>0</v>
      </c>
      <c r="Q68" s="3">
        <f>TREND(Q$46:Q46,$S$46:$S46,$S47)</f>
        <v>0</v>
      </c>
      <c r="R68" s="3">
        <f t="shared" si="6"/>
        <v>1128637.429676265</v>
      </c>
    </row>
    <row r="69" spans="1:18">
      <c r="A69" s="1" t="s">
        <v>53</v>
      </c>
      <c r="B69" s="58">
        <v>0</v>
      </c>
      <c r="C69" s="58">
        <v>15000</v>
      </c>
      <c r="D69" s="58">
        <v>70000</v>
      </c>
      <c r="E69" s="58">
        <v>100000</v>
      </c>
      <c r="F69" s="58">
        <v>110000</v>
      </c>
      <c r="G69" s="58">
        <v>110000</v>
      </c>
      <c r="H69" s="58">
        <v>140000</v>
      </c>
      <c r="I69" s="58">
        <v>140000</v>
      </c>
      <c r="J69" s="58">
        <v>140000</v>
      </c>
      <c r="K69" s="58">
        <v>200000</v>
      </c>
      <c r="L69" s="58">
        <v>250000</v>
      </c>
      <c r="M69" s="58">
        <v>500000</v>
      </c>
      <c r="N69" s="58">
        <v>500000</v>
      </c>
      <c r="O69" s="58">
        <v>100000</v>
      </c>
      <c r="P69" s="58">
        <v>0</v>
      </c>
      <c r="Q69" s="58">
        <v>0</v>
      </c>
      <c r="R69" s="3">
        <f>SUM(B69:Q69)</f>
        <v>2375000</v>
      </c>
    </row>
    <row r="99" spans="1:21">
      <c r="A99" s="17" t="str">
        <f>"Past/future incremental payments ("&amp;TEXT(valn_point,"mmm-yy")&amp;"$)"</f>
        <v>Past/future incremental payments (Dec-21$)</v>
      </c>
    </row>
    <row r="101" spans="1:21">
      <c r="B101" s="1" t="s">
        <v>32</v>
      </c>
    </row>
    <row r="102" spans="1:21">
      <c r="A102" s="4" t="s">
        <v>13</v>
      </c>
      <c r="B102" s="5">
        <v>0</v>
      </c>
      <c r="C102" s="5">
        <v>1</v>
      </c>
      <c r="D102" s="5">
        <v>2</v>
      </c>
      <c r="E102" s="5">
        <v>3</v>
      </c>
      <c r="F102" s="5">
        <v>4</v>
      </c>
      <c r="G102" s="5">
        <v>5</v>
      </c>
      <c r="H102" s="5">
        <v>6</v>
      </c>
      <c r="I102" s="5">
        <v>7</v>
      </c>
      <c r="J102" s="5">
        <v>8</v>
      </c>
      <c r="K102" s="5">
        <v>9</v>
      </c>
      <c r="L102" s="5">
        <v>10</v>
      </c>
      <c r="M102" s="5">
        <v>11</v>
      </c>
      <c r="N102" s="5">
        <v>12</v>
      </c>
      <c r="O102" s="5">
        <v>13</v>
      </c>
      <c r="P102" s="5">
        <v>14</v>
      </c>
      <c r="Q102" s="6">
        <v>15</v>
      </c>
      <c r="R102" s="1" t="s">
        <v>74</v>
      </c>
      <c r="S102" s="1" t="s">
        <v>176</v>
      </c>
      <c r="T102" s="1" t="s">
        <v>177</v>
      </c>
      <c r="U102" s="1" t="s">
        <v>164</v>
      </c>
    </row>
    <row r="103" spans="1:21">
      <c r="A103" s="7" t="s">
        <v>15</v>
      </c>
      <c r="B103" s="3">
        <f>LIA_inflation!B149</f>
        <v>109363.09642162173</v>
      </c>
      <c r="C103" s="3">
        <f>LIA_inflation!C149-LIA_inflation!B149</f>
        <v>273567.64076851169</v>
      </c>
      <c r="D103" s="3">
        <f>LIA_inflation!D149-LIA_inflation!C149</f>
        <v>732592.69196426449</v>
      </c>
      <c r="E103" s="3">
        <f>LIA_inflation!E149-LIA_inflation!D149</f>
        <v>0</v>
      </c>
      <c r="F103" s="3">
        <f>LIA_inflation!F149-LIA_inflation!E149</f>
        <v>0</v>
      </c>
      <c r="G103" s="3">
        <f>LIA_inflation!G149-LIA_inflation!F149</f>
        <v>2122857.0904889638</v>
      </c>
      <c r="H103" s="3">
        <f>LIA_inflation!H149-LIA_inflation!G149</f>
        <v>203893.35143205384</v>
      </c>
      <c r="I103" s="3">
        <f>LIA_inflation!I149-LIA_inflation!H149</f>
        <v>360472.15071542887</v>
      </c>
      <c r="J103" s="3">
        <f>LIA_inflation!J149-LIA_inflation!I149</f>
        <v>0</v>
      </c>
      <c r="K103" s="3">
        <f>LIA_inflation!K149-LIA_inflation!J149</f>
        <v>242852.41367633455</v>
      </c>
      <c r="L103" s="3">
        <f>LIA_inflation!L149-LIA_inflation!K149</f>
        <v>213356.01033159997</v>
      </c>
      <c r="M103" s="3">
        <f>LIA_inflation!M149-LIA_inflation!L149</f>
        <v>7145028.6608079337</v>
      </c>
      <c r="N103" s="3">
        <f>LIA_inflation!N149-LIA_inflation!M149</f>
        <v>103306.60547028854</v>
      </c>
      <c r="O103" s="3">
        <f>LIA_inflation!O149-LIA_inflation!N149</f>
        <v>346419.08164212108</v>
      </c>
      <c r="P103" s="3">
        <f>LIA_inflation!P149-LIA_inflation!O149</f>
        <v>0</v>
      </c>
      <c r="Q103" s="10">
        <f>LIA_inflation!Q149-LIA_inflation!P149</f>
        <v>0</v>
      </c>
      <c r="R103" s="3">
        <f t="shared" ref="R103:R118" si="7">S5</f>
        <v>68</v>
      </c>
      <c r="S103" s="3">
        <f>SUM(B103:Q103)</f>
        <v>11853708.793719122</v>
      </c>
      <c r="T103" s="3">
        <f>SUM($B103:Q103)</f>
        <v>11853708.793719122</v>
      </c>
      <c r="U103" s="3">
        <f>S103-T103</f>
        <v>0</v>
      </c>
    </row>
    <row r="104" spans="1:21">
      <c r="A104" s="8" t="s">
        <v>16</v>
      </c>
      <c r="B104" s="3">
        <f>LIA_inflation!B150</f>
        <v>373740.46994559822</v>
      </c>
      <c r="C104" s="3">
        <f>LIA_inflation!C150-LIA_inflation!B150</f>
        <v>190796.90935367282</v>
      </c>
      <c r="D104" s="3">
        <f>LIA_inflation!D150-LIA_inflation!C150</f>
        <v>0</v>
      </c>
      <c r="E104" s="3">
        <f>LIA_inflation!E150-LIA_inflation!D150</f>
        <v>3665714.7903482113</v>
      </c>
      <c r="F104" s="3">
        <f>LIA_inflation!F150-LIA_inflation!E150</f>
        <v>226285.24057651777</v>
      </c>
      <c r="G104" s="3">
        <f>LIA_inflation!G150-LIA_inflation!F150</f>
        <v>166364.17051009648</v>
      </c>
      <c r="H104" s="3">
        <f>LIA_inflation!H150-LIA_inflation!G150</f>
        <v>56454.341422972269</v>
      </c>
      <c r="I104" s="3">
        <f>LIA_inflation!I150-LIA_inflation!H150</f>
        <v>413797.53244384099</v>
      </c>
      <c r="J104" s="3">
        <f>LIA_inflation!J150-LIA_inflation!I150</f>
        <v>4211899.3250593916</v>
      </c>
      <c r="K104" s="3">
        <f>LIA_inflation!K150-LIA_inflation!J150</f>
        <v>209797.4221857693</v>
      </c>
      <c r="L104" s="3">
        <f>LIA_inflation!L150-LIA_inflation!K150</f>
        <v>4104248.2989134789</v>
      </c>
      <c r="M104" s="3">
        <f>LIA_inflation!M150-LIA_inflation!L150</f>
        <v>238610.86812087335</v>
      </c>
      <c r="N104" s="3">
        <f>LIA_inflation!N150-LIA_inflation!M150</f>
        <v>107099.36138937809</v>
      </c>
      <c r="O104" s="3">
        <f>LIA_inflation!O150-LIA_inflation!N150</f>
        <v>0</v>
      </c>
      <c r="P104" s="10">
        <f>LIA_inflation!P150-LIA_inflation!O150</f>
        <v>0</v>
      </c>
      <c r="Q104" s="26">
        <f>Q$69*LIA_NCL_fin!Q84</f>
        <v>0</v>
      </c>
      <c r="R104" s="3">
        <f t="shared" si="7"/>
        <v>65</v>
      </c>
      <c r="S104" s="3">
        <f t="shared" ref="S104:S118" si="8">SUM(B104:Q104)</f>
        <v>13964808.730269801</v>
      </c>
      <c r="T104" s="3">
        <f>SUM($B104:P104)</f>
        <v>13964808.730269801</v>
      </c>
      <c r="U104" s="3">
        <f t="shared" ref="U104:U118" si="9">S104-T104</f>
        <v>0</v>
      </c>
    </row>
    <row r="105" spans="1:21">
      <c r="A105" s="8" t="s">
        <v>17</v>
      </c>
      <c r="B105" s="3">
        <f>LIA_inflation!B151</f>
        <v>50443.118294790991</v>
      </c>
      <c r="C105" s="3">
        <f>LIA_inflation!C151-LIA_inflation!B151</f>
        <v>0</v>
      </c>
      <c r="D105" s="3">
        <f>LIA_inflation!D151-LIA_inflation!C151</f>
        <v>389819.47469987621</v>
      </c>
      <c r="E105" s="3">
        <f>LIA_inflation!E151-LIA_inflation!D151</f>
        <v>0</v>
      </c>
      <c r="F105" s="3">
        <f>LIA_inflation!F151-LIA_inflation!E151</f>
        <v>389731.18909335957</v>
      </c>
      <c r="G105" s="3">
        <f>LIA_inflation!G151-LIA_inflation!F151</f>
        <v>0</v>
      </c>
      <c r="H105" s="3">
        <f>LIA_inflation!H151-LIA_inflation!G151</f>
        <v>129505.34864754207</v>
      </c>
      <c r="I105" s="3">
        <f>LIA_inflation!I151-LIA_inflation!H151</f>
        <v>380784.30650028505</v>
      </c>
      <c r="J105" s="3">
        <f>LIA_inflation!J151-LIA_inflation!I151</f>
        <v>211093.22918891418</v>
      </c>
      <c r="K105" s="3">
        <f>LIA_inflation!K151-LIA_inflation!J151</f>
        <v>478793.60578120407</v>
      </c>
      <c r="L105" s="3">
        <f>LIA_inflation!L151-LIA_inflation!K151</f>
        <v>0</v>
      </c>
      <c r="M105" s="3">
        <f>LIA_inflation!M151-LIA_inflation!L151</f>
        <v>0</v>
      </c>
      <c r="N105" s="3">
        <f>LIA_inflation!N151-LIA_inflation!M151</f>
        <v>0</v>
      </c>
      <c r="O105" s="10">
        <f>LIA_inflation!O151-LIA_inflation!N151</f>
        <v>0</v>
      </c>
      <c r="P105" s="23">
        <f>P$69*LIA_NCL_fin!P85</f>
        <v>0</v>
      </c>
      <c r="Q105" s="27">
        <f>Q$69*LIA_NCL_fin!Q85</f>
        <v>0</v>
      </c>
      <c r="R105" s="3">
        <f t="shared" si="7"/>
        <v>49</v>
      </c>
      <c r="S105" s="3">
        <f t="shared" si="8"/>
        <v>2030170.2722059721</v>
      </c>
      <c r="T105" s="3">
        <f>SUM($B105:O105)</f>
        <v>2030170.2722059721</v>
      </c>
      <c r="U105" s="3">
        <f t="shared" si="9"/>
        <v>0</v>
      </c>
    </row>
    <row r="106" spans="1:21">
      <c r="A106" s="8" t="s">
        <v>18</v>
      </c>
      <c r="B106" s="3">
        <f>LIA_inflation!B152</f>
        <v>600878.09504141612</v>
      </c>
      <c r="C106" s="3">
        <f>LIA_inflation!C152-LIA_inflation!B152</f>
        <v>0</v>
      </c>
      <c r="D106" s="3">
        <f>LIA_inflation!D152-LIA_inflation!C152</f>
        <v>2088229.0432188273</v>
      </c>
      <c r="E106" s="3">
        <f>LIA_inflation!E152-LIA_inflation!D152</f>
        <v>3369589.0323321354</v>
      </c>
      <c r="F106" s="3">
        <f>LIA_inflation!F152-LIA_inflation!E152</f>
        <v>3846005.2013445757</v>
      </c>
      <c r="G106" s="3">
        <f>LIA_inflation!G152-LIA_inflation!F152</f>
        <v>2579250.255779691</v>
      </c>
      <c r="H106" s="3">
        <f>LIA_inflation!H152-LIA_inflation!G152</f>
        <v>4184524.4439913109</v>
      </c>
      <c r="I106" s="3">
        <f>LIA_inflation!I152-LIA_inflation!H152</f>
        <v>20710.304790960625</v>
      </c>
      <c r="J106" s="3">
        <f>LIA_inflation!J152-LIA_inflation!I152</f>
        <v>24362.751233527437</v>
      </c>
      <c r="K106" s="3">
        <f>LIA_inflation!K152-LIA_inflation!J152</f>
        <v>4143308.9456206523</v>
      </c>
      <c r="L106" s="3">
        <f>LIA_inflation!L152-LIA_inflation!K152</f>
        <v>526640.87574807927</v>
      </c>
      <c r="M106" s="3">
        <f>LIA_inflation!M152-LIA_inflation!L152</f>
        <v>42829.876012451947</v>
      </c>
      <c r="N106" s="10">
        <f>LIA_inflation!N152-LIA_inflation!M152</f>
        <v>0</v>
      </c>
      <c r="O106" s="23">
        <f>O$69*LIA_NCL_fin!O86</f>
        <v>0</v>
      </c>
      <c r="P106" s="23">
        <f>P$69*LIA_NCL_fin!P86</f>
        <v>0</v>
      </c>
      <c r="Q106" s="27">
        <f>Q$69*LIA_NCL_fin!Q86</f>
        <v>0</v>
      </c>
      <c r="R106" s="3">
        <f t="shared" si="7"/>
        <v>89</v>
      </c>
      <c r="S106" s="3">
        <f t="shared" si="8"/>
        <v>21426328.825113628</v>
      </c>
      <c r="T106" s="3">
        <f>SUM($B106:N106)</f>
        <v>21426328.825113628</v>
      </c>
      <c r="U106" s="3">
        <f t="shared" si="9"/>
        <v>0</v>
      </c>
    </row>
    <row r="107" spans="1:21">
      <c r="A107" s="8" t="s">
        <v>19</v>
      </c>
      <c r="B107" s="3">
        <f>LIA_inflation!B153</f>
        <v>0</v>
      </c>
      <c r="C107" s="3">
        <f>LIA_inflation!C153-LIA_inflation!B153</f>
        <v>271905.06473002239</v>
      </c>
      <c r="D107" s="3">
        <f>LIA_inflation!D153-LIA_inflation!C153</f>
        <v>379974.96465482929</v>
      </c>
      <c r="E107" s="3">
        <f>LIA_inflation!E153-LIA_inflation!D153</f>
        <v>1541744.409508493</v>
      </c>
      <c r="F107" s="3">
        <f>LIA_inflation!F153-LIA_inflation!E153</f>
        <v>2785751.0150199528</v>
      </c>
      <c r="G107" s="3">
        <f>LIA_inflation!G153-LIA_inflation!F153</f>
        <v>54146.663805706427</v>
      </c>
      <c r="H107" s="3">
        <f>LIA_inflation!H153-LIA_inflation!G153</f>
        <v>246492.08695605677</v>
      </c>
      <c r="I107" s="3">
        <f>LIA_inflation!I153-LIA_inflation!H153</f>
        <v>2407156.594565806</v>
      </c>
      <c r="J107" s="3">
        <f>LIA_inflation!J153-LIA_inflation!I153</f>
        <v>3919505.43901545</v>
      </c>
      <c r="K107" s="3">
        <f>LIA_inflation!K153-LIA_inflation!J153</f>
        <v>3050101.3644273989</v>
      </c>
      <c r="L107" s="3">
        <f>LIA_inflation!L153-LIA_inflation!K153</f>
        <v>206047.43800002337</v>
      </c>
      <c r="M107" s="10">
        <f>LIA_inflation!M153-LIA_inflation!L153</f>
        <v>152681.46940609999</v>
      </c>
      <c r="N107" s="23">
        <f>N$69*LIA_NCL_fin!N87</f>
        <v>0</v>
      </c>
      <c r="O107" s="23">
        <f>O$69*LIA_NCL_fin!O87</f>
        <v>0</v>
      </c>
      <c r="P107" s="23">
        <f>P$69*LIA_NCL_fin!P87</f>
        <v>0</v>
      </c>
      <c r="Q107" s="27">
        <f>Q$69*LIA_NCL_fin!Q87</f>
        <v>0</v>
      </c>
      <c r="R107" s="3">
        <f t="shared" si="7"/>
        <v>108</v>
      </c>
      <c r="S107" s="3">
        <f t="shared" si="8"/>
        <v>15015506.510089839</v>
      </c>
      <c r="T107" s="3">
        <f>SUM($B107:M107)</f>
        <v>15015506.510089839</v>
      </c>
      <c r="U107" s="3">
        <f t="shared" si="9"/>
        <v>0</v>
      </c>
    </row>
    <row r="108" spans="1:21">
      <c r="A108" s="8" t="s">
        <v>20</v>
      </c>
      <c r="B108" s="3">
        <f>LIA_inflation!B154</f>
        <v>283089.60588456108</v>
      </c>
      <c r="C108" s="3">
        <f>LIA_inflation!C154-LIA_inflation!B154</f>
        <v>356930.23426102521</v>
      </c>
      <c r="D108" s="3">
        <f>LIA_inflation!D154-LIA_inflation!C154</f>
        <v>0</v>
      </c>
      <c r="E108" s="3">
        <f>LIA_inflation!E154-LIA_inflation!D154</f>
        <v>416534.28449243354</v>
      </c>
      <c r="F108" s="3">
        <f>LIA_inflation!F154-LIA_inflation!E154</f>
        <v>559022.58260804578</v>
      </c>
      <c r="G108" s="3">
        <f>LIA_inflation!G154-LIA_inflation!F154</f>
        <v>2097674.1618696447</v>
      </c>
      <c r="H108" s="3">
        <f>LIA_inflation!H154-LIA_inflation!G154</f>
        <v>5542236.530214075</v>
      </c>
      <c r="I108" s="3">
        <f>LIA_inflation!I154-LIA_inflation!H154</f>
        <v>204842.79872060567</v>
      </c>
      <c r="J108" s="3">
        <f>LIA_inflation!J154-LIA_inflation!I154</f>
        <v>260739.18754919991</v>
      </c>
      <c r="K108" s="3">
        <f>LIA_inflation!K154-LIA_inflation!J154</f>
        <v>303722.08197150007</v>
      </c>
      <c r="L108" s="10">
        <f>LIA_inflation!L154-LIA_inflation!K154</f>
        <v>0</v>
      </c>
      <c r="M108" s="23">
        <f>M$69*LIA_NCL_fin!M88</f>
        <v>0</v>
      </c>
      <c r="N108" s="23">
        <f>N$69*LIA_NCL_fin!N88</f>
        <v>0</v>
      </c>
      <c r="O108" s="23">
        <f>O$69*LIA_NCL_fin!O88</f>
        <v>0</v>
      </c>
      <c r="P108" s="23">
        <f>P$69*LIA_NCL_fin!P88</f>
        <v>0</v>
      </c>
      <c r="Q108" s="27">
        <f>Q$69*LIA_NCL_fin!Q88</f>
        <v>0</v>
      </c>
      <c r="R108" s="3">
        <f t="shared" si="7"/>
        <v>78</v>
      </c>
      <c r="S108" s="3">
        <f t="shared" si="8"/>
        <v>10024791.467571091</v>
      </c>
      <c r="T108" s="3">
        <f>SUM($B108:L108)</f>
        <v>10024791.467571091</v>
      </c>
      <c r="U108" s="3">
        <f t="shared" si="9"/>
        <v>0</v>
      </c>
    </row>
    <row r="109" spans="1:21">
      <c r="A109" s="8" t="s">
        <v>21</v>
      </c>
      <c r="B109" s="3">
        <f>LIA_inflation!B155</f>
        <v>67347.087327985762</v>
      </c>
      <c r="C109" s="3">
        <f>LIA_inflation!C155-LIA_inflation!B155</f>
        <v>0</v>
      </c>
      <c r="D109" s="3">
        <f>LIA_inflation!D155-LIA_inflation!C155</f>
        <v>385685.88938725623</v>
      </c>
      <c r="E109" s="3">
        <f>LIA_inflation!E155-LIA_inflation!D155</f>
        <v>293930.91799610178</v>
      </c>
      <c r="F109" s="3">
        <f>LIA_inflation!F155-LIA_inflation!E155</f>
        <v>3844901.8925705161</v>
      </c>
      <c r="G109" s="3">
        <f>LIA_inflation!G155-LIA_inflation!F155</f>
        <v>2441306.9834559821</v>
      </c>
      <c r="H109" s="3">
        <f>LIA_inflation!H155-LIA_inflation!G155</f>
        <v>238620.02542545926</v>
      </c>
      <c r="I109" s="3">
        <f>LIA_inflation!I155-LIA_inflation!H155</f>
        <v>189858.32699155249</v>
      </c>
      <c r="J109" s="3">
        <f>LIA_inflation!J155-LIA_inflation!I155</f>
        <v>343748.21454211883</v>
      </c>
      <c r="K109" s="10">
        <f>LIA_inflation!K155-LIA_inflation!J155</f>
        <v>370697.46322130132</v>
      </c>
      <c r="L109" s="23">
        <f>L$69*LIA_NCL_fin!L89</f>
        <v>812499.99999999977</v>
      </c>
      <c r="M109" s="23">
        <f>M$69*LIA_NCL_fin!M89</f>
        <v>125000.00000000016</v>
      </c>
      <c r="N109" s="23">
        <f>N$69*LIA_NCL_fin!N89</f>
        <v>125000.00000000016</v>
      </c>
      <c r="O109" s="23">
        <f>O$69*LIA_NCL_fin!O89</f>
        <v>20000.000000000029</v>
      </c>
      <c r="P109" s="23">
        <f>P$69*LIA_NCL_fin!P89</f>
        <v>0</v>
      </c>
      <c r="Q109" s="27">
        <f>Q$69*LIA_NCL_fin!Q89</f>
        <v>0</v>
      </c>
      <c r="R109" s="3">
        <f t="shared" si="7"/>
        <v>92</v>
      </c>
      <c r="S109" s="3">
        <f t="shared" si="8"/>
        <v>9258596.8009182736</v>
      </c>
      <c r="T109" s="3">
        <f>SUM($B109:K109)</f>
        <v>8176096.8009182736</v>
      </c>
      <c r="U109" s="3">
        <f t="shared" si="9"/>
        <v>1082500</v>
      </c>
    </row>
    <row r="110" spans="1:21">
      <c r="A110" s="8" t="s">
        <v>22</v>
      </c>
      <c r="B110" s="3">
        <f>LIA_inflation!B156</f>
        <v>0</v>
      </c>
      <c r="C110" s="3">
        <f>LIA_inflation!C156-LIA_inflation!B156</f>
        <v>254280.27794071069</v>
      </c>
      <c r="D110" s="3">
        <f>LIA_inflation!D156-LIA_inflation!C156</f>
        <v>4375542.4150295639</v>
      </c>
      <c r="E110" s="3">
        <f>LIA_inflation!E156-LIA_inflation!D156</f>
        <v>84690.904021621682</v>
      </c>
      <c r="F110" s="3">
        <f>LIA_inflation!F156-LIA_inflation!E156</f>
        <v>3488945.1650881898</v>
      </c>
      <c r="G110" s="3">
        <f>LIA_inflation!G156-LIA_inflation!F156</f>
        <v>353900.31538117491</v>
      </c>
      <c r="H110" s="3">
        <f>LIA_inflation!H156-LIA_inflation!G156</f>
        <v>170826.225165179</v>
      </c>
      <c r="I110" s="3">
        <f>LIA_inflation!I156-LIA_inflation!H156</f>
        <v>175499.42914509401</v>
      </c>
      <c r="J110" s="10">
        <f>LIA_inflation!J156-LIA_inflation!I156</f>
        <v>439808.32374273613</v>
      </c>
      <c r="K110" s="23">
        <f>K$69*LIA_NCL_fin!K90</f>
        <v>2666666.6666666684</v>
      </c>
      <c r="L110" s="23">
        <f>L$69*LIA_NCL_fin!L90</f>
        <v>2166666.6666666642</v>
      </c>
      <c r="M110" s="23">
        <f>M$69*LIA_NCL_fin!M90</f>
        <v>333333.33333333355</v>
      </c>
      <c r="N110" s="23">
        <f>N$69*LIA_NCL_fin!N90</f>
        <v>333333.33333333355</v>
      </c>
      <c r="O110" s="23">
        <f>O$69*LIA_NCL_fin!O90</f>
        <v>53333.333333333365</v>
      </c>
      <c r="P110" s="23">
        <f>P$69*LIA_NCL_fin!P90</f>
        <v>0</v>
      </c>
      <c r="Q110" s="27">
        <f>Q$69*LIA_NCL_fin!Q90</f>
        <v>0</v>
      </c>
      <c r="R110" s="3">
        <f t="shared" si="7"/>
        <v>132</v>
      </c>
      <c r="S110" s="3">
        <f t="shared" si="8"/>
        <v>14896826.388847604</v>
      </c>
      <c r="T110" s="3">
        <f>SUM($B110:J110)</f>
        <v>9343493.0555142704</v>
      </c>
      <c r="U110" s="3">
        <f t="shared" si="9"/>
        <v>5553333.333333334</v>
      </c>
    </row>
    <row r="111" spans="1:21">
      <c r="A111" s="8" t="s">
        <v>23</v>
      </c>
      <c r="B111" s="3">
        <f>LIA_inflation!B157</f>
        <v>366162.27181497141</v>
      </c>
      <c r="C111" s="3">
        <f>LIA_inflation!C157-LIA_inflation!B157</f>
        <v>0</v>
      </c>
      <c r="D111" s="3">
        <f>LIA_inflation!D157-LIA_inflation!C157</f>
        <v>223567.29834925284</v>
      </c>
      <c r="E111" s="3">
        <f>LIA_inflation!E157-LIA_inflation!D157</f>
        <v>2803386.1800183281</v>
      </c>
      <c r="F111" s="3">
        <f>LIA_inflation!F157-LIA_inflation!E157</f>
        <v>251451.44410711387</v>
      </c>
      <c r="G111" s="3">
        <f>LIA_inflation!G157-LIA_inflation!F157</f>
        <v>2413881.6285468428</v>
      </c>
      <c r="H111" s="3">
        <f>LIA_inflation!H157-LIA_inflation!G157</f>
        <v>169488.96081093047</v>
      </c>
      <c r="I111" s="10">
        <f>LIA_inflation!I157-LIA_inflation!H157</f>
        <v>3997013.6862858655</v>
      </c>
      <c r="J111" s="23">
        <f>J$69*LIA_NCL_fin!J91</f>
        <v>1097599.9999999993</v>
      </c>
      <c r="K111" s="23">
        <f>K$69*LIA_NCL_fin!K91</f>
        <v>2240000.0000000019</v>
      </c>
      <c r="L111" s="23">
        <f>L$69*LIA_NCL_fin!L91</f>
        <v>1819999.9999999986</v>
      </c>
      <c r="M111" s="23">
        <f>M$69*LIA_NCL_fin!M91</f>
        <v>280000.00000000023</v>
      </c>
      <c r="N111" s="23">
        <f>N$69*LIA_NCL_fin!N91</f>
        <v>280000.00000000023</v>
      </c>
      <c r="O111" s="23">
        <f>O$69*LIA_NCL_fin!O91</f>
        <v>44800.000000000036</v>
      </c>
      <c r="P111" s="23">
        <f>P$69*LIA_NCL_fin!P91</f>
        <v>0</v>
      </c>
      <c r="Q111" s="27">
        <f>Q$69*LIA_NCL_fin!Q91</f>
        <v>0</v>
      </c>
      <c r="R111" s="3">
        <f t="shared" si="7"/>
        <v>106</v>
      </c>
      <c r="S111" s="3">
        <f t="shared" si="8"/>
        <v>15987351.469933305</v>
      </c>
      <c r="T111" s="3">
        <f>SUM($B111:I111)</f>
        <v>10224951.469933305</v>
      </c>
      <c r="U111" s="3">
        <f t="shared" si="9"/>
        <v>5762400</v>
      </c>
    </row>
    <row r="112" spans="1:21">
      <c r="A112" s="8" t="s">
        <v>24</v>
      </c>
      <c r="B112" s="3">
        <f>LIA_inflation!B158</f>
        <v>0</v>
      </c>
      <c r="C112" s="3">
        <f>LIA_inflation!C158-LIA_inflation!B158</f>
        <v>395845.91840032145</v>
      </c>
      <c r="D112" s="3">
        <f>LIA_inflation!D158-LIA_inflation!C158</f>
        <v>394931.99746816355</v>
      </c>
      <c r="E112" s="3">
        <f>LIA_inflation!E158-LIA_inflation!D158</f>
        <v>4047662.9341757526</v>
      </c>
      <c r="F112" s="3">
        <f>LIA_inflation!F158-LIA_inflation!E158</f>
        <v>102787.32172140665</v>
      </c>
      <c r="G112" s="3">
        <f>LIA_inflation!G158-LIA_inflation!F158</f>
        <v>377050.60161119606</v>
      </c>
      <c r="H112" s="10">
        <f>LIA_inflation!H158-LIA_inflation!G158</f>
        <v>0</v>
      </c>
      <c r="I112" s="23">
        <f>I$69*LIA_NCL_fin!I92</f>
        <v>1319999.9999999998</v>
      </c>
      <c r="J112" s="23">
        <f>J$69*LIA_NCL_fin!J92</f>
        <v>923999.99999999942</v>
      </c>
      <c r="K112" s="23">
        <f>K$69*LIA_NCL_fin!K92</f>
        <v>1885714.2857142875</v>
      </c>
      <c r="L112" s="23">
        <f>L$69*LIA_NCL_fin!L92</f>
        <v>1532142.8571428561</v>
      </c>
      <c r="M112" s="23">
        <f>M$69*LIA_NCL_fin!M92</f>
        <v>235714.28571428594</v>
      </c>
      <c r="N112" s="23">
        <f>N$69*LIA_NCL_fin!N92</f>
        <v>235714.28571428594</v>
      </c>
      <c r="O112" s="23">
        <f>O$69*LIA_NCL_fin!O92</f>
        <v>37714.285714285754</v>
      </c>
      <c r="P112" s="23">
        <f>P$69*LIA_NCL_fin!P92</f>
        <v>0</v>
      </c>
      <c r="Q112" s="27">
        <f>Q$69*LIA_NCL_fin!Q92</f>
        <v>0</v>
      </c>
      <c r="R112" s="3">
        <f t="shared" si="7"/>
        <v>117</v>
      </c>
      <c r="S112" s="3">
        <f t="shared" si="8"/>
        <v>11489278.773376839</v>
      </c>
      <c r="T112" s="3">
        <f>SUM($B112:H112)</f>
        <v>5318278.7733768402</v>
      </c>
      <c r="U112" s="3">
        <f t="shared" si="9"/>
        <v>6170999.9999999991</v>
      </c>
    </row>
    <row r="113" spans="1:21">
      <c r="A113" s="8" t="s">
        <v>25</v>
      </c>
      <c r="B113" s="3">
        <f>LIA_inflation!B159</f>
        <v>1154813.7472587137</v>
      </c>
      <c r="C113" s="3">
        <f>LIA_inflation!C159-LIA_inflation!B159</f>
        <v>283049.03287192062</v>
      </c>
      <c r="D113" s="3">
        <f>LIA_inflation!D159-LIA_inflation!C159</f>
        <v>309499.59787819581</v>
      </c>
      <c r="E113" s="3">
        <f>LIA_inflation!E159-LIA_inflation!D159</f>
        <v>3080709.8601405043</v>
      </c>
      <c r="F113" s="3">
        <f>LIA_inflation!F159-LIA_inflation!E159</f>
        <v>153475.48542180378</v>
      </c>
      <c r="G113" s="10">
        <f>LIA_inflation!G159-LIA_inflation!F159</f>
        <v>4223523.6795382295</v>
      </c>
      <c r="H113" s="23">
        <f>H$69*LIA_NCL_fin!H93</f>
        <v>700000.00000000058</v>
      </c>
      <c r="I113" s="23">
        <f>I$69*LIA_NCL_fin!I93</f>
        <v>1399999.9999999998</v>
      </c>
      <c r="J113" s="23">
        <f>J$69*LIA_NCL_fin!J93</f>
        <v>979999.9999999993</v>
      </c>
      <c r="K113" s="23">
        <f>K$69*LIA_NCL_fin!K93</f>
        <v>2000000.0000000019</v>
      </c>
      <c r="L113" s="23">
        <f>L$69*LIA_NCL_fin!L93</f>
        <v>1624999.9999999986</v>
      </c>
      <c r="M113" s="23">
        <f>M$69*LIA_NCL_fin!M93</f>
        <v>250000.00000000023</v>
      </c>
      <c r="N113" s="23">
        <f>N$69*LIA_NCL_fin!N93</f>
        <v>250000.00000000023</v>
      </c>
      <c r="O113" s="23">
        <f>O$69*LIA_NCL_fin!O93</f>
        <v>40000.000000000036</v>
      </c>
      <c r="P113" s="23">
        <f>P$69*LIA_NCL_fin!P93</f>
        <v>0</v>
      </c>
      <c r="Q113" s="27">
        <f>Q$69*LIA_NCL_fin!Q93</f>
        <v>0</v>
      </c>
      <c r="R113" s="3">
        <f t="shared" si="7"/>
        <v>168</v>
      </c>
      <c r="S113" s="3">
        <f t="shared" si="8"/>
        <v>16450071.403109368</v>
      </c>
      <c r="T113" s="3">
        <f>SUM($B113:G113)</f>
        <v>9205071.4031093679</v>
      </c>
      <c r="U113" s="3">
        <f t="shared" si="9"/>
        <v>7245000</v>
      </c>
    </row>
    <row r="114" spans="1:21">
      <c r="A114" s="8" t="s">
        <v>26</v>
      </c>
      <c r="B114" s="3">
        <f>LIA_inflation!B160</f>
        <v>1645003.1074120933</v>
      </c>
      <c r="C114" s="3">
        <f>LIA_inflation!C160-LIA_inflation!B160</f>
        <v>351246.73200779012</v>
      </c>
      <c r="D114" s="3">
        <f>LIA_inflation!D160-LIA_inflation!C160</f>
        <v>3873780.9248403804</v>
      </c>
      <c r="E114" s="3">
        <f>LIA_inflation!E160-LIA_inflation!D160</f>
        <v>387125.13787362259</v>
      </c>
      <c r="F114" s="10">
        <f>LIA_inflation!F160-LIA_inflation!E160</f>
        <v>3889227.2093020445</v>
      </c>
      <c r="G114" s="23">
        <f>G$69*LIA_NCL_fin!G94</f>
        <v>967999.99999999965</v>
      </c>
      <c r="H114" s="23">
        <f>H$69*LIA_NCL_fin!H94</f>
        <v>616000.00000000058</v>
      </c>
      <c r="I114" s="23">
        <f>I$69*LIA_NCL_fin!I94</f>
        <v>1231999.9999999995</v>
      </c>
      <c r="J114" s="23">
        <f>J$69*LIA_NCL_fin!J94</f>
        <v>862399.99999999942</v>
      </c>
      <c r="K114" s="23">
        <f>K$69*LIA_NCL_fin!K94</f>
        <v>1760000.0000000016</v>
      </c>
      <c r="L114" s="23">
        <f>L$69*LIA_NCL_fin!L94</f>
        <v>1429999.9999999988</v>
      </c>
      <c r="M114" s="23">
        <f>M$69*LIA_NCL_fin!M94</f>
        <v>220000.0000000002</v>
      </c>
      <c r="N114" s="23">
        <f>N$69*LIA_NCL_fin!N94</f>
        <v>220000.0000000002</v>
      </c>
      <c r="O114" s="23">
        <f>O$69*LIA_NCL_fin!O94</f>
        <v>35200.000000000029</v>
      </c>
      <c r="P114" s="23">
        <f>P$69*LIA_NCL_fin!P94</f>
        <v>0</v>
      </c>
      <c r="Q114" s="27">
        <f>Q$69*LIA_NCL_fin!Q94</f>
        <v>0</v>
      </c>
      <c r="R114" s="3">
        <f t="shared" si="7"/>
        <v>146</v>
      </c>
      <c r="S114" s="3">
        <f t="shared" si="8"/>
        <v>17489983.111435931</v>
      </c>
      <c r="T114" s="3">
        <f>SUM($B114:F114)</f>
        <v>10146383.111435931</v>
      </c>
      <c r="U114" s="3">
        <f t="shared" si="9"/>
        <v>7343600</v>
      </c>
    </row>
    <row r="115" spans="1:21">
      <c r="A115" s="8" t="s">
        <v>27</v>
      </c>
      <c r="B115" s="3">
        <f>LIA_inflation!B161</f>
        <v>1165247.6764896265</v>
      </c>
      <c r="C115" s="3">
        <f>LIA_inflation!C161-LIA_inflation!B161</f>
        <v>392236.6545781123</v>
      </c>
      <c r="D115" s="3">
        <f>LIA_inflation!D161-LIA_inflation!C161</f>
        <v>99260.375979182078</v>
      </c>
      <c r="E115" s="10">
        <f>LIA_inflation!E161-LIA_inflation!D161</f>
        <v>383360.7703014689</v>
      </c>
      <c r="F115" s="23">
        <f>F$69*LIA_NCL_fin!F95</f>
        <v>917172.41379310354</v>
      </c>
      <c r="G115" s="23">
        <f>G$69*LIA_NCL_fin!G95</f>
        <v>1146465.517241379</v>
      </c>
      <c r="H115" s="23">
        <f>H$69*LIA_NCL_fin!H95</f>
        <v>729568.96551724197</v>
      </c>
      <c r="I115" s="23">
        <f>I$69*LIA_NCL_fin!I95</f>
        <v>1459137.9310344823</v>
      </c>
      <c r="J115" s="23">
        <f>J$69*LIA_NCL_fin!J95</f>
        <v>1021396.551724137</v>
      </c>
      <c r="K115" s="23">
        <f>K$69*LIA_NCL_fin!K95</f>
        <v>2084482.7586206915</v>
      </c>
      <c r="L115" s="23">
        <f>L$69*LIA_NCL_fin!L95</f>
        <v>1693642.2413793087</v>
      </c>
      <c r="M115" s="23">
        <f>M$69*LIA_NCL_fin!M95</f>
        <v>260560.34482758644</v>
      </c>
      <c r="N115" s="23">
        <f>N$69*LIA_NCL_fin!N95</f>
        <v>260560.34482758644</v>
      </c>
      <c r="O115" s="23">
        <f>O$69*LIA_NCL_fin!O95</f>
        <v>41689.655172413826</v>
      </c>
      <c r="P115" s="23">
        <f>P$69*LIA_NCL_fin!P95</f>
        <v>0</v>
      </c>
      <c r="Q115" s="27">
        <f>Q$69*LIA_NCL_fin!Q95</f>
        <v>0</v>
      </c>
      <c r="R115" s="3">
        <f t="shared" si="7"/>
        <v>164.45</v>
      </c>
      <c r="S115" s="3">
        <f t="shared" si="8"/>
        <v>11654782.201486321</v>
      </c>
      <c r="T115" s="3">
        <f>SUM($B115:E115)</f>
        <v>2040105.4773483898</v>
      </c>
      <c r="U115" s="3">
        <f t="shared" si="9"/>
        <v>9614676.7241379321</v>
      </c>
    </row>
    <row r="116" spans="1:21">
      <c r="A116" s="8" t="s">
        <v>28</v>
      </c>
      <c r="B116" s="3">
        <f>LIA_inflation!B162</f>
        <v>1897471.5959180063</v>
      </c>
      <c r="C116" s="3">
        <f>LIA_inflation!C162-LIA_inflation!B162</f>
        <v>202963.6224500942</v>
      </c>
      <c r="D116" s="10">
        <f>LIA_inflation!D162-LIA_inflation!C162</f>
        <v>383363.77773665264</v>
      </c>
      <c r="E116" s="23">
        <f>E$69*LIA_NCL_fin!E96</f>
        <v>898800.00000000012</v>
      </c>
      <c r="F116" s="23">
        <f>F$69*LIA_NCL_fin!F96</f>
        <v>1129920.0000000002</v>
      </c>
      <c r="G116" s="23">
        <f>G$69*LIA_NCL_fin!G96</f>
        <v>1412399.9999999998</v>
      </c>
      <c r="H116" s="23">
        <f>H$69*LIA_NCL_fin!H96</f>
        <v>898800.0000000007</v>
      </c>
      <c r="I116" s="23">
        <f>I$69*LIA_NCL_fin!I96</f>
        <v>1797599.9999999998</v>
      </c>
      <c r="J116" s="23">
        <f>J$69*LIA_NCL_fin!J96</f>
        <v>1258319.9999999993</v>
      </c>
      <c r="K116" s="23">
        <f>K$69*LIA_NCL_fin!K96</f>
        <v>2568000.0000000023</v>
      </c>
      <c r="L116" s="23">
        <f>L$69*LIA_NCL_fin!L96</f>
        <v>2086499.9999999981</v>
      </c>
      <c r="M116" s="23">
        <f>M$69*LIA_NCL_fin!M96</f>
        <v>321000.00000000029</v>
      </c>
      <c r="N116" s="23">
        <f>N$69*LIA_NCL_fin!N96</f>
        <v>321000.00000000029</v>
      </c>
      <c r="O116" s="23">
        <f>O$69*LIA_NCL_fin!O96</f>
        <v>51360.000000000051</v>
      </c>
      <c r="P116" s="23">
        <f>P$69*LIA_NCL_fin!P96</f>
        <v>0</v>
      </c>
      <c r="Q116" s="27">
        <f>Q$69*LIA_NCL_fin!Q96</f>
        <v>0</v>
      </c>
      <c r="R116" s="3">
        <f t="shared" si="7"/>
        <v>161.46</v>
      </c>
      <c r="S116" s="3">
        <f t="shared" si="8"/>
        <v>15227498.996104755</v>
      </c>
      <c r="T116" s="3">
        <f>SUM($B116:D116)</f>
        <v>2483798.9961047531</v>
      </c>
      <c r="U116" s="3">
        <f t="shared" si="9"/>
        <v>12743700.000000002</v>
      </c>
    </row>
    <row r="117" spans="1:21">
      <c r="A117" s="8" t="s">
        <v>29</v>
      </c>
      <c r="B117" s="3">
        <f>LIA_inflation!B163</f>
        <v>2505673.1747049824</v>
      </c>
      <c r="C117" s="10">
        <f>LIA_inflation!C163-LIA_inflation!B163</f>
        <v>413404.04530824115</v>
      </c>
      <c r="D117" s="23">
        <f>D$69*LIA_NCL_fin!D97</f>
        <v>1025259.3749999997</v>
      </c>
      <c r="E117" s="23">
        <f>E$69*LIA_NCL_fin!E97</f>
        <v>683506.25</v>
      </c>
      <c r="F117" s="23">
        <f>F$69*LIA_NCL_fin!F97</f>
        <v>859265.00000000012</v>
      </c>
      <c r="G117" s="23">
        <f>G$69*LIA_NCL_fin!G97</f>
        <v>1074081.2499999998</v>
      </c>
      <c r="H117" s="23">
        <f>H$69*LIA_NCL_fin!H97</f>
        <v>683506.25000000058</v>
      </c>
      <c r="I117" s="23">
        <f>I$69*LIA_NCL_fin!I97</f>
        <v>1367012.4999999998</v>
      </c>
      <c r="J117" s="23">
        <f>J$69*LIA_NCL_fin!J97</f>
        <v>956908.7499999993</v>
      </c>
      <c r="K117" s="23">
        <f>K$69*LIA_NCL_fin!K97</f>
        <v>1952875.0000000016</v>
      </c>
      <c r="L117" s="23">
        <f>L$69*LIA_NCL_fin!L97</f>
        <v>1586710.9374999986</v>
      </c>
      <c r="M117" s="23">
        <f>M$69*LIA_NCL_fin!M97</f>
        <v>244109.3750000002</v>
      </c>
      <c r="N117" s="23">
        <f>N$69*LIA_NCL_fin!N97</f>
        <v>244109.3750000002</v>
      </c>
      <c r="O117" s="23">
        <f>O$69*LIA_NCL_fin!O97</f>
        <v>39057.500000000036</v>
      </c>
      <c r="P117" s="23">
        <f>P$69*LIA_NCL_fin!P97</f>
        <v>0</v>
      </c>
      <c r="Q117" s="27">
        <f>Q$69*LIA_NCL_fin!Q97</f>
        <v>0</v>
      </c>
      <c r="R117" s="3">
        <f t="shared" si="7"/>
        <v>115.11499999999999</v>
      </c>
      <c r="S117" s="3">
        <f t="shared" si="8"/>
        <v>13635478.782513224</v>
      </c>
      <c r="T117" s="3">
        <f>SUM($B117:C117)</f>
        <v>2919077.2200132236</v>
      </c>
      <c r="U117" s="3">
        <f t="shared" si="9"/>
        <v>10716401.5625</v>
      </c>
    </row>
    <row r="118" spans="1:21">
      <c r="A118" s="9" t="s">
        <v>30</v>
      </c>
      <c r="B118" s="10">
        <f>LIA_inflation!B164</f>
        <v>1788634.9838051915</v>
      </c>
      <c r="C118" s="24">
        <f>C$69*LIA_NCL_fin!C98</f>
        <v>723340.79999999981</v>
      </c>
      <c r="D118" s="25">
        <f>D$69*LIA_NCL_fin!D98</f>
        <v>2531692.7999999984</v>
      </c>
      <c r="E118" s="25">
        <f>E$69*LIA_NCL_fin!E98</f>
        <v>1687795.1999999997</v>
      </c>
      <c r="F118" s="25">
        <f>F$69*LIA_NCL_fin!F98</f>
        <v>2121799.6800000002</v>
      </c>
      <c r="G118" s="25">
        <f>G$69*LIA_NCL_fin!G98</f>
        <v>2652249.5999999987</v>
      </c>
      <c r="H118" s="25">
        <f>H$69*LIA_NCL_fin!H98</f>
        <v>1687795.2000000011</v>
      </c>
      <c r="I118" s="25">
        <f>I$69*LIA_NCL_fin!I98</f>
        <v>3375590.399999998</v>
      </c>
      <c r="J118" s="25">
        <f>J$69*LIA_NCL_fin!J98</f>
        <v>2362913.2799999975</v>
      </c>
      <c r="K118" s="25">
        <f>K$69*LIA_NCL_fin!K98</f>
        <v>4822272.0000000028</v>
      </c>
      <c r="L118" s="25">
        <f>L$69*LIA_NCL_fin!L98</f>
        <v>3918095.9999999958</v>
      </c>
      <c r="M118" s="25">
        <f>M$69*LIA_NCL_fin!M98</f>
        <v>602784.00000000035</v>
      </c>
      <c r="N118" s="25">
        <f>N$69*LIA_NCL_fin!N98</f>
        <v>602784.00000000035</v>
      </c>
      <c r="O118" s="25">
        <f>O$69*LIA_NCL_fin!O98</f>
        <v>96445.440000000061</v>
      </c>
      <c r="P118" s="25">
        <f>P$69*LIA_NCL_fin!P98</f>
        <v>0</v>
      </c>
      <c r="Q118" s="28">
        <f>Q$69*LIA_NCL_fin!Q98</f>
        <v>0</v>
      </c>
      <c r="R118" s="3">
        <f t="shared" si="7"/>
        <v>241.11359999999993</v>
      </c>
      <c r="S118" s="3">
        <f t="shared" si="8"/>
        <v>28974193.383805189</v>
      </c>
      <c r="T118" s="3">
        <f>SUM($B118:B118)</f>
        <v>1788634.9838051915</v>
      </c>
      <c r="U118" s="3">
        <f t="shared" si="9"/>
        <v>27185558.399999999</v>
      </c>
    </row>
    <row r="121" spans="1:21">
      <c r="A121" s="1" t="s">
        <v>156</v>
      </c>
    </row>
    <row r="123" spans="1:21">
      <c r="B123" s="1" t="s">
        <v>32</v>
      </c>
    </row>
    <row r="124" spans="1:21">
      <c r="A124" s="4" t="s">
        <v>13</v>
      </c>
      <c r="B124" s="5">
        <v>0</v>
      </c>
      <c r="C124" s="5">
        <v>1</v>
      </c>
      <c r="D124" s="5">
        <v>2</v>
      </c>
      <c r="E124" s="5">
        <v>3</v>
      </c>
      <c r="F124" s="5">
        <v>4</v>
      </c>
      <c r="G124" s="5">
        <v>5</v>
      </c>
      <c r="H124" s="5">
        <v>6</v>
      </c>
      <c r="I124" s="5">
        <v>7</v>
      </c>
      <c r="J124" s="5">
        <v>8</v>
      </c>
      <c r="K124" s="5">
        <v>9</v>
      </c>
      <c r="L124" s="5">
        <v>10</v>
      </c>
      <c r="M124" s="5">
        <v>11</v>
      </c>
      <c r="N124" s="5">
        <v>12</v>
      </c>
      <c r="O124" s="5">
        <v>13</v>
      </c>
      <c r="P124" s="5">
        <v>14</v>
      </c>
      <c r="Q124" s="6">
        <v>15</v>
      </c>
    </row>
    <row r="125" spans="1:21">
      <c r="A125" s="7" t="s">
        <v>15</v>
      </c>
      <c r="B125" s="3"/>
      <c r="C125" s="3"/>
      <c r="D125" s="3"/>
      <c r="E125" s="3"/>
      <c r="F125" s="3"/>
      <c r="G125" s="3"/>
      <c r="H125" s="3"/>
      <c r="I125" s="3"/>
      <c r="J125" s="3"/>
      <c r="K125" s="3"/>
      <c r="L125" s="3"/>
      <c r="M125" s="3"/>
      <c r="N125" s="3"/>
      <c r="O125" s="3"/>
      <c r="P125" s="3"/>
      <c r="Q125" s="10"/>
    </row>
    <row r="126" spans="1:21">
      <c r="A126" s="8" t="s">
        <v>16</v>
      </c>
      <c r="B126" s="3"/>
      <c r="C126" s="3"/>
      <c r="D126" s="3"/>
      <c r="E126" s="3"/>
      <c r="F126" s="3"/>
      <c r="G126" s="3"/>
      <c r="H126" s="3"/>
      <c r="I126" s="3"/>
      <c r="J126" s="3"/>
      <c r="K126" s="3"/>
      <c r="L126" s="3"/>
      <c r="M126" s="3"/>
      <c r="N126" s="3"/>
      <c r="O126" s="3"/>
      <c r="P126" s="10"/>
      <c r="Q126" s="56">
        <f>P127</f>
        <v>1.0024783945667874</v>
      </c>
    </row>
    <row r="127" spans="1:21">
      <c r="A127" s="8" t="s">
        <v>17</v>
      </c>
      <c r="B127" s="3"/>
      <c r="C127" s="3"/>
      <c r="D127" s="3"/>
      <c r="E127" s="3"/>
      <c r="F127" s="3"/>
      <c r="G127" s="3"/>
      <c r="H127" s="3"/>
      <c r="I127" s="3"/>
      <c r="J127" s="3"/>
      <c r="K127" s="3"/>
      <c r="L127" s="3"/>
      <c r="M127" s="3"/>
      <c r="N127" s="3"/>
      <c r="O127" s="10"/>
      <c r="P127" s="54">
        <f t="shared" ref="P127:Q127" si="10">O128</f>
        <v>1.0024783945667874</v>
      </c>
      <c r="Q127" s="55">
        <f t="shared" si="10"/>
        <v>1.0074536262426377</v>
      </c>
    </row>
    <row r="128" spans="1:21">
      <c r="A128" s="8" t="s">
        <v>18</v>
      </c>
      <c r="B128" s="3"/>
      <c r="C128" s="3"/>
      <c r="D128" s="3"/>
      <c r="E128" s="3"/>
      <c r="F128" s="3"/>
      <c r="G128" s="3"/>
      <c r="H128" s="3"/>
      <c r="I128" s="3"/>
      <c r="J128" s="3"/>
      <c r="K128" s="3"/>
      <c r="L128" s="3"/>
      <c r="M128" s="3"/>
      <c r="N128" s="10"/>
      <c r="O128" s="54">
        <f t="shared" ref="O128:Q128" si="11">N129</f>
        <v>1.0024783945667874</v>
      </c>
      <c r="P128" s="54">
        <f t="shared" si="11"/>
        <v>1.0074536262426377</v>
      </c>
      <c r="Q128" s="55">
        <f t="shared" si="11"/>
        <v>1.0124535496528559</v>
      </c>
    </row>
    <row r="129" spans="1:17">
      <c r="A129" s="8" t="s">
        <v>19</v>
      </c>
      <c r="B129" s="3"/>
      <c r="C129" s="3"/>
      <c r="D129" s="3"/>
      <c r="E129" s="3"/>
      <c r="F129" s="3"/>
      <c r="G129" s="3"/>
      <c r="H129" s="3"/>
      <c r="I129" s="3"/>
      <c r="J129" s="3"/>
      <c r="K129" s="3"/>
      <c r="L129" s="3"/>
      <c r="M129" s="10"/>
      <c r="N129" s="54">
        <f t="shared" ref="N129:Q129" si="12">M130</f>
        <v>1.0024783945667874</v>
      </c>
      <c r="O129" s="54">
        <f t="shared" si="12"/>
        <v>1.0074536262426377</v>
      </c>
      <c r="P129" s="54">
        <f t="shared" si="12"/>
        <v>1.0124535496528559</v>
      </c>
      <c r="Q129" s="55">
        <f t="shared" si="12"/>
        <v>1.0174782873408303</v>
      </c>
    </row>
    <row r="130" spans="1:17">
      <c r="A130" s="8" t="s">
        <v>20</v>
      </c>
      <c r="B130" s="3"/>
      <c r="C130" s="3"/>
      <c r="D130" s="3"/>
      <c r="E130" s="3"/>
      <c r="F130" s="3"/>
      <c r="G130" s="3"/>
      <c r="H130" s="3"/>
      <c r="I130" s="3"/>
      <c r="J130" s="3"/>
      <c r="K130" s="3"/>
      <c r="L130" s="10"/>
      <c r="M130" s="54">
        <f t="shared" ref="M130:Q130" si="13">L131</f>
        <v>1.0024783945667874</v>
      </c>
      <c r="N130" s="54">
        <f t="shared" si="13"/>
        <v>1.0074536262426377</v>
      </c>
      <c r="O130" s="54">
        <f t="shared" si="13"/>
        <v>1.0124535496528559</v>
      </c>
      <c r="P130" s="54">
        <f t="shared" si="13"/>
        <v>1.0174782873408303</v>
      </c>
      <c r="Q130" s="55">
        <f t="shared" si="13"/>
        <v>1.0225279624581236</v>
      </c>
    </row>
    <row r="131" spans="1:17">
      <c r="A131" s="8" t="s">
        <v>21</v>
      </c>
      <c r="B131" s="3"/>
      <c r="C131" s="3"/>
      <c r="D131" s="3"/>
      <c r="E131" s="3"/>
      <c r="F131" s="3"/>
      <c r="G131" s="3"/>
      <c r="H131" s="3"/>
      <c r="I131" s="3"/>
      <c r="J131" s="3"/>
      <c r="K131" s="10"/>
      <c r="L131" s="54">
        <f t="shared" ref="L131:Q131" si="14">K132</f>
        <v>1.0024783945667874</v>
      </c>
      <c r="M131" s="54">
        <f t="shared" si="14"/>
        <v>1.0074536262426377</v>
      </c>
      <c r="N131" s="54">
        <f t="shared" si="14"/>
        <v>1.0124535496528559</v>
      </c>
      <c r="O131" s="54">
        <f t="shared" si="14"/>
        <v>1.0174782873408303</v>
      </c>
      <c r="P131" s="54">
        <f t="shared" si="14"/>
        <v>1.0225279624581236</v>
      </c>
      <c r="Q131" s="55">
        <f t="shared" si="14"/>
        <v>1.0276026987674909</v>
      </c>
    </row>
    <row r="132" spans="1:17">
      <c r="A132" s="8" t="s">
        <v>22</v>
      </c>
      <c r="B132" s="3"/>
      <c r="C132" s="3"/>
      <c r="D132" s="3"/>
      <c r="E132" s="3"/>
      <c r="F132" s="3"/>
      <c r="G132" s="3"/>
      <c r="H132" s="3"/>
      <c r="I132" s="3"/>
      <c r="J132" s="10"/>
      <c r="K132" s="54">
        <f t="shared" ref="K132:Q132" si="15">J133</f>
        <v>1.0024783945667874</v>
      </c>
      <c r="L132" s="54">
        <f t="shared" si="15"/>
        <v>1.0074536262426377</v>
      </c>
      <c r="M132" s="54">
        <f t="shared" si="15"/>
        <v>1.0124535496528559</v>
      </c>
      <c r="N132" s="54">
        <f t="shared" si="15"/>
        <v>1.0174782873408303</v>
      </c>
      <c r="O132" s="54">
        <f t="shared" si="15"/>
        <v>1.0225279624581236</v>
      </c>
      <c r="P132" s="54">
        <f t="shared" si="15"/>
        <v>1.0276026987674909</v>
      </c>
      <c r="Q132" s="55">
        <f t="shared" si="15"/>
        <v>1.0327026206459136</v>
      </c>
    </row>
    <row r="133" spans="1:17">
      <c r="A133" s="8" t="s">
        <v>23</v>
      </c>
      <c r="B133" s="3"/>
      <c r="C133" s="3"/>
      <c r="D133" s="3"/>
      <c r="E133" s="3"/>
      <c r="F133" s="3"/>
      <c r="G133" s="3"/>
      <c r="H133" s="3"/>
      <c r="I133" s="10"/>
      <c r="J133" s="54">
        <f t="shared" ref="J133:Q133" si="16">I134</f>
        <v>1.0024783945667874</v>
      </c>
      <c r="K133" s="54">
        <f t="shared" si="16"/>
        <v>1.0074536262426377</v>
      </c>
      <c r="L133" s="54">
        <f t="shared" si="16"/>
        <v>1.0124535496528559</v>
      </c>
      <c r="M133" s="54">
        <f t="shared" si="16"/>
        <v>1.0174782873408303</v>
      </c>
      <c r="N133" s="54">
        <f t="shared" si="16"/>
        <v>1.0225279624581236</v>
      </c>
      <c r="O133" s="54">
        <f t="shared" si="16"/>
        <v>1.0276026987674909</v>
      </c>
      <c r="P133" s="54">
        <f t="shared" si="16"/>
        <v>1.0327026206459136</v>
      </c>
      <c r="Q133" s="55">
        <f t="shared" si="16"/>
        <v>1.0378278530876475</v>
      </c>
    </row>
    <row r="134" spans="1:17">
      <c r="A134" s="8" t="s">
        <v>24</v>
      </c>
      <c r="B134" s="3"/>
      <c r="C134" s="3"/>
      <c r="D134" s="3"/>
      <c r="E134" s="3"/>
      <c r="F134" s="3"/>
      <c r="G134" s="3"/>
      <c r="H134" s="10"/>
      <c r="I134" s="54">
        <f t="shared" ref="I134:Q134" si="17">H135</f>
        <v>1.0024783945667874</v>
      </c>
      <c r="J134" s="54">
        <f t="shared" si="17"/>
        <v>1.0074536262426377</v>
      </c>
      <c r="K134" s="54">
        <f t="shared" si="17"/>
        <v>1.0124535496528559</v>
      </c>
      <c r="L134" s="54">
        <f t="shared" si="17"/>
        <v>1.0174782873408303</v>
      </c>
      <c r="M134" s="54">
        <f t="shared" si="17"/>
        <v>1.0225279624581236</v>
      </c>
      <c r="N134" s="54">
        <f t="shared" si="17"/>
        <v>1.0276026987674909</v>
      </c>
      <c r="O134" s="54">
        <f t="shared" si="17"/>
        <v>1.0327026206459136</v>
      </c>
      <c r="P134" s="54">
        <f t="shared" si="17"/>
        <v>1.0378278530876475</v>
      </c>
      <c r="Q134" s="55">
        <f t="shared" si="17"/>
        <v>1.0429785217072864</v>
      </c>
    </row>
    <row r="135" spans="1:17">
      <c r="A135" s="8" t="s">
        <v>25</v>
      </c>
      <c r="B135" s="3"/>
      <c r="C135" s="3"/>
      <c r="D135" s="3"/>
      <c r="E135" s="3"/>
      <c r="F135" s="3"/>
      <c r="G135" s="10"/>
      <c r="H135" s="54">
        <f t="shared" ref="H135:Q135" si="18">G136</f>
        <v>1.0024783945667874</v>
      </c>
      <c r="I135" s="54">
        <f t="shared" si="18"/>
        <v>1.0074536262426377</v>
      </c>
      <c r="J135" s="54">
        <f t="shared" si="18"/>
        <v>1.0124535496528559</v>
      </c>
      <c r="K135" s="54">
        <f t="shared" si="18"/>
        <v>1.0174782873408303</v>
      </c>
      <c r="L135" s="54">
        <f t="shared" si="18"/>
        <v>1.0225279624581236</v>
      </c>
      <c r="M135" s="54">
        <f t="shared" si="18"/>
        <v>1.0276026987674909</v>
      </c>
      <c r="N135" s="54">
        <f t="shared" si="18"/>
        <v>1.0327026206459136</v>
      </c>
      <c r="O135" s="54">
        <f t="shared" si="18"/>
        <v>1.0378278530876475</v>
      </c>
      <c r="P135" s="54">
        <f t="shared" si="18"/>
        <v>1.0429785217072864</v>
      </c>
      <c r="Q135" s="55">
        <f t="shared" si="18"/>
        <v>1.048154752742841</v>
      </c>
    </row>
    <row r="136" spans="1:17">
      <c r="A136" s="8" t="s">
        <v>26</v>
      </c>
      <c r="B136" s="3"/>
      <c r="C136" s="3"/>
      <c r="D136" s="3"/>
      <c r="E136" s="3"/>
      <c r="F136" s="10"/>
      <c r="G136" s="54">
        <f t="shared" ref="G136:Q136" si="19">F137</f>
        <v>1.0024783945667874</v>
      </c>
      <c r="H136" s="54">
        <f t="shared" si="19"/>
        <v>1.0074536262426377</v>
      </c>
      <c r="I136" s="54">
        <f t="shared" si="19"/>
        <v>1.0124535496528559</v>
      </c>
      <c r="J136" s="54">
        <f t="shared" si="19"/>
        <v>1.0174782873408303</v>
      </c>
      <c r="K136" s="54">
        <f t="shared" si="19"/>
        <v>1.0225279624581236</v>
      </c>
      <c r="L136" s="54">
        <f t="shared" si="19"/>
        <v>1.0276026987674909</v>
      </c>
      <c r="M136" s="54">
        <f t="shared" si="19"/>
        <v>1.0327026206459136</v>
      </c>
      <c r="N136" s="54">
        <f t="shared" si="19"/>
        <v>1.0378278530876475</v>
      </c>
      <c r="O136" s="54">
        <f t="shared" si="19"/>
        <v>1.0429785217072864</v>
      </c>
      <c r="P136" s="54">
        <f t="shared" si="19"/>
        <v>1.048154752742841</v>
      </c>
      <c r="Q136" s="55">
        <f t="shared" si="19"/>
        <v>1.053356673058832</v>
      </c>
    </row>
    <row r="137" spans="1:17">
      <c r="A137" s="8" t="s">
        <v>27</v>
      </c>
      <c r="B137" s="3"/>
      <c r="C137" s="3"/>
      <c r="D137" s="3"/>
      <c r="E137" s="10"/>
      <c r="F137" s="54">
        <f t="shared" ref="F137:Q137" si="20">E138</f>
        <v>1.0024783945667874</v>
      </c>
      <c r="G137" s="54">
        <f t="shared" si="20"/>
        <v>1.0074536262426377</v>
      </c>
      <c r="H137" s="54">
        <f t="shared" si="20"/>
        <v>1.0124535496528559</v>
      </c>
      <c r="I137" s="54">
        <f t="shared" si="20"/>
        <v>1.0174782873408303</v>
      </c>
      <c r="J137" s="54">
        <f t="shared" si="20"/>
        <v>1.0225279624581236</v>
      </c>
      <c r="K137" s="54">
        <f t="shared" si="20"/>
        <v>1.0276026987674909</v>
      </c>
      <c r="L137" s="54">
        <f t="shared" si="20"/>
        <v>1.0327026206459136</v>
      </c>
      <c r="M137" s="54">
        <f t="shared" si="20"/>
        <v>1.0378278530876475</v>
      </c>
      <c r="N137" s="54">
        <f t="shared" si="20"/>
        <v>1.0429785217072864</v>
      </c>
      <c r="O137" s="54">
        <f t="shared" si="20"/>
        <v>1.048154752742841</v>
      </c>
      <c r="P137" s="54">
        <f t="shared" si="20"/>
        <v>1.053356673058832</v>
      </c>
      <c r="Q137" s="55">
        <f t="shared" si="20"/>
        <v>1.0585844101494006</v>
      </c>
    </row>
    <row r="138" spans="1:17">
      <c r="A138" s="8" t="s">
        <v>28</v>
      </c>
      <c r="B138" s="3"/>
      <c r="C138" s="3"/>
      <c r="D138" s="10"/>
      <c r="E138" s="54">
        <f t="shared" ref="E138:Q139" si="21">D139</f>
        <v>1.0024783945667874</v>
      </c>
      <c r="F138" s="54">
        <f t="shared" si="21"/>
        <v>1.0074536262426377</v>
      </c>
      <c r="G138" s="54">
        <f t="shared" si="21"/>
        <v>1.0124535496528559</v>
      </c>
      <c r="H138" s="54">
        <f t="shared" si="21"/>
        <v>1.0174782873408303</v>
      </c>
      <c r="I138" s="54">
        <f t="shared" si="21"/>
        <v>1.0225279624581236</v>
      </c>
      <c r="J138" s="54">
        <f t="shared" si="21"/>
        <v>1.0276026987674909</v>
      </c>
      <c r="K138" s="54">
        <f t="shared" si="21"/>
        <v>1.0327026206459136</v>
      </c>
      <c r="L138" s="54">
        <f t="shared" si="21"/>
        <v>1.0378278530876475</v>
      </c>
      <c r="M138" s="54">
        <f t="shared" si="21"/>
        <v>1.0429785217072864</v>
      </c>
      <c r="N138" s="54">
        <f t="shared" si="21"/>
        <v>1.048154752742841</v>
      </c>
      <c r="O138" s="54">
        <f t="shared" si="21"/>
        <v>1.053356673058832</v>
      </c>
      <c r="P138" s="54">
        <f t="shared" si="21"/>
        <v>1.0585844101494006</v>
      </c>
      <c r="Q138" s="55">
        <f t="shared" si="21"/>
        <v>1.0638380921414325</v>
      </c>
    </row>
    <row r="139" spans="1:17">
      <c r="A139" s="8" t="s">
        <v>29</v>
      </c>
      <c r="B139" s="3"/>
      <c r="C139" s="10"/>
      <c r="D139" s="54">
        <f>C140</f>
        <v>1.0024783945667874</v>
      </c>
      <c r="E139" s="54">
        <f t="shared" si="21"/>
        <v>1.0074536262426377</v>
      </c>
      <c r="F139" s="54">
        <f t="shared" si="21"/>
        <v>1.0124535496528559</v>
      </c>
      <c r="G139" s="54">
        <f t="shared" si="21"/>
        <v>1.0174782873408303</v>
      </c>
      <c r="H139" s="54">
        <f t="shared" si="21"/>
        <v>1.0225279624581236</v>
      </c>
      <c r="I139" s="54">
        <f t="shared" si="21"/>
        <v>1.0276026987674909</v>
      </c>
      <c r="J139" s="54">
        <f t="shared" si="21"/>
        <v>1.0327026206459136</v>
      </c>
      <c r="K139" s="54">
        <f t="shared" si="21"/>
        <v>1.0378278530876475</v>
      </c>
      <c r="L139" s="54">
        <f t="shared" si="21"/>
        <v>1.0429785217072864</v>
      </c>
      <c r="M139" s="54">
        <f t="shared" si="21"/>
        <v>1.048154752742841</v>
      </c>
      <c r="N139" s="54">
        <f t="shared" si="21"/>
        <v>1.053356673058832</v>
      </c>
      <c r="O139" s="54">
        <f t="shared" si="21"/>
        <v>1.0585844101494006</v>
      </c>
      <c r="P139" s="54">
        <f t="shared" si="21"/>
        <v>1.0638380921414325</v>
      </c>
      <c r="Q139" s="55">
        <f t="shared" si="21"/>
        <v>1.0691178477976981</v>
      </c>
    </row>
    <row r="140" spans="1:17">
      <c r="A140" s="9" t="s">
        <v>30</v>
      </c>
      <c r="B140" s="10"/>
      <c r="C140" s="52">
        <f>(1+Control!$B$6)^0.125</f>
        <v>1.0024783945667874</v>
      </c>
      <c r="D140" s="53">
        <f>C140*(1+Control!$B$6)^0.25</f>
        <v>1.0074536262426377</v>
      </c>
      <c r="E140" s="53">
        <f>D140*(1+Control!$B$6)^0.25</f>
        <v>1.0124535496528559</v>
      </c>
      <c r="F140" s="53">
        <f>E140*(1+Control!$B$6)^0.25</f>
        <v>1.0174782873408303</v>
      </c>
      <c r="G140" s="53">
        <f>F140*(1+Control!$B$6)^0.25</f>
        <v>1.0225279624581236</v>
      </c>
      <c r="H140" s="53">
        <f>G140*(1+Control!$B$6)^0.25</f>
        <v>1.0276026987674909</v>
      </c>
      <c r="I140" s="53">
        <f>H140*(1+Control!$B$6)^0.25</f>
        <v>1.0327026206459136</v>
      </c>
      <c r="J140" s="53">
        <f>I140*(1+Control!$B$6)^0.25</f>
        <v>1.0378278530876475</v>
      </c>
      <c r="K140" s="53">
        <f>J140*(1+Control!$B$6)^0.25</f>
        <v>1.0429785217072864</v>
      </c>
      <c r="L140" s="53">
        <f>K140*(1+Control!$B$6)^0.25</f>
        <v>1.048154752742841</v>
      </c>
      <c r="M140" s="53">
        <f>L140*(1+Control!$B$6)^0.25</f>
        <v>1.053356673058832</v>
      </c>
      <c r="N140" s="53">
        <f>M140*(1+Control!$B$6)^0.25</f>
        <v>1.0585844101494006</v>
      </c>
      <c r="O140" s="53">
        <f>N140*(1+Control!$B$6)^0.25</f>
        <v>1.0638380921414325</v>
      </c>
      <c r="P140" s="53">
        <f>O140*(1+Control!$B$6)^0.25</f>
        <v>1.0691178477976981</v>
      </c>
      <c r="Q140" s="57">
        <f>P140*(1+Control!$B$6)^0.25</f>
        <v>1.0744238065200091</v>
      </c>
    </row>
    <row r="142" spans="1:17">
      <c r="A142" s="1" t="s">
        <v>157</v>
      </c>
    </row>
    <row r="144" spans="1:17">
      <c r="B144" s="1" t="s">
        <v>32</v>
      </c>
    </row>
    <row r="145" spans="1:22">
      <c r="A145" s="4" t="s">
        <v>13</v>
      </c>
      <c r="B145" s="5">
        <v>0</v>
      </c>
      <c r="C145" s="5">
        <v>1</v>
      </c>
      <c r="D145" s="5">
        <v>2</v>
      </c>
      <c r="E145" s="5">
        <v>3</v>
      </c>
      <c r="F145" s="5">
        <v>4</v>
      </c>
      <c r="G145" s="5">
        <v>5</v>
      </c>
      <c r="H145" s="5">
        <v>6</v>
      </c>
      <c r="I145" s="5">
        <v>7</v>
      </c>
      <c r="J145" s="5">
        <v>8</v>
      </c>
      <c r="K145" s="5">
        <v>9</v>
      </c>
      <c r="L145" s="5">
        <v>10</v>
      </c>
      <c r="M145" s="5">
        <v>11</v>
      </c>
      <c r="N145" s="5">
        <v>12</v>
      </c>
      <c r="O145" s="5">
        <v>13</v>
      </c>
      <c r="P145" s="5">
        <v>14</v>
      </c>
      <c r="Q145" s="6">
        <v>15</v>
      </c>
      <c r="R145" s="1" t="s">
        <v>158</v>
      </c>
      <c r="S145" s="1" t="s">
        <v>159</v>
      </c>
      <c r="U145" s="1" t="s">
        <v>160</v>
      </c>
    </row>
    <row r="146" spans="1:22">
      <c r="A146" s="7" t="s">
        <v>15</v>
      </c>
      <c r="B146" s="3"/>
      <c r="C146" s="3"/>
      <c r="D146" s="3"/>
      <c r="E146" s="3"/>
      <c r="F146" s="3"/>
      <c r="G146" s="3"/>
      <c r="H146" s="3"/>
      <c r="I146" s="3"/>
      <c r="J146" s="3"/>
      <c r="K146" s="3"/>
      <c r="L146" s="3"/>
      <c r="M146" s="3"/>
      <c r="N146" s="3"/>
      <c r="O146" s="3"/>
      <c r="P146" s="3"/>
      <c r="Q146" s="10"/>
      <c r="S146" s="3">
        <f>LIA_Data!R27</f>
        <v>11470693</v>
      </c>
      <c r="U146" s="3">
        <f>Q147+P148+O149+N150+M151+L152+K153+J154+I155+H156+G157+F158+E159+D160+C161</f>
        <v>11156922.149402438</v>
      </c>
      <c r="V146" s="1" t="s">
        <v>59</v>
      </c>
    </row>
    <row r="147" spans="1:22">
      <c r="A147" s="8" t="s">
        <v>16</v>
      </c>
      <c r="B147" s="3"/>
      <c r="C147" s="3"/>
      <c r="D147" s="3"/>
      <c r="E147" s="3"/>
      <c r="F147" s="3"/>
      <c r="G147" s="3"/>
      <c r="H147" s="3"/>
      <c r="I147" s="3"/>
      <c r="J147" s="3"/>
      <c r="K147" s="3"/>
      <c r="L147" s="3"/>
      <c r="M147" s="3"/>
      <c r="N147" s="3"/>
      <c r="O147" s="3"/>
      <c r="P147" s="10"/>
      <c r="Q147" s="26">
        <f>Q104*IF(Q104&lt;0,1,Q126)</f>
        <v>0</v>
      </c>
      <c r="R147" s="3">
        <f>SUM(B147:Q147)</f>
        <v>0</v>
      </c>
      <c r="S147" s="3">
        <f>LIA_Data!R28</f>
        <v>13452349</v>
      </c>
      <c r="U147" s="3">
        <f>Q148+P149+O150+N151+M152+L153+K154+J155+I156+H157+G158+F159+E160+D161</f>
        <v>13059874.463495005</v>
      </c>
      <c r="V147" s="1" t="s">
        <v>60</v>
      </c>
    </row>
    <row r="148" spans="1:22">
      <c r="A148" s="8" t="s">
        <v>17</v>
      </c>
      <c r="B148" s="3"/>
      <c r="C148" s="3"/>
      <c r="D148" s="3"/>
      <c r="E148" s="3"/>
      <c r="F148" s="3"/>
      <c r="G148" s="3"/>
      <c r="H148" s="3"/>
      <c r="I148" s="3"/>
      <c r="J148" s="3"/>
      <c r="K148" s="3"/>
      <c r="L148" s="3"/>
      <c r="M148" s="3"/>
      <c r="N148" s="3"/>
      <c r="O148" s="10"/>
      <c r="P148" s="23">
        <f t="shared" ref="P148:Q148" si="22">P105*IF(P105&lt;0,1,P127)</f>
        <v>0</v>
      </c>
      <c r="Q148" s="27">
        <f t="shared" si="22"/>
        <v>0</v>
      </c>
      <c r="R148" s="3">
        <f t="shared" ref="R148:R161" si="23">SUM(B148:Q148)</f>
        <v>0</v>
      </c>
      <c r="S148" s="3">
        <f>LIA_Data!R29</f>
        <v>1954433</v>
      </c>
      <c r="U148" s="3">
        <f>Q149+P150+O151+N152+M153+L154+K155+J156+I157+H158+G159+F160+E161</f>
        <v>11202876.2677141</v>
      </c>
      <c r="V148" s="1" t="s">
        <v>61</v>
      </c>
    </row>
    <row r="149" spans="1:22">
      <c r="A149" s="8" t="s">
        <v>18</v>
      </c>
      <c r="B149" s="3"/>
      <c r="C149" s="3"/>
      <c r="D149" s="3"/>
      <c r="E149" s="3"/>
      <c r="F149" s="3"/>
      <c r="G149" s="3"/>
      <c r="H149" s="3"/>
      <c r="I149" s="3"/>
      <c r="J149" s="3"/>
      <c r="K149" s="3"/>
      <c r="L149" s="3"/>
      <c r="M149" s="3"/>
      <c r="N149" s="10"/>
      <c r="O149" s="23">
        <f t="shared" ref="O149:Q149" si="24">O106*IF(O106&lt;0,1,O128)</f>
        <v>0</v>
      </c>
      <c r="P149" s="23">
        <f t="shared" si="24"/>
        <v>0</v>
      </c>
      <c r="Q149" s="27">
        <f t="shared" si="24"/>
        <v>0</v>
      </c>
      <c r="R149" s="3">
        <f t="shared" si="23"/>
        <v>0</v>
      </c>
      <c r="S149" s="3">
        <f>LIA_Data!R30</f>
        <v>20665619</v>
      </c>
      <c r="U149" s="3">
        <f>Q150+P151+O152+N153+M154+L155+K156+J157+I158+H159+G160+F161</f>
        <v>10766644.95817402</v>
      </c>
      <c r="V149" s="1" t="s">
        <v>62</v>
      </c>
    </row>
    <row r="150" spans="1:22">
      <c r="A150" s="8" t="s">
        <v>19</v>
      </c>
      <c r="B150" s="3"/>
      <c r="C150" s="3"/>
      <c r="D150" s="3"/>
      <c r="E150" s="3"/>
      <c r="F150" s="3"/>
      <c r="G150" s="3"/>
      <c r="H150" s="3"/>
      <c r="I150" s="3"/>
      <c r="J150" s="3"/>
      <c r="K150" s="3"/>
      <c r="L150" s="3"/>
      <c r="M150" s="10"/>
      <c r="N150" s="23">
        <f t="shared" ref="N150:Q150" si="25">N107*IF(N107&lt;0,1,N129)</f>
        <v>0</v>
      </c>
      <c r="O150" s="23">
        <f t="shared" si="25"/>
        <v>0</v>
      </c>
      <c r="P150" s="23">
        <f t="shared" si="25"/>
        <v>0</v>
      </c>
      <c r="Q150" s="27">
        <f t="shared" si="25"/>
        <v>0</v>
      </c>
      <c r="R150" s="3">
        <f t="shared" si="23"/>
        <v>0</v>
      </c>
      <c r="S150" s="3">
        <f>LIA_Data!R31</f>
        <v>14651089</v>
      </c>
      <c r="U150" s="3">
        <f>Q151+P152+O153+N154+M155+L156+K157+J158+I159+H160+G161</f>
        <v>10336530.68813638</v>
      </c>
      <c r="V150" s="1" t="s">
        <v>63</v>
      </c>
    </row>
    <row r="151" spans="1:22">
      <c r="A151" s="8" t="s">
        <v>20</v>
      </c>
      <c r="B151" s="3"/>
      <c r="C151" s="3"/>
      <c r="D151" s="3"/>
      <c r="E151" s="3"/>
      <c r="F151" s="3"/>
      <c r="G151" s="3"/>
      <c r="H151" s="3"/>
      <c r="I151" s="3"/>
      <c r="J151" s="3"/>
      <c r="K151" s="3"/>
      <c r="L151" s="10"/>
      <c r="M151" s="23">
        <f t="shared" ref="M151:Q151" si="26">M108*IF(M108&lt;0,1,M130)</f>
        <v>0</v>
      </c>
      <c r="N151" s="23">
        <f t="shared" si="26"/>
        <v>0</v>
      </c>
      <c r="O151" s="23">
        <f t="shared" si="26"/>
        <v>0</v>
      </c>
      <c r="P151" s="23">
        <f t="shared" si="26"/>
        <v>0</v>
      </c>
      <c r="Q151" s="27">
        <f t="shared" si="26"/>
        <v>0</v>
      </c>
      <c r="R151" s="3">
        <f t="shared" si="23"/>
        <v>0</v>
      </c>
      <c r="S151" s="3">
        <f>LIA_Data!R32</f>
        <v>9773745</v>
      </c>
      <c r="U151" s="3">
        <f>Q152+P153+O154+N155+M156+L157+K158+J159+I160+H161</f>
        <v>8588831.5439139679</v>
      </c>
      <c r="V151" s="1" t="s">
        <v>64</v>
      </c>
    </row>
    <row r="152" spans="1:22">
      <c r="A152" s="8" t="s">
        <v>21</v>
      </c>
      <c r="B152" s="3"/>
      <c r="C152" s="3"/>
      <c r="D152" s="3"/>
      <c r="E152" s="3"/>
      <c r="F152" s="3"/>
      <c r="G152" s="3"/>
      <c r="H152" s="3"/>
      <c r="I152" s="3"/>
      <c r="J152" s="3"/>
      <c r="K152" s="10"/>
      <c r="L152" s="23">
        <f t="shared" ref="L152:Q152" si="27">L109*IF(L109&lt;0,1,L131)</f>
        <v>814513.69558551454</v>
      </c>
      <c r="M152" s="23">
        <f t="shared" si="27"/>
        <v>125931.70328032986</v>
      </c>
      <c r="N152" s="23">
        <f t="shared" si="27"/>
        <v>126556.69370660716</v>
      </c>
      <c r="O152" s="23">
        <f t="shared" si="27"/>
        <v>20349.565746816636</v>
      </c>
      <c r="P152" s="23">
        <f t="shared" si="27"/>
        <v>0</v>
      </c>
      <c r="Q152" s="27">
        <f t="shared" si="27"/>
        <v>0</v>
      </c>
      <c r="R152" s="3">
        <f t="shared" si="23"/>
        <v>1087351.6583192681</v>
      </c>
      <c r="S152" s="3">
        <f>LIA_Data!R33</f>
        <v>7982678</v>
      </c>
      <c r="U152" s="3">
        <f>Q153+P154+O155+N156+M157+L158+K159+J160+I161</f>
        <v>9399510.2104754411</v>
      </c>
      <c r="V152" s="1" t="s">
        <v>65</v>
      </c>
    </row>
    <row r="153" spans="1:22">
      <c r="A153" s="8" t="s">
        <v>22</v>
      </c>
      <c r="B153" s="3"/>
      <c r="C153" s="3"/>
      <c r="D153" s="3"/>
      <c r="E153" s="3"/>
      <c r="F153" s="3"/>
      <c r="G153" s="3"/>
      <c r="H153" s="3"/>
      <c r="I153" s="3"/>
      <c r="J153" s="10"/>
      <c r="K153" s="23">
        <f t="shared" ref="K153:Q153" si="28">K110*IF(K110&lt;0,1,K132)</f>
        <v>2673275.7188447681</v>
      </c>
      <c r="L153" s="23">
        <f t="shared" si="28"/>
        <v>2182816.1901923791</v>
      </c>
      <c r="M153" s="23">
        <f t="shared" si="28"/>
        <v>337484.51655095222</v>
      </c>
      <c r="N153" s="23">
        <f t="shared" si="28"/>
        <v>339159.42911361036</v>
      </c>
      <c r="O153" s="23">
        <f t="shared" si="28"/>
        <v>54534.82466443329</v>
      </c>
      <c r="P153" s="23">
        <f t="shared" si="28"/>
        <v>0</v>
      </c>
      <c r="Q153" s="27">
        <f t="shared" si="28"/>
        <v>0</v>
      </c>
      <c r="R153" s="3">
        <f t="shared" si="23"/>
        <v>5587270.6793661434</v>
      </c>
      <c r="S153" s="3">
        <f>LIA_Data!R34</f>
        <v>9105956</v>
      </c>
      <c r="U153" s="3">
        <f>Q154+P155+O156+N157+M158+L159+K160+J161</f>
        <v>7184725.1255555842</v>
      </c>
      <c r="V153" s="1" t="s">
        <v>66</v>
      </c>
    </row>
    <row r="154" spans="1:22">
      <c r="A154" s="8" t="s">
        <v>23</v>
      </c>
      <c r="B154" s="3"/>
      <c r="C154" s="3"/>
      <c r="D154" s="3"/>
      <c r="E154" s="3"/>
      <c r="F154" s="3"/>
      <c r="G154" s="3"/>
      <c r="H154" s="3"/>
      <c r="I154" s="10"/>
      <c r="J154" s="23">
        <f t="shared" ref="J154:Q154" si="29">J111*IF(J111&lt;0,1,J133)</f>
        <v>1100320.2858765053</v>
      </c>
      <c r="K154" s="23">
        <f t="shared" si="29"/>
        <v>2256696.1227835105</v>
      </c>
      <c r="L154" s="23">
        <f t="shared" si="29"/>
        <v>1842665.4603681965</v>
      </c>
      <c r="M154" s="23">
        <f t="shared" si="29"/>
        <v>284893.92045543273</v>
      </c>
      <c r="N154" s="23">
        <f t="shared" si="29"/>
        <v>286307.82948827487</v>
      </c>
      <c r="O154" s="23">
        <f t="shared" si="29"/>
        <v>46036.600904783627</v>
      </c>
      <c r="P154" s="23">
        <f t="shared" si="29"/>
        <v>0</v>
      </c>
      <c r="Q154" s="27">
        <f t="shared" si="29"/>
        <v>0</v>
      </c>
      <c r="R154" s="3">
        <f t="shared" si="23"/>
        <v>5816920.2198767029</v>
      </c>
      <c r="S154" s="3">
        <f>LIA_Data!R35</f>
        <v>10098690</v>
      </c>
      <c r="U154" s="3">
        <f>Q155+P156+O157+N158+M159+L160+K161</f>
        <v>7327699.3424969269</v>
      </c>
      <c r="V154" s="1" t="s">
        <v>67</v>
      </c>
    </row>
    <row r="155" spans="1:22">
      <c r="A155" s="8" t="s">
        <v>24</v>
      </c>
      <c r="B155" s="3"/>
      <c r="C155" s="3"/>
      <c r="D155" s="3"/>
      <c r="E155" s="3"/>
      <c r="F155" s="3"/>
      <c r="G155" s="3"/>
      <c r="H155" s="10"/>
      <c r="I155" s="23">
        <f t="shared" ref="I155:Q155" si="30">I112*IF(I112&lt;0,1,I134)</f>
        <v>1323271.4808281593</v>
      </c>
      <c r="J155" s="23">
        <f t="shared" si="30"/>
        <v>930887.15064819658</v>
      </c>
      <c r="K155" s="23">
        <f t="shared" si="30"/>
        <v>1909198.1222025303</v>
      </c>
      <c r="L155" s="23">
        <f t="shared" si="30"/>
        <v>1558922.0902471996</v>
      </c>
      <c r="M155" s="23">
        <f t="shared" si="30"/>
        <v>241024.44829370079</v>
      </c>
      <c r="N155" s="23">
        <f t="shared" si="30"/>
        <v>242220.63613805166</v>
      </c>
      <c r="O155" s="23">
        <f t="shared" si="30"/>
        <v>38947.64169293164</v>
      </c>
      <c r="P155" s="23">
        <f t="shared" si="30"/>
        <v>0</v>
      </c>
      <c r="Q155" s="27">
        <f t="shared" si="30"/>
        <v>0</v>
      </c>
      <c r="R155" s="3">
        <f t="shared" si="23"/>
        <v>6244471.5700507704</v>
      </c>
      <c r="S155" s="3">
        <f>LIA_Data!R36</f>
        <v>5225360</v>
      </c>
      <c r="U155" s="3">
        <f>Q156+P157+O158+N159+M160+L161</f>
        <v>4742790.2315376727</v>
      </c>
      <c r="V155" s="1" t="s">
        <v>68</v>
      </c>
    </row>
    <row r="156" spans="1:22">
      <c r="A156" s="8" t="s">
        <v>25</v>
      </c>
      <c r="B156" s="3"/>
      <c r="C156" s="3"/>
      <c r="D156" s="3"/>
      <c r="E156" s="3"/>
      <c r="F156" s="3"/>
      <c r="G156" s="10"/>
      <c r="H156" s="23">
        <f t="shared" ref="H156:Q156" si="31">H113*IF(H113&lt;0,1,H135)</f>
        <v>701734.87619675184</v>
      </c>
      <c r="I156" s="23">
        <f t="shared" si="31"/>
        <v>1410435.0767396926</v>
      </c>
      <c r="J156" s="23">
        <f t="shared" si="31"/>
        <v>992204.47865979816</v>
      </c>
      <c r="K156" s="23">
        <f t="shared" si="31"/>
        <v>2034956.5746816625</v>
      </c>
      <c r="L156" s="23">
        <f t="shared" si="31"/>
        <v>1661607.9389944493</v>
      </c>
      <c r="M156" s="23">
        <f t="shared" si="31"/>
        <v>256900.67469187296</v>
      </c>
      <c r="N156" s="23">
        <f t="shared" si="31"/>
        <v>258175.65516147864</v>
      </c>
      <c r="O156" s="23">
        <f t="shared" si="31"/>
        <v>41513.114123505933</v>
      </c>
      <c r="P156" s="23">
        <f t="shared" si="31"/>
        <v>0</v>
      </c>
      <c r="Q156" s="27">
        <f t="shared" si="31"/>
        <v>0</v>
      </c>
      <c r="R156" s="3">
        <f t="shared" si="23"/>
        <v>7357528.3892492121</v>
      </c>
      <c r="S156" s="3">
        <f>LIA_Data!R37</f>
        <v>9113028</v>
      </c>
      <c r="U156" s="3">
        <f>Q157+P158+O159+N160+M161</f>
        <v>946181.18665386806</v>
      </c>
      <c r="V156" s="1" t="s">
        <v>69</v>
      </c>
    </row>
    <row r="157" spans="1:22">
      <c r="A157" s="8" t="s">
        <v>26</v>
      </c>
      <c r="B157" s="3"/>
      <c r="C157" s="3"/>
      <c r="D157" s="3"/>
      <c r="E157" s="3"/>
      <c r="F157" s="10"/>
      <c r="G157" s="23">
        <f t="shared" ref="G157:Q157" si="32">G114*IF(G114&lt;0,1,G136)</f>
        <v>970399.08594064985</v>
      </c>
      <c r="H157" s="23">
        <f t="shared" si="32"/>
        <v>620591.43376546539</v>
      </c>
      <c r="I157" s="23">
        <f t="shared" si="32"/>
        <v>1247342.773172318</v>
      </c>
      <c r="J157" s="23">
        <f t="shared" si="32"/>
        <v>877473.27500273148</v>
      </c>
      <c r="K157" s="23">
        <f t="shared" si="32"/>
        <v>1799649.2139262992</v>
      </c>
      <c r="L157" s="23">
        <f t="shared" si="32"/>
        <v>1469471.8592375107</v>
      </c>
      <c r="M157" s="23">
        <f t="shared" si="32"/>
        <v>227194.57654210119</v>
      </c>
      <c r="N157" s="23">
        <f t="shared" si="32"/>
        <v>228322.12767928265</v>
      </c>
      <c r="O157" s="23">
        <f t="shared" si="32"/>
        <v>36712.843964096515</v>
      </c>
      <c r="P157" s="23">
        <f t="shared" si="32"/>
        <v>0</v>
      </c>
      <c r="Q157" s="27">
        <f t="shared" si="32"/>
        <v>0</v>
      </c>
      <c r="R157" s="3">
        <f t="shared" si="23"/>
        <v>7477157.1892304542</v>
      </c>
      <c r="S157" s="3">
        <f>LIA_Data!R38</f>
        <v>10043979</v>
      </c>
      <c r="U157" s="3">
        <f>Q158+P159+O160+N161</f>
        <v>679443.405686907</v>
      </c>
      <c r="V157" s="1" t="s">
        <v>70</v>
      </c>
    </row>
    <row r="158" spans="1:22">
      <c r="A158" s="8" t="s">
        <v>27</v>
      </c>
      <c r="B158" s="3"/>
      <c r="C158" s="3"/>
      <c r="D158" s="3"/>
      <c r="E158" s="10"/>
      <c r="F158" s="23">
        <f t="shared" ref="F158:Q158" si="33">F115*IF(F115&lt;0,1,F137)</f>
        <v>919445.52892025572</v>
      </c>
      <c r="G158" s="23">
        <f t="shared" si="33"/>
        <v>1155010.8427069685</v>
      </c>
      <c r="H158" s="23">
        <f t="shared" si="33"/>
        <v>738654.68885449367</v>
      </c>
      <c r="I158" s="23">
        <f t="shared" si="33"/>
        <v>1484641.1630630076</v>
      </c>
      <c r="J158" s="23">
        <f t="shared" si="33"/>
        <v>1044406.5348962353</v>
      </c>
      <c r="K158" s="23">
        <f t="shared" si="33"/>
        <v>2142020.108292927</v>
      </c>
      <c r="L158" s="23">
        <f t="shared" si="33"/>
        <v>1749028.7811090311</v>
      </c>
      <c r="M158" s="23">
        <f t="shared" si="33"/>
        <v>270416.78327219113</v>
      </c>
      <c r="N158" s="23">
        <f t="shared" si="33"/>
        <v>271758.8432638169</v>
      </c>
      <c r="O158" s="23">
        <f t="shared" si="33"/>
        <v>43697.210209175719</v>
      </c>
      <c r="P158" s="23">
        <f t="shared" si="33"/>
        <v>0</v>
      </c>
      <c r="Q158" s="27">
        <f t="shared" si="33"/>
        <v>0</v>
      </c>
      <c r="R158" s="3">
        <f t="shared" si="23"/>
        <v>9819080.4845881015</v>
      </c>
      <c r="S158" s="3">
        <f>LIA_Data!R39</f>
        <v>2013582</v>
      </c>
      <c r="U158" s="3">
        <f>Q159+P160+O161</f>
        <v>102602.33288534106</v>
      </c>
      <c r="V158" s="1" t="s">
        <v>71</v>
      </c>
    </row>
    <row r="159" spans="1:22">
      <c r="A159" s="8" t="s">
        <v>28</v>
      </c>
      <c r="B159" s="3"/>
      <c r="C159" s="3"/>
      <c r="D159" s="10"/>
      <c r="E159" s="23">
        <f t="shared" ref="E159:Q159" si="34">E116*IF(E116&lt;0,1,E138)</f>
        <v>901027.58103662869</v>
      </c>
      <c r="F159" s="23">
        <f t="shared" si="34"/>
        <v>1138342.0013640814</v>
      </c>
      <c r="G159" s="23">
        <f t="shared" si="34"/>
        <v>1429989.3935296936</v>
      </c>
      <c r="H159" s="23">
        <f t="shared" si="34"/>
        <v>914509.48466193897</v>
      </c>
      <c r="I159" s="23">
        <f t="shared" si="34"/>
        <v>1838096.2653147227</v>
      </c>
      <c r="J159" s="23">
        <f t="shared" si="34"/>
        <v>1293053.0279131085</v>
      </c>
      <c r="K159" s="23">
        <f t="shared" si="34"/>
        <v>2651980.3298187084</v>
      </c>
      <c r="L159" s="23">
        <f t="shared" si="34"/>
        <v>2165427.8154673744</v>
      </c>
      <c r="M159" s="23">
        <f t="shared" si="34"/>
        <v>334796.10546803923</v>
      </c>
      <c r="N159" s="23">
        <f t="shared" si="34"/>
        <v>336457.67563045229</v>
      </c>
      <c r="O159" s="23">
        <f t="shared" si="34"/>
        <v>54100.398728301661</v>
      </c>
      <c r="P159" s="23">
        <f t="shared" si="34"/>
        <v>0</v>
      </c>
      <c r="Q159" s="27">
        <f t="shared" si="34"/>
        <v>0</v>
      </c>
      <c r="R159" s="3">
        <f t="shared" si="23"/>
        <v>13057780.078933049</v>
      </c>
      <c r="S159" s="3">
        <f>LIA_Data!R40</f>
        <v>2458010</v>
      </c>
      <c r="U159" s="3">
        <f>Q160+P161</f>
        <v>0</v>
      </c>
      <c r="V159" s="1" t="s">
        <v>72</v>
      </c>
    </row>
    <row r="160" spans="1:22">
      <c r="A160" s="8" t="s">
        <v>29</v>
      </c>
      <c r="B160" s="3"/>
      <c r="C160" s="10"/>
      <c r="D160" s="23">
        <f t="shared" ref="D160:Q160" si="35">D117*IF(D117&lt;0,1,D139)</f>
        <v>1027800.3722645475</v>
      </c>
      <c r="E160" s="23">
        <f t="shared" si="35"/>
        <v>688600.85012200684</v>
      </c>
      <c r="F160" s="23">
        <f t="shared" si="35"/>
        <v>869965.89934246137</v>
      </c>
      <c r="G160" s="23">
        <f t="shared" si="35"/>
        <v>1092854.350714898</v>
      </c>
      <c r="H160" s="23">
        <f t="shared" si="35"/>
        <v>698904.25313989341</v>
      </c>
      <c r="I160" s="23">
        <f t="shared" si="35"/>
        <v>1404745.7342488945</v>
      </c>
      <c r="J160" s="23">
        <f t="shared" si="35"/>
        <v>988202.17384400463</v>
      </c>
      <c r="K160" s="23">
        <f t="shared" si="35"/>
        <v>2026748.0685985412</v>
      </c>
      <c r="L160" s="23">
        <f t="shared" si="35"/>
        <v>1654905.4279705312</v>
      </c>
      <c r="M160" s="23">
        <f t="shared" si="35"/>
        <v>255864.40159533467</v>
      </c>
      <c r="N160" s="23">
        <f t="shared" si="35"/>
        <v>257134.23911247103</v>
      </c>
      <c r="O160" s="23">
        <f t="shared" si="35"/>
        <v>41345.660599410257</v>
      </c>
      <c r="P160" s="23">
        <f t="shared" si="35"/>
        <v>0</v>
      </c>
      <c r="Q160" s="27">
        <f t="shared" si="35"/>
        <v>0</v>
      </c>
      <c r="R160" s="3">
        <f t="shared" si="23"/>
        <v>11007071.431552995</v>
      </c>
      <c r="S160" s="3">
        <f>LIA_Data!R41</f>
        <v>2899517</v>
      </c>
      <c r="U160" s="3">
        <f>Q161</f>
        <v>0</v>
      </c>
      <c r="V160" s="1" t="s">
        <v>161</v>
      </c>
    </row>
    <row r="161" spans="1:19">
      <c r="A161" s="9" t="s">
        <v>30</v>
      </c>
      <c r="B161" s="10"/>
      <c r="C161" s="24">
        <f t="shared" ref="C161:Q161" si="36">C118*IF(C118&lt;0,1,C140)</f>
        <v>725133.52390865551</v>
      </c>
      <c r="D161" s="25">
        <f t="shared" si="36"/>
        <v>2550563.0918923751</v>
      </c>
      <c r="E161" s="25">
        <f t="shared" si="36"/>
        <v>1708814.2413270515</v>
      </c>
      <c r="F161" s="25">
        <f t="shared" si="36"/>
        <v>2158885.104486722</v>
      </c>
      <c r="G161" s="25">
        <f t="shared" si="36"/>
        <v>2711999.3794183722</v>
      </c>
      <c r="H161" s="25">
        <f t="shared" si="36"/>
        <v>1734382.9024868181</v>
      </c>
      <c r="I161" s="25">
        <f t="shared" si="36"/>
        <v>3485981.0523071857</v>
      </c>
      <c r="J161" s="25">
        <f t="shared" si="36"/>
        <v>2452297.2164146886</v>
      </c>
      <c r="K161" s="25">
        <f t="shared" si="36"/>
        <v>5029526.1218304429</v>
      </c>
      <c r="L161" s="25">
        <f t="shared" si="36"/>
        <v>4106770.9441027096</v>
      </c>
      <c r="M161" s="25">
        <f t="shared" si="36"/>
        <v>634946.54881309532</v>
      </c>
      <c r="N161" s="25">
        <f t="shared" si="36"/>
        <v>638097.7450874967</v>
      </c>
      <c r="O161" s="25">
        <f t="shared" si="36"/>
        <v>102602.33288534106</v>
      </c>
      <c r="P161" s="25">
        <f t="shared" si="36"/>
        <v>0</v>
      </c>
      <c r="Q161" s="28">
        <f t="shared" si="36"/>
        <v>0</v>
      </c>
      <c r="R161" s="3">
        <f t="shared" si="23"/>
        <v>28040000.20496095</v>
      </c>
      <c r="S161" s="3">
        <f>LIA_Data!R42</f>
        <v>1784213</v>
      </c>
    </row>
    <row r="163" spans="1:19">
      <c r="B163" s="79" t="s">
        <v>162</v>
      </c>
      <c r="C163" s="80"/>
      <c r="D163" s="79" t="s">
        <v>163</v>
      </c>
      <c r="E163" s="80"/>
    </row>
    <row r="164" spans="1:19">
      <c r="A164" s="4" t="s">
        <v>13</v>
      </c>
      <c r="B164" s="81" t="s">
        <v>153</v>
      </c>
      <c r="C164" s="81" t="s">
        <v>164</v>
      </c>
      <c r="D164" s="81" t="s">
        <v>153</v>
      </c>
      <c r="E164" s="81" t="s">
        <v>164</v>
      </c>
      <c r="F164" s="4" t="s">
        <v>165</v>
      </c>
      <c r="G164" s="77" t="s">
        <v>166</v>
      </c>
      <c r="H164" s="77" t="s">
        <v>167</v>
      </c>
      <c r="I164" s="77" t="s">
        <v>168</v>
      </c>
      <c r="J164" s="77" t="s">
        <v>169</v>
      </c>
    </row>
    <row r="165" spans="1:19">
      <c r="A165" s="7" t="s">
        <v>15</v>
      </c>
      <c r="B165" s="14">
        <f>S103</f>
        <v>11853708.793719122</v>
      </c>
      <c r="C165" s="14">
        <f>U103</f>
        <v>0</v>
      </c>
      <c r="D165" s="14">
        <f>SUM(R146:S146)</f>
        <v>11470693</v>
      </c>
      <c r="E165" s="14">
        <f>R146</f>
        <v>0</v>
      </c>
      <c r="F165" s="82">
        <f>D165/LIA_NCL_rep!C125</f>
        <v>0.87141813196102813</v>
      </c>
      <c r="G165" s="78">
        <f>$F$183</f>
        <v>0.50893664564561747</v>
      </c>
      <c r="H165" s="78">
        <f>$F$184</f>
        <v>0.44703729531345321</v>
      </c>
      <c r="I165" s="78">
        <f>$F$185</f>
        <v>0.33435848172075122</v>
      </c>
      <c r="J165" s="78">
        <f>$F$186</f>
        <v>0.37506922245694868</v>
      </c>
    </row>
    <row r="166" spans="1:19">
      <c r="A166" s="8" t="s">
        <v>16</v>
      </c>
      <c r="B166" s="15">
        <f t="shared" ref="B166:B180" si="37">S104</f>
        <v>13964808.730269801</v>
      </c>
      <c r="C166" s="15">
        <f t="shared" ref="C166:C180" si="38">U104</f>
        <v>0</v>
      </c>
      <c r="D166" s="15">
        <f t="shared" ref="D166:D180" si="39">SUM(R147:S147)</f>
        <v>13452349</v>
      </c>
      <c r="E166" s="15">
        <f t="shared" ref="E166:E180" si="40">R147</f>
        <v>0</v>
      </c>
      <c r="F166" s="68">
        <f>D166/LIA_NCL_rep!C126</f>
        <v>0.89631615698823763</v>
      </c>
      <c r="G166" s="78">
        <f t="shared" ref="G166:G180" si="41">$F$183</f>
        <v>0.50893664564561747</v>
      </c>
      <c r="H166" s="78">
        <f t="shared" ref="H166:H180" si="42">$F$184</f>
        <v>0.44703729531345321</v>
      </c>
      <c r="I166" s="78">
        <f t="shared" ref="I166:I180" si="43">$F$185</f>
        <v>0.33435848172075122</v>
      </c>
      <c r="J166" s="78">
        <f t="shared" ref="J166:J180" si="44">$F$186</f>
        <v>0.37506922245694868</v>
      </c>
    </row>
    <row r="167" spans="1:19">
      <c r="A167" s="8" t="s">
        <v>17</v>
      </c>
      <c r="B167" s="15">
        <f t="shared" si="37"/>
        <v>2030170.2722059721</v>
      </c>
      <c r="C167" s="15">
        <f t="shared" si="38"/>
        <v>0</v>
      </c>
      <c r="D167" s="15">
        <f t="shared" si="39"/>
        <v>1954433</v>
      </c>
      <c r="E167" s="15">
        <f t="shared" si="40"/>
        <v>0</v>
      </c>
      <c r="F167" s="68">
        <f>D167/LIA_NCL_rep!C127</f>
        <v>0.12141387949897284</v>
      </c>
      <c r="G167" s="78">
        <f t="shared" si="41"/>
        <v>0.50893664564561747</v>
      </c>
      <c r="H167" s="78">
        <f t="shared" si="42"/>
        <v>0.44703729531345321</v>
      </c>
      <c r="I167" s="78">
        <f t="shared" si="43"/>
        <v>0.33435848172075122</v>
      </c>
      <c r="J167" s="78">
        <f t="shared" si="44"/>
        <v>0.37506922245694868</v>
      </c>
    </row>
    <row r="168" spans="1:19">
      <c r="A168" s="8" t="s">
        <v>18</v>
      </c>
      <c r="B168" s="15">
        <f t="shared" si="37"/>
        <v>21426328.825113628</v>
      </c>
      <c r="C168" s="15">
        <f t="shared" si="38"/>
        <v>0</v>
      </c>
      <c r="D168" s="15">
        <f t="shared" si="39"/>
        <v>20665619</v>
      </c>
      <c r="E168" s="15">
        <f t="shared" si="40"/>
        <v>0</v>
      </c>
      <c r="F168" s="68">
        <f>D168/LIA_NCL_rep!C128</f>
        <v>1.1398746721539339</v>
      </c>
      <c r="G168" s="78">
        <f t="shared" si="41"/>
        <v>0.50893664564561747</v>
      </c>
      <c r="H168" s="78">
        <f t="shared" si="42"/>
        <v>0.44703729531345321</v>
      </c>
      <c r="I168" s="78">
        <f t="shared" si="43"/>
        <v>0.33435848172075122</v>
      </c>
      <c r="J168" s="78">
        <f t="shared" si="44"/>
        <v>0.37506922245694868</v>
      </c>
    </row>
    <row r="169" spans="1:19">
      <c r="A169" s="8" t="s">
        <v>19</v>
      </c>
      <c r="B169" s="15">
        <f t="shared" si="37"/>
        <v>15015506.510089839</v>
      </c>
      <c r="C169" s="15">
        <f t="shared" si="38"/>
        <v>0</v>
      </c>
      <c r="D169" s="15">
        <f t="shared" si="39"/>
        <v>14651089</v>
      </c>
      <c r="E169" s="15">
        <f t="shared" si="40"/>
        <v>0</v>
      </c>
      <c r="F169" s="68">
        <f>D169/LIA_NCL_rep!C129</f>
        <v>0.71023666084265602</v>
      </c>
      <c r="G169" s="78">
        <f t="shared" si="41"/>
        <v>0.50893664564561747</v>
      </c>
      <c r="H169" s="78">
        <f t="shared" si="42"/>
        <v>0.44703729531345321</v>
      </c>
      <c r="I169" s="78">
        <f t="shared" si="43"/>
        <v>0.33435848172075122</v>
      </c>
      <c r="J169" s="78">
        <f t="shared" si="44"/>
        <v>0.37506922245694868</v>
      </c>
    </row>
    <row r="170" spans="1:19">
      <c r="A170" s="8" t="s">
        <v>20</v>
      </c>
      <c r="B170" s="15">
        <f t="shared" si="37"/>
        <v>10024791.467571091</v>
      </c>
      <c r="C170" s="15">
        <f t="shared" si="38"/>
        <v>0</v>
      </c>
      <c r="D170" s="15">
        <f t="shared" si="39"/>
        <v>9773745</v>
      </c>
      <c r="E170" s="15">
        <f t="shared" si="40"/>
        <v>0</v>
      </c>
      <c r="F170" s="68">
        <f>D170/LIA_NCL_rep!C130</f>
        <v>0.43785599679305237</v>
      </c>
      <c r="G170" s="78">
        <f t="shared" si="41"/>
        <v>0.50893664564561747</v>
      </c>
      <c r="H170" s="78">
        <f t="shared" si="42"/>
        <v>0.44703729531345321</v>
      </c>
      <c r="I170" s="78">
        <f t="shared" si="43"/>
        <v>0.33435848172075122</v>
      </c>
      <c r="J170" s="78">
        <f t="shared" si="44"/>
        <v>0.37506922245694868</v>
      </c>
    </row>
    <row r="171" spans="1:19">
      <c r="A171" s="8" t="s">
        <v>21</v>
      </c>
      <c r="B171" s="15">
        <f t="shared" si="37"/>
        <v>9258596.8009182736</v>
      </c>
      <c r="C171" s="15">
        <f t="shared" si="38"/>
        <v>1082500</v>
      </c>
      <c r="D171" s="15">
        <f t="shared" si="39"/>
        <v>9070029.6583192684</v>
      </c>
      <c r="E171" s="15">
        <f t="shared" si="40"/>
        <v>1087351.6583192681</v>
      </c>
      <c r="F171" s="68">
        <f>D171/LIA_NCL_rep!C131</f>
        <v>0.36882255378128853</v>
      </c>
      <c r="G171" s="78">
        <f t="shared" si="41"/>
        <v>0.50893664564561747</v>
      </c>
      <c r="H171" s="78">
        <f t="shared" si="42"/>
        <v>0.44703729531345321</v>
      </c>
      <c r="I171" s="78">
        <f t="shared" si="43"/>
        <v>0.33435848172075122</v>
      </c>
      <c r="J171" s="78">
        <f t="shared" si="44"/>
        <v>0.37506922245694868</v>
      </c>
    </row>
    <row r="172" spans="1:19">
      <c r="A172" s="8" t="s">
        <v>22</v>
      </c>
      <c r="B172" s="15">
        <f t="shared" si="37"/>
        <v>14896826.388847604</v>
      </c>
      <c r="C172" s="15">
        <f t="shared" si="38"/>
        <v>5553333.333333334</v>
      </c>
      <c r="D172" s="15">
        <f t="shared" si="39"/>
        <v>14693226.679366143</v>
      </c>
      <c r="E172" s="15">
        <f t="shared" si="40"/>
        <v>5587270.6793661434</v>
      </c>
      <c r="F172" s="68">
        <f>D172/LIA_NCL_rep!C132</f>
        <v>0.53720150356116803</v>
      </c>
      <c r="G172" s="78">
        <f t="shared" si="41"/>
        <v>0.50893664564561747</v>
      </c>
      <c r="H172" s="78">
        <f t="shared" si="42"/>
        <v>0.44703729531345321</v>
      </c>
      <c r="I172" s="78">
        <f t="shared" si="43"/>
        <v>0.33435848172075122</v>
      </c>
      <c r="J172" s="78">
        <f t="shared" si="44"/>
        <v>0.37506922245694868</v>
      </c>
    </row>
    <row r="173" spans="1:19">
      <c r="A173" s="8" t="s">
        <v>23</v>
      </c>
      <c r="B173" s="15">
        <f t="shared" si="37"/>
        <v>15987351.469933305</v>
      </c>
      <c r="C173" s="15">
        <f t="shared" si="38"/>
        <v>5762400</v>
      </c>
      <c r="D173" s="15">
        <f t="shared" si="39"/>
        <v>15915610.219876703</v>
      </c>
      <c r="E173" s="15">
        <f t="shared" si="40"/>
        <v>5816920.2198767029</v>
      </c>
      <c r="F173" s="68">
        <f>D173/LIA_NCL_rep!C133</f>
        <v>0.52501412106051903</v>
      </c>
      <c r="G173" s="78">
        <f t="shared" si="41"/>
        <v>0.50893664564561747</v>
      </c>
      <c r="H173" s="78">
        <f t="shared" si="42"/>
        <v>0.44703729531345321</v>
      </c>
      <c r="I173" s="78">
        <f t="shared" si="43"/>
        <v>0.33435848172075122</v>
      </c>
      <c r="J173" s="78">
        <f t="shared" si="44"/>
        <v>0.37506922245694868</v>
      </c>
    </row>
    <row r="174" spans="1:19">
      <c r="A174" s="8" t="s">
        <v>24</v>
      </c>
      <c r="B174" s="15">
        <f t="shared" si="37"/>
        <v>11489278.773376839</v>
      </c>
      <c r="C174" s="15">
        <f t="shared" si="38"/>
        <v>6170999.9999999991</v>
      </c>
      <c r="D174" s="15">
        <f t="shared" si="39"/>
        <v>11469831.57005077</v>
      </c>
      <c r="E174" s="15">
        <f t="shared" si="40"/>
        <v>6244471.5700507704</v>
      </c>
      <c r="F174" s="68">
        <f>D174/LIA_NCL_rep!C134</f>
        <v>0.34821870285895967</v>
      </c>
      <c r="G174" s="78">
        <f t="shared" si="41"/>
        <v>0.50893664564561747</v>
      </c>
      <c r="H174" s="78">
        <f t="shared" si="42"/>
        <v>0.44703729531345321</v>
      </c>
      <c r="I174" s="78">
        <f t="shared" si="43"/>
        <v>0.33435848172075122</v>
      </c>
      <c r="J174" s="78">
        <f t="shared" si="44"/>
        <v>0.37506922245694868</v>
      </c>
    </row>
    <row r="175" spans="1:19">
      <c r="A175" s="8" t="s">
        <v>25</v>
      </c>
      <c r="B175" s="15">
        <f t="shared" si="37"/>
        <v>16450071.403109368</v>
      </c>
      <c r="C175" s="15">
        <f t="shared" si="38"/>
        <v>7245000</v>
      </c>
      <c r="D175" s="15">
        <f t="shared" si="39"/>
        <v>16470556.389249213</v>
      </c>
      <c r="E175" s="15">
        <f t="shared" si="40"/>
        <v>7357528.3892492121</v>
      </c>
      <c r="F175" s="68">
        <f>D175/LIA_NCL_rep!C135</f>
        <v>0.4523803740494477</v>
      </c>
      <c r="G175" s="78">
        <f t="shared" si="41"/>
        <v>0.50893664564561747</v>
      </c>
      <c r="H175" s="78">
        <f t="shared" si="42"/>
        <v>0.44703729531345321</v>
      </c>
      <c r="I175" s="78">
        <f t="shared" si="43"/>
        <v>0.33435848172075122</v>
      </c>
      <c r="J175" s="78">
        <f t="shared" si="44"/>
        <v>0.37506922245694868</v>
      </c>
    </row>
    <row r="176" spans="1:19">
      <c r="A176" s="8" t="s">
        <v>26</v>
      </c>
      <c r="B176" s="15">
        <f t="shared" si="37"/>
        <v>17489983.111435931</v>
      </c>
      <c r="C176" s="15">
        <f t="shared" si="38"/>
        <v>7343600</v>
      </c>
      <c r="D176" s="15">
        <f t="shared" si="39"/>
        <v>17521136.189230453</v>
      </c>
      <c r="E176" s="15">
        <f t="shared" si="40"/>
        <v>7477157.1892304542</v>
      </c>
      <c r="F176" s="68">
        <f>D176/LIA_NCL_rep!C136</f>
        <v>0.42832668426949888</v>
      </c>
      <c r="G176" s="78">
        <f t="shared" si="41"/>
        <v>0.50893664564561747</v>
      </c>
      <c r="H176" s="78">
        <f t="shared" si="42"/>
        <v>0.44703729531345321</v>
      </c>
      <c r="I176" s="78">
        <f t="shared" si="43"/>
        <v>0.33435848172075122</v>
      </c>
      <c r="J176" s="78">
        <f t="shared" si="44"/>
        <v>0.37506922245694868</v>
      </c>
    </row>
    <row r="177" spans="1:10">
      <c r="A177" s="8" t="s">
        <v>27</v>
      </c>
      <c r="B177" s="15">
        <f t="shared" si="37"/>
        <v>11654782.201486321</v>
      </c>
      <c r="C177" s="15">
        <f t="shared" si="38"/>
        <v>9614676.7241379321</v>
      </c>
      <c r="D177" s="15">
        <f t="shared" si="39"/>
        <v>11832662.484588102</v>
      </c>
      <c r="E177" s="15">
        <f t="shared" si="40"/>
        <v>9819080.4845881015</v>
      </c>
      <c r="F177" s="68">
        <f>D177/LIA_NCL_rep!C137</f>
        <v>0.2631817022203683</v>
      </c>
      <c r="G177" s="78">
        <f t="shared" si="41"/>
        <v>0.50893664564561747</v>
      </c>
      <c r="H177" s="78">
        <f t="shared" si="42"/>
        <v>0.44703729531345321</v>
      </c>
      <c r="I177" s="78">
        <f t="shared" si="43"/>
        <v>0.33435848172075122</v>
      </c>
      <c r="J177" s="78">
        <f t="shared" si="44"/>
        <v>0.37506922245694868</v>
      </c>
    </row>
    <row r="178" spans="1:10">
      <c r="A178" s="8" t="s">
        <v>28</v>
      </c>
      <c r="B178" s="15">
        <f t="shared" si="37"/>
        <v>15227498.996104755</v>
      </c>
      <c r="C178" s="15">
        <f t="shared" si="38"/>
        <v>12743700.000000002</v>
      </c>
      <c r="D178" s="15">
        <f t="shared" si="39"/>
        <v>15515790.078933049</v>
      </c>
      <c r="E178" s="15">
        <f t="shared" si="40"/>
        <v>13057780.078933049</v>
      </c>
      <c r="F178" s="68">
        <f>D178/LIA_NCL_rep!C138</f>
        <v>0.30857211680906943</v>
      </c>
      <c r="G178" s="78">
        <f t="shared" si="41"/>
        <v>0.50893664564561747</v>
      </c>
      <c r="H178" s="78">
        <f t="shared" si="42"/>
        <v>0.44703729531345321</v>
      </c>
      <c r="I178" s="78">
        <f t="shared" si="43"/>
        <v>0.33435848172075122</v>
      </c>
      <c r="J178" s="78">
        <f t="shared" si="44"/>
        <v>0.37506922245694868</v>
      </c>
    </row>
    <row r="179" spans="1:10">
      <c r="A179" s="8" t="s">
        <v>29</v>
      </c>
      <c r="B179" s="15">
        <f t="shared" si="37"/>
        <v>13635478.782513224</v>
      </c>
      <c r="C179" s="15">
        <f t="shared" si="38"/>
        <v>10716401.5625</v>
      </c>
      <c r="D179" s="15">
        <f t="shared" si="39"/>
        <v>13906588.431552995</v>
      </c>
      <c r="E179" s="15">
        <f t="shared" si="40"/>
        <v>11007071.431552995</v>
      </c>
      <c r="F179" s="68">
        <f>D179/LIA_NCL_rep!C139</f>
        <v>0.24881791357139479</v>
      </c>
      <c r="G179" s="78">
        <f t="shared" si="41"/>
        <v>0.50893664564561747</v>
      </c>
      <c r="H179" s="78">
        <f t="shared" si="42"/>
        <v>0.44703729531345321</v>
      </c>
      <c r="I179" s="78">
        <f t="shared" si="43"/>
        <v>0.33435848172075122</v>
      </c>
      <c r="J179" s="78">
        <f t="shared" si="44"/>
        <v>0.37506922245694868</v>
      </c>
    </row>
    <row r="180" spans="1:10">
      <c r="A180" s="9" t="s">
        <v>30</v>
      </c>
      <c r="B180" s="16">
        <f t="shared" si="37"/>
        <v>28974193.383805189</v>
      </c>
      <c r="C180" s="16">
        <f t="shared" si="38"/>
        <v>27185558.399999999</v>
      </c>
      <c r="D180" s="16">
        <f t="shared" si="39"/>
        <v>29824213.20496095</v>
      </c>
      <c r="E180" s="16">
        <f t="shared" si="40"/>
        <v>28040000.20496095</v>
      </c>
      <c r="F180" s="72">
        <f>D180/LIA_NCL_rep!C140</f>
        <v>0.48533515991028414</v>
      </c>
      <c r="G180" s="78">
        <f t="shared" si="41"/>
        <v>0.50893664564561747</v>
      </c>
      <c r="H180" s="78">
        <f t="shared" si="42"/>
        <v>0.44703729531345321</v>
      </c>
      <c r="I180" s="78">
        <f t="shared" si="43"/>
        <v>0.33435848172075122</v>
      </c>
      <c r="J180" s="78">
        <f t="shared" si="44"/>
        <v>0.37506922245694868</v>
      </c>
    </row>
    <row r="181" spans="1:10">
      <c r="A181" s="4" t="s">
        <v>38</v>
      </c>
      <c r="B181" s="83">
        <f>SUM(B165:B180)</f>
        <v>229379375.91050023</v>
      </c>
      <c r="C181" s="83">
        <f t="shared" ref="C181:E181" si="45">SUM(C165:C180)</f>
        <v>93418170.019971251</v>
      </c>
      <c r="D181" s="83">
        <f t="shared" si="45"/>
        <v>228187572.90612763</v>
      </c>
      <c r="E181" s="83">
        <f t="shared" si="45"/>
        <v>95494631.906127632</v>
      </c>
    </row>
    <row r="183" spans="1:10">
      <c r="A183" s="1" t="s">
        <v>170</v>
      </c>
      <c r="C183" s="64">
        <f>E181/C181</f>
        <v>1.0222276018221346</v>
      </c>
      <c r="F183" s="44">
        <f>AVERAGE(F165:F180)</f>
        <v>0.50893664564561747</v>
      </c>
      <c r="G183" s="1" t="s">
        <v>171</v>
      </c>
    </row>
    <row r="184" spans="1:10">
      <c r="F184" s="44">
        <f>SUMPRODUCT(F165:F180,LIA_NCL_rep!$C$125:$C$140)/SUM(LIA_NCL_rep!$C$125:$C$140)</f>
        <v>0.44703729531345321</v>
      </c>
      <c r="G184" s="1" t="s">
        <v>172</v>
      </c>
    </row>
    <row r="185" spans="1:10">
      <c r="F185" s="44">
        <f>SUMPRODUCT(F177:F180,LIA_NCL_rep!$C$137:$C$140)/SUM(LIA_NCL_rep!$C$137:$C$140)</f>
        <v>0.33435848172075122</v>
      </c>
      <c r="G185" s="1" t="s">
        <v>173</v>
      </c>
    </row>
    <row r="186" spans="1:10">
      <c r="F186" s="44">
        <f>SUMPRODUCT(F173:F180,LIA_NCL_rep!$C$133:$C$140)/SUM(LIA_NCL_rep!$C$133:$C$140)</f>
        <v>0.37506922245694868</v>
      </c>
      <c r="G186" s="1" t="s">
        <v>174</v>
      </c>
    </row>
  </sheetData>
  <conditionalFormatting sqref="B46:Q61">
    <cfRule type="colorScale" priority="8">
      <colorScale>
        <cfvo type="min"/>
        <cfvo type="percentile" val="50"/>
        <cfvo type="max"/>
        <color rgb="FF63BE7B"/>
        <color rgb="FFFFEB84"/>
        <color rgb="FFF8696B"/>
      </colorScale>
    </cfRule>
  </conditionalFormatting>
  <conditionalFormatting sqref="B63:Q63">
    <cfRule type="colorScale" priority="7">
      <colorScale>
        <cfvo type="min"/>
        <cfvo type="percentile" val="50"/>
        <cfvo type="max"/>
        <color rgb="FF63BE7B"/>
        <color rgb="FFFFEB84"/>
        <color rgb="FFF8696B"/>
      </colorScale>
    </cfRule>
  </conditionalFormatting>
  <conditionalFormatting sqref="B64:Q64">
    <cfRule type="colorScale" priority="6">
      <colorScale>
        <cfvo type="min"/>
        <cfvo type="percentile" val="50"/>
        <cfvo type="max"/>
        <color rgb="FF63BE7B"/>
        <color rgb="FFFFEB84"/>
        <color rgb="FFF8696B"/>
      </colorScale>
    </cfRule>
  </conditionalFormatting>
  <conditionalFormatting sqref="B65:Q65">
    <cfRule type="colorScale" priority="5">
      <colorScale>
        <cfvo type="min"/>
        <cfvo type="percentile" val="50"/>
        <cfvo type="max"/>
        <color rgb="FF63BE7B"/>
        <color rgb="FFFFEB84"/>
        <color rgb="FFF8696B"/>
      </colorScale>
    </cfRule>
  </conditionalFormatting>
  <conditionalFormatting sqref="B66:Q66">
    <cfRule type="colorScale" priority="4">
      <colorScale>
        <cfvo type="min"/>
        <cfvo type="percentile" val="50"/>
        <cfvo type="max"/>
        <color rgb="FF63BE7B"/>
        <color rgb="FFFFEB84"/>
        <color rgb="FFF8696B"/>
      </colorScale>
    </cfRule>
  </conditionalFormatting>
  <conditionalFormatting sqref="B67:Q67">
    <cfRule type="colorScale" priority="3">
      <colorScale>
        <cfvo type="min"/>
        <cfvo type="percentile" val="50"/>
        <cfvo type="max"/>
        <color rgb="FF63BE7B"/>
        <color rgb="FFFFEB84"/>
        <color rgb="FFF8696B"/>
      </colorScale>
    </cfRule>
  </conditionalFormatting>
  <conditionalFormatting sqref="B68:Q68">
    <cfRule type="colorScale" priority="2">
      <colorScale>
        <cfvo type="min"/>
        <cfvo type="percentile" val="50"/>
        <cfvo type="max"/>
        <color rgb="FF63BE7B"/>
        <color rgb="FFFFEB84"/>
        <color rgb="FFF8696B"/>
      </colorScale>
    </cfRule>
  </conditionalFormatting>
  <conditionalFormatting sqref="R63:R69">
    <cfRule type="colorScale" priority="9">
      <colorScale>
        <cfvo type="min"/>
        <cfvo type="percentile" val="50"/>
        <cfvo type="max"/>
        <color rgb="FF63BE7B"/>
        <color rgb="FFFFEB84"/>
        <color rgb="FFF8696B"/>
      </colorScale>
    </cfRule>
  </conditionalFormatting>
  <conditionalFormatting sqref="R22:S22">
    <cfRule type="expression" dxfId="8" priority="1">
      <formula>TRUE</formula>
    </cfRule>
  </conditionalFormatting>
  <pageMargins left="0.7" right="0.7" top="0.75" bottom="0.75" header="0.3" footer="0.3"/>
  <pageSetup orientation="portrait"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887DC-F228-425B-960C-0BCF0CB58DED}">
  <sheetPr>
    <tabColor theme="9" tint="0.59999389629810485"/>
  </sheetPr>
  <dimension ref="A2:DE292"/>
  <sheetViews>
    <sheetView showGridLines="0" zoomScale="85" zoomScaleNormal="85" workbookViewId="0"/>
  </sheetViews>
  <sheetFormatPr defaultRowHeight="15" outlineLevelRow="1"/>
  <cols>
    <col min="1" max="1" width="28.5703125" style="1" customWidth="1"/>
    <col min="2" max="2" width="14.85546875" style="1" bestFit="1" customWidth="1"/>
    <col min="3" max="3" width="15" style="1" bestFit="1" customWidth="1"/>
    <col min="4" max="6" width="14.7109375" style="1" bestFit="1" customWidth="1"/>
    <col min="7" max="7" width="14.28515625" style="1" bestFit="1" customWidth="1"/>
    <col min="8" max="9" width="13" style="1" bestFit="1" customWidth="1"/>
    <col min="10" max="10" width="12.28515625" style="1" bestFit="1" customWidth="1"/>
    <col min="11" max="16" width="11.5703125" style="1" bestFit="1" customWidth="1"/>
    <col min="17" max="17" width="12.7109375" style="1" bestFit="1" customWidth="1"/>
    <col min="18" max="18" width="11.140625" style="1" customWidth="1"/>
    <col min="19" max="19" width="11.5703125" style="1" bestFit="1" customWidth="1"/>
    <col min="20" max="20" width="10.42578125" style="1" customWidth="1"/>
    <col min="21" max="21" width="12.140625" style="1" customWidth="1"/>
    <col min="22" max="24" width="9.42578125" style="1" bestFit="1" customWidth="1"/>
    <col min="25" max="25" width="14.5703125" style="1" bestFit="1" customWidth="1"/>
    <col min="26" max="27" width="9.5703125" style="1" bestFit="1" customWidth="1"/>
    <col min="28" max="28" width="13.42578125" style="1" bestFit="1" customWidth="1"/>
    <col min="29" max="29" width="14.5703125" style="1" bestFit="1" customWidth="1"/>
    <col min="30" max="30" width="10.42578125" style="1" bestFit="1" customWidth="1"/>
    <col min="31" max="31" width="12.28515625" style="1" bestFit="1" customWidth="1"/>
    <col min="32" max="32" width="11.42578125" style="1" bestFit="1" customWidth="1"/>
    <col min="33" max="33" width="10.140625" style="1" bestFit="1" customWidth="1"/>
    <col min="34" max="35" width="9.42578125" style="1" bestFit="1" customWidth="1"/>
    <col min="36" max="37" width="11.5703125" style="1" bestFit="1" customWidth="1"/>
    <col min="38" max="39" width="11.28515625" style="1" bestFit="1" customWidth="1"/>
    <col min="40" max="40" width="11.140625" style="1" bestFit="1" customWidth="1"/>
    <col min="41" max="41" width="14.7109375" style="1" bestFit="1" customWidth="1"/>
    <col min="42" max="42" width="14.5703125" style="1" bestFit="1" customWidth="1"/>
    <col min="43" max="43" width="12.85546875" style="1" bestFit="1" customWidth="1"/>
    <col min="44" max="44" width="12.42578125" style="1" bestFit="1" customWidth="1"/>
    <col min="45" max="45" width="12.28515625" style="1" bestFit="1" customWidth="1"/>
    <col min="46" max="46" width="12.5703125" style="1" bestFit="1" customWidth="1"/>
    <col min="47" max="47" width="11.28515625" style="1" bestFit="1" customWidth="1"/>
    <col min="48" max="48" width="12.140625" style="1" bestFit="1" customWidth="1"/>
    <col min="49" max="49" width="11.7109375" style="1" bestFit="1" customWidth="1"/>
    <col min="50" max="50" width="11.5703125" style="1" bestFit="1" customWidth="1"/>
    <col min="51" max="52" width="10.140625" style="1" bestFit="1" customWidth="1"/>
    <col min="53" max="53" width="10.28515625" style="1" bestFit="1" customWidth="1"/>
    <col min="54" max="55" width="11.42578125" style="1" bestFit="1" customWidth="1"/>
    <col min="56" max="58" width="10.140625" style="1" bestFit="1" customWidth="1"/>
    <col min="59" max="59" width="12.7109375" style="1" bestFit="1" customWidth="1"/>
    <col min="60" max="60" width="10.140625" style="1" bestFit="1" customWidth="1"/>
    <col min="61" max="61" width="9.42578125" style="1" bestFit="1" customWidth="1"/>
    <col min="62" max="62" width="10.42578125" style="1" bestFit="1" customWidth="1"/>
    <col min="63" max="64" width="9.42578125" style="1" bestFit="1" customWidth="1"/>
    <col min="65" max="66" width="10.28515625" style="1" bestFit="1" customWidth="1"/>
    <col min="67" max="67" width="11.42578125" style="1" bestFit="1" customWidth="1"/>
    <col min="68" max="68" width="11" style="1" bestFit="1" customWidth="1"/>
    <col min="69" max="69" width="10.140625" style="1" bestFit="1" customWidth="1"/>
    <col min="70" max="70" width="9.42578125" style="1" bestFit="1" customWidth="1"/>
    <col min="71" max="71" width="10.140625" style="1" bestFit="1" customWidth="1"/>
    <col min="72" max="73" width="9.42578125" style="1" bestFit="1" customWidth="1"/>
    <col min="74" max="75" width="9.140625" style="1"/>
    <col min="76" max="76" width="9.42578125" style="1" bestFit="1" customWidth="1"/>
    <col min="77" max="77" width="11.5703125" style="1" bestFit="1" customWidth="1"/>
    <col min="78" max="78" width="9.5703125" style="1" bestFit="1" customWidth="1"/>
    <col min="79" max="79" width="10.42578125" style="1" bestFit="1" customWidth="1"/>
    <col min="80" max="80" width="9.42578125" style="1" bestFit="1" customWidth="1"/>
    <col min="81" max="82" width="9.5703125" style="1" bestFit="1" customWidth="1"/>
    <col min="83" max="83" width="11.28515625" style="1" bestFit="1" customWidth="1"/>
    <col min="84" max="85" width="9.5703125" style="1" bestFit="1" customWidth="1"/>
    <col min="86" max="86" width="11.28515625" style="1" bestFit="1" customWidth="1"/>
    <col min="87" max="91" width="9.42578125" style="1" bestFit="1" customWidth="1"/>
    <col min="92" max="93" width="9.140625" style="1"/>
    <col min="94" max="95" width="9.42578125" style="1" bestFit="1" customWidth="1"/>
    <col min="96" max="96" width="11.42578125" style="1" bestFit="1" customWidth="1"/>
    <col min="97" max="97" width="10.42578125" style="1" bestFit="1" customWidth="1"/>
    <col min="98" max="98" width="9.5703125" style="1" bestFit="1" customWidth="1"/>
    <col min="99" max="100" width="11.28515625" style="1" bestFit="1" customWidth="1"/>
    <col min="101" max="102" width="9.5703125" style="1" bestFit="1" customWidth="1"/>
    <col min="103" max="103" width="9.42578125" style="1" bestFit="1" customWidth="1"/>
    <col min="104" max="104" width="11.28515625" style="1" bestFit="1" customWidth="1"/>
    <col min="105" max="107" width="9.5703125" style="1" bestFit="1" customWidth="1"/>
    <col min="108" max="109" width="9.42578125" style="1" bestFit="1" customWidth="1"/>
    <col min="110" max="16384" width="9.140625" style="1"/>
  </cols>
  <sheetData>
    <row r="2" spans="1:19">
      <c r="A2" s="17" t="str">
        <f>"Incremental payment values ("&amp;TEXT(valn_point,"mmm-yy")&amp;"$)"</f>
        <v>Incremental payment values (Dec-21$)</v>
      </c>
    </row>
    <row r="3" spans="1:19">
      <c r="B3" s="1" t="str">
        <f>LIA_Data!B25</f>
        <v>Development quarter</v>
      </c>
    </row>
    <row r="4" spans="1:19">
      <c r="A4" s="4" t="str">
        <f>LIA_Data!A26</f>
        <v>Accident quarter</v>
      </c>
      <c r="B4" s="5">
        <f>LIA_Data!B26</f>
        <v>0</v>
      </c>
      <c r="C4" s="5">
        <f>LIA_Data!C26</f>
        <v>1</v>
      </c>
      <c r="D4" s="5">
        <f>LIA_Data!D26</f>
        <v>2</v>
      </c>
      <c r="E4" s="5">
        <f>LIA_Data!E26</f>
        <v>3</v>
      </c>
      <c r="F4" s="5">
        <f>LIA_Data!F26</f>
        <v>4</v>
      </c>
      <c r="G4" s="5">
        <f>LIA_Data!G26</f>
        <v>5</v>
      </c>
      <c r="H4" s="5">
        <f>LIA_Data!H26</f>
        <v>6</v>
      </c>
      <c r="I4" s="5">
        <f>LIA_Data!I26</f>
        <v>7</v>
      </c>
      <c r="J4" s="5">
        <f>LIA_Data!J26</f>
        <v>8</v>
      </c>
      <c r="K4" s="5">
        <f>LIA_Data!K26</f>
        <v>9</v>
      </c>
      <c r="L4" s="5">
        <f>LIA_Data!L26</f>
        <v>10</v>
      </c>
      <c r="M4" s="5">
        <f>LIA_Data!M26</f>
        <v>11</v>
      </c>
      <c r="N4" s="5">
        <f>LIA_Data!N26</f>
        <v>12</v>
      </c>
      <c r="O4" s="5">
        <f>LIA_Data!O26</f>
        <v>13</v>
      </c>
      <c r="P4" s="5">
        <f>LIA_Data!P26</f>
        <v>14</v>
      </c>
      <c r="Q4" s="6">
        <f>LIA_Data!Q26</f>
        <v>15</v>
      </c>
      <c r="R4" s="1" t="s">
        <v>175</v>
      </c>
      <c r="S4" s="1" t="s">
        <v>94</v>
      </c>
    </row>
    <row r="5" spans="1:19">
      <c r="A5" s="7" t="str">
        <f>LIA_Data!A27</f>
        <v>2018Q1</v>
      </c>
      <c r="B5" s="3">
        <f>LIA_inflation!B127</f>
        <v>109363.09642162173</v>
      </c>
      <c r="C5" s="3">
        <f>LIA_inflation!C127</f>
        <v>273567.64076851169</v>
      </c>
      <c r="D5" s="3">
        <f>LIA_inflation!D127</f>
        <v>732592.69196426449</v>
      </c>
      <c r="E5" s="3">
        <f>LIA_inflation!E127</f>
        <v>0</v>
      </c>
      <c r="F5" s="3">
        <f>LIA_inflation!F127</f>
        <v>0</v>
      </c>
      <c r="G5" s="3">
        <f>LIA_inflation!G127</f>
        <v>2122857.0904889638</v>
      </c>
      <c r="H5" s="3">
        <f>LIA_inflation!H127</f>
        <v>203893.3514320539</v>
      </c>
      <c r="I5" s="3">
        <f>LIA_inflation!I127</f>
        <v>360472.15071542893</v>
      </c>
      <c r="J5" s="3">
        <f>LIA_inflation!J127</f>
        <v>0</v>
      </c>
      <c r="K5" s="3">
        <f>LIA_inflation!K127</f>
        <v>242852.41367633431</v>
      </c>
      <c r="L5" s="3">
        <f>LIA_inflation!L127</f>
        <v>213356.01033160029</v>
      </c>
      <c r="M5" s="3">
        <f>LIA_inflation!M127</f>
        <v>7145028.6608079337</v>
      </c>
      <c r="N5" s="3">
        <f>LIA_inflation!N127</f>
        <v>103306.60547028919</v>
      </c>
      <c r="O5" s="3">
        <f>LIA_inflation!O127</f>
        <v>346419.08164212189</v>
      </c>
      <c r="P5" s="3">
        <f>LIA_inflation!P127</f>
        <v>0</v>
      </c>
      <c r="Q5" s="10">
        <f>LIA_inflation!Q127</f>
        <v>0</v>
      </c>
      <c r="R5" s="3">
        <f>SUM(B5:Q5)</f>
        <v>11853708.793719122</v>
      </c>
      <c r="S5" s="3">
        <f>LIA_NCL_rep!B125</f>
        <v>68</v>
      </c>
    </row>
    <row r="6" spans="1:19">
      <c r="A6" s="8" t="str">
        <f>LIA_Data!A28</f>
        <v>2018Q2</v>
      </c>
      <c r="B6" s="3">
        <f>LIA_inflation!B128</f>
        <v>373740.46994559822</v>
      </c>
      <c r="C6" s="3">
        <f>LIA_inflation!C128</f>
        <v>190796.90935367282</v>
      </c>
      <c r="D6" s="3">
        <f>LIA_inflation!D128</f>
        <v>0</v>
      </c>
      <c r="E6" s="3">
        <f>LIA_inflation!E128</f>
        <v>3665714.7903482113</v>
      </c>
      <c r="F6" s="3">
        <f>LIA_inflation!F128</f>
        <v>226285.24057651745</v>
      </c>
      <c r="G6" s="3">
        <f>LIA_inflation!G128</f>
        <v>166364.17051009648</v>
      </c>
      <c r="H6" s="3">
        <f>LIA_inflation!H128</f>
        <v>56454.341422972</v>
      </c>
      <c r="I6" s="3">
        <f>LIA_inflation!I128</f>
        <v>413797.53244384134</v>
      </c>
      <c r="J6" s="3">
        <f>LIA_inflation!J128</f>
        <v>4211899.3250593916</v>
      </c>
      <c r="K6" s="3">
        <f>LIA_inflation!K128</f>
        <v>209797.42218576846</v>
      </c>
      <c r="L6" s="3">
        <f>LIA_inflation!L128</f>
        <v>4104248.2989134779</v>
      </c>
      <c r="M6" s="3">
        <f>LIA_inflation!M128</f>
        <v>238610.86812087279</v>
      </c>
      <c r="N6" s="3">
        <f>LIA_inflation!N128</f>
        <v>107099.36138937841</v>
      </c>
      <c r="O6" s="3">
        <f>LIA_inflation!O128</f>
        <v>0</v>
      </c>
      <c r="P6" s="10">
        <f>LIA_inflation!P128</f>
        <v>0</v>
      </c>
      <c r="Q6" s="3"/>
      <c r="R6" s="3">
        <f t="shared" ref="R6:R20" si="0">SUM(B6:Q6)</f>
        <v>13964808.730269801</v>
      </c>
      <c r="S6" s="3">
        <f>LIA_NCL_rep!B126</f>
        <v>65</v>
      </c>
    </row>
    <row r="7" spans="1:19">
      <c r="A7" s="8" t="str">
        <f>LIA_Data!A29</f>
        <v>2018Q3</v>
      </c>
      <c r="B7" s="3">
        <f>LIA_inflation!B129</f>
        <v>50443.118294790991</v>
      </c>
      <c r="C7" s="3">
        <f>LIA_inflation!C129</f>
        <v>0</v>
      </c>
      <c r="D7" s="3">
        <f>LIA_inflation!D129</f>
        <v>389819.47469987621</v>
      </c>
      <c r="E7" s="3">
        <f>LIA_inflation!E129</f>
        <v>0</v>
      </c>
      <c r="F7" s="3">
        <f>LIA_inflation!F129</f>
        <v>389731.18909335957</v>
      </c>
      <c r="G7" s="3">
        <f>LIA_inflation!G129</f>
        <v>0</v>
      </c>
      <c r="H7" s="3">
        <f>LIA_inflation!H129</f>
        <v>129505.34864754209</v>
      </c>
      <c r="I7" s="3">
        <f>LIA_inflation!I129</f>
        <v>380784.30650028511</v>
      </c>
      <c r="J7" s="3">
        <f>LIA_inflation!J129</f>
        <v>211093.22918891429</v>
      </c>
      <c r="K7" s="3">
        <f>LIA_inflation!K129</f>
        <v>478793.60578120407</v>
      </c>
      <c r="L7" s="3">
        <f>LIA_inflation!L129</f>
        <v>0</v>
      </c>
      <c r="M7" s="3">
        <f>LIA_inflation!M129</f>
        <v>0</v>
      </c>
      <c r="N7" s="3">
        <f>LIA_inflation!N129</f>
        <v>0</v>
      </c>
      <c r="O7" s="10">
        <f>LIA_inflation!O129</f>
        <v>0</v>
      </c>
      <c r="P7" s="3"/>
      <c r="Q7" s="3"/>
      <c r="R7" s="3">
        <f t="shared" si="0"/>
        <v>2030170.2722059721</v>
      </c>
      <c r="S7" s="3">
        <f>LIA_NCL_rep!B127</f>
        <v>49</v>
      </c>
    </row>
    <row r="8" spans="1:19">
      <c r="A8" s="8" t="str">
        <f>LIA_Data!A30</f>
        <v>2018Q4</v>
      </c>
      <c r="B8" s="3">
        <f>LIA_inflation!B130</f>
        <v>600878.09504141612</v>
      </c>
      <c r="C8" s="3">
        <f>LIA_inflation!C130</f>
        <v>0</v>
      </c>
      <c r="D8" s="3">
        <f>LIA_inflation!D130</f>
        <v>2088229.0432188276</v>
      </c>
      <c r="E8" s="3">
        <f>LIA_inflation!E130</f>
        <v>3369589.0323321358</v>
      </c>
      <c r="F8" s="3">
        <f>LIA_inflation!F130</f>
        <v>3846005.2013445748</v>
      </c>
      <c r="G8" s="3">
        <f>LIA_inflation!G130</f>
        <v>2579250.255779692</v>
      </c>
      <c r="H8" s="3">
        <f>LIA_inflation!H130</f>
        <v>4184524.44399131</v>
      </c>
      <c r="I8" s="3">
        <f>LIA_inflation!I130</f>
        <v>20710.30479096001</v>
      </c>
      <c r="J8" s="3">
        <f>LIA_inflation!J130</f>
        <v>24362.751233527251</v>
      </c>
      <c r="K8" s="3">
        <f>LIA_inflation!K130</f>
        <v>4143308.9456206523</v>
      </c>
      <c r="L8" s="3">
        <f>LIA_inflation!L130</f>
        <v>526640.87574807846</v>
      </c>
      <c r="M8" s="3">
        <f>LIA_inflation!M130</f>
        <v>42829.876012453256</v>
      </c>
      <c r="N8" s="10">
        <f>LIA_inflation!N130</f>
        <v>0</v>
      </c>
      <c r="O8" s="3"/>
      <c r="P8" s="3"/>
      <c r="Q8" s="3"/>
      <c r="R8" s="3">
        <f t="shared" si="0"/>
        <v>21426328.825113628</v>
      </c>
      <c r="S8" s="3">
        <f>LIA_NCL_rep!B128</f>
        <v>89</v>
      </c>
    </row>
    <row r="9" spans="1:19">
      <c r="A9" s="8" t="str">
        <f>LIA_Data!A31</f>
        <v>2019Q1</v>
      </c>
      <c r="B9" s="3">
        <f>LIA_inflation!B131</f>
        <v>0</v>
      </c>
      <c r="C9" s="3">
        <f>LIA_inflation!C131</f>
        <v>271905.06473002239</v>
      </c>
      <c r="D9" s="3">
        <f>LIA_inflation!D131</f>
        <v>379974.96465482924</v>
      </c>
      <c r="E9" s="3">
        <f>LIA_inflation!E131</f>
        <v>1541744.409508493</v>
      </c>
      <c r="F9" s="3">
        <f>LIA_inflation!F131</f>
        <v>2785751.0150199533</v>
      </c>
      <c r="G9" s="3">
        <f>LIA_inflation!G131</f>
        <v>54146.663805706543</v>
      </c>
      <c r="H9" s="3">
        <f>LIA_inflation!H131</f>
        <v>246492.0869560568</v>
      </c>
      <c r="I9" s="3">
        <f>LIA_inflation!I131</f>
        <v>2407156.5945658055</v>
      </c>
      <c r="J9" s="3">
        <f>LIA_inflation!J131</f>
        <v>3919505.4390154504</v>
      </c>
      <c r="K9" s="3">
        <f>LIA_inflation!K131</f>
        <v>3050101.3644273994</v>
      </c>
      <c r="L9" s="3">
        <f>LIA_inflation!L131</f>
        <v>206047.43800002299</v>
      </c>
      <c r="M9" s="10">
        <f>LIA_inflation!M131</f>
        <v>152681.46940609999</v>
      </c>
      <c r="N9" s="3"/>
      <c r="O9" s="3"/>
      <c r="P9" s="3"/>
      <c r="Q9" s="3"/>
      <c r="R9" s="3">
        <f t="shared" si="0"/>
        <v>15015506.510089839</v>
      </c>
      <c r="S9" s="3">
        <f>LIA_NCL_rep!B129</f>
        <v>108</v>
      </c>
    </row>
    <row r="10" spans="1:19">
      <c r="A10" s="8" t="str">
        <f>LIA_Data!A32</f>
        <v>2019Q2</v>
      </c>
      <c r="B10" s="3">
        <f>LIA_inflation!B132</f>
        <v>283089.60588456108</v>
      </c>
      <c r="C10" s="3">
        <f>LIA_inflation!C132</f>
        <v>356930.23426102515</v>
      </c>
      <c r="D10" s="3">
        <f>LIA_inflation!D132</f>
        <v>0</v>
      </c>
      <c r="E10" s="3">
        <f>LIA_inflation!E132</f>
        <v>416534.28449243348</v>
      </c>
      <c r="F10" s="3">
        <f>LIA_inflation!F132</f>
        <v>559022.58260804589</v>
      </c>
      <c r="G10" s="3">
        <f>LIA_inflation!G132</f>
        <v>2097674.1618696447</v>
      </c>
      <c r="H10" s="3">
        <f>LIA_inflation!H132</f>
        <v>5542236.5302140741</v>
      </c>
      <c r="I10" s="3">
        <f>LIA_inflation!I132</f>
        <v>204842.79872060532</v>
      </c>
      <c r="J10" s="3">
        <f>LIA_inflation!J132</f>
        <v>260739.1875491993</v>
      </c>
      <c r="K10" s="3">
        <f>LIA_inflation!K132</f>
        <v>303722.0819714992</v>
      </c>
      <c r="L10" s="10">
        <f>LIA_inflation!L132</f>
        <v>0</v>
      </c>
      <c r="M10" s="3"/>
      <c r="N10" s="3"/>
      <c r="O10" s="3"/>
      <c r="P10" s="3"/>
      <c r="Q10" s="3"/>
      <c r="R10" s="3">
        <f t="shared" si="0"/>
        <v>10024791.467571091</v>
      </c>
      <c r="S10" s="3">
        <f>LIA_NCL_rep!B130</f>
        <v>78</v>
      </c>
    </row>
    <row r="11" spans="1:19">
      <c r="A11" s="8" t="str">
        <f>LIA_Data!A33</f>
        <v>2019Q3</v>
      </c>
      <c r="B11" s="3">
        <f>LIA_inflation!B133</f>
        <v>67347.087327985762</v>
      </c>
      <c r="C11" s="3">
        <f>LIA_inflation!C133</f>
        <v>0</v>
      </c>
      <c r="D11" s="3">
        <f>LIA_inflation!D133</f>
        <v>385685.88938725623</v>
      </c>
      <c r="E11" s="3">
        <f>LIA_inflation!E133</f>
        <v>293930.91799610184</v>
      </c>
      <c r="F11" s="3">
        <f>LIA_inflation!F133</f>
        <v>3844901.8925705156</v>
      </c>
      <c r="G11" s="3">
        <f>LIA_inflation!G133</f>
        <v>2441306.9834559816</v>
      </c>
      <c r="H11" s="3">
        <f>LIA_inflation!H133</f>
        <v>238620.02542545888</v>
      </c>
      <c r="I11" s="3">
        <f>LIA_inflation!I133</f>
        <v>189858.32699155252</v>
      </c>
      <c r="J11" s="3">
        <f>LIA_inflation!J133</f>
        <v>343748.21454211918</v>
      </c>
      <c r="K11" s="10">
        <f>LIA_inflation!K133</f>
        <v>370697.46322130121</v>
      </c>
      <c r="L11" s="3"/>
      <c r="M11" s="3"/>
      <c r="N11" s="3"/>
      <c r="O11" s="3"/>
      <c r="P11" s="3"/>
      <c r="Q11" s="3"/>
      <c r="R11" s="3">
        <f t="shared" si="0"/>
        <v>8176096.8009182736</v>
      </c>
      <c r="S11" s="3">
        <f>LIA_NCL_rep!B131</f>
        <v>92</v>
      </c>
    </row>
    <row r="12" spans="1:19">
      <c r="A12" s="8" t="str">
        <f>LIA_Data!A34</f>
        <v>2019Q4</v>
      </c>
      <c r="B12" s="3">
        <f>LIA_inflation!B134</f>
        <v>0</v>
      </c>
      <c r="C12" s="3">
        <f>LIA_inflation!C134</f>
        <v>254280.27794071069</v>
      </c>
      <c r="D12" s="3">
        <f>LIA_inflation!D134</f>
        <v>4375542.4150295639</v>
      </c>
      <c r="E12" s="3">
        <f>LIA_inflation!E134</f>
        <v>84690.904021621522</v>
      </c>
      <c r="F12" s="3">
        <f>LIA_inflation!F134</f>
        <v>3488945.1650881893</v>
      </c>
      <c r="G12" s="3">
        <f>LIA_inflation!G134</f>
        <v>353900.31538117497</v>
      </c>
      <c r="H12" s="3">
        <f>LIA_inflation!H134</f>
        <v>170826.22516517813</v>
      </c>
      <c r="I12" s="3">
        <f>LIA_inflation!I134</f>
        <v>175499.42914509372</v>
      </c>
      <c r="J12" s="10">
        <f>LIA_inflation!J134</f>
        <v>439808.32374273555</v>
      </c>
      <c r="K12" s="3"/>
      <c r="L12" s="3"/>
      <c r="M12" s="3"/>
      <c r="N12" s="3"/>
      <c r="O12" s="3"/>
      <c r="P12" s="3"/>
      <c r="Q12" s="3"/>
      <c r="R12" s="3">
        <f t="shared" si="0"/>
        <v>9343493.0555142704</v>
      </c>
      <c r="S12" s="3">
        <f>LIA_NCL_rep!B132</f>
        <v>132</v>
      </c>
    </row>
    <row r="13" spans="1:19">
      <c r="A13" s="8" t="str">
        <f>LIA_Data!A35</f>
        <v>2020Q1</v>
      </c>
      <c r="B13" s="3">
        <f>LIA_inflation!B135</f>
        <v>366162.27181497141</v>
      </c>
      <c r="C13" s="3">
        <f>LIA_inflation!C135</f>
        <v>0</v>
      </c>
      <c r="D13" s="3">
        <f>LIA_inflation!D135</f>
        <v>223567.29834925284</v>
      </c>
      <c r="E13" s="3">
        <f>LIA_inflation!E135</f>
        <v>2803386.1800183281</v>
      </c>
      <c r="F13" s="3">
        <f>LIA_inflation!F135</f>
        <v>251451.44410711408</v>
      </c>
      <c r="G13" s="3">
        <f>LIA_inflation!G135</f>
        <v>2413881.6285468428</v>
      </c>
      <c r="H13" s="3">
        <f>LIA_inflation!H135</f>
        <v>169488.96081093015</v>
      </c>
      <c r="I13" s="10">
        <f>LIA_inflation!I135</f>
        <v>3997013.6862858646</v>
      </c>
      <c r="J13" s="3"/>
      <c r="K13" s="3"/>
      <c r="L13" s="3"/>
      <c r="M13" s="3"/>
      <c r="N13" s="3"/>
      <c r="O13" s="3"/>
      <c r="P13" s="3"/>
      <c r="Q13" s="3"/>
      <c r="R13" s="3">
        <f t="shared" si="0"/>
        <v>10224951.469933305</v>
      </c>
      <c r="S13" s="3">
        <f>LIA_NCL_rep!B133</f>
        <v>106</v>
      </c>
    </row>
    <row r="14" spans="1:19">
      <c r="A14" s="8" t="str">
        <f>LIA_Data!A36</f>
        <v>2020Q2</v>
      </c>
      <c r="B14" s="3">
        <f>LIA_inflation!B136</f>
        <v>0</v>
      </c>
      <c r="C14" s="3">
        <f>LIA_inflation!C136</f>
        <v>395845.91840032145</v>
      </c>
      <c r="D14" s="3">
        <f>LIA_inflation!D136</f>
        <v>394931.99746816355</v>
      </c>
      <c r="E14" s="3">
        <f>LIA_inflation!E136</f>
        <v>4047662.9341757521</v>
      </c>
      <c r="F14" s="3">
        <f>LIA_inflation!F136</f>
        <v>102787.3217214069</v>
      </c>
      <c r="G14" s="3">
        <f>LIA_inflation!G136</f>
        <v>377050.60161119583</v>
      </c>
      <c r="H14" s="10">
        <f>LIA_inflation!H136</f>
        <v>0</v>
      </c>
      <c r="I14" s="3"/>
      <c r="J14" s="3"/>
      <c r="K14" s="3"/>
      <c r="L14" s="3"/>
      <c r="M14" s="3"/>
      <c r="N14" s="3"/>
      <c r="O14" s="3"/>
      <c r="P14" s="3"/>
      <c r="Q14" s="3"/>
      <c r="R14" s="3">
        <f t="shared" si="0"/>
        <v>5318278.7733768402</v>
      </c>
      <c r="S14" s="3">
        <f>LIA_NCL_rep!B134</f>
        <v>117</v>
      </c>
    </row>
    <row r="15" spans="1:19">
      <c r="A15" s="8" t="str">
        <f>LIA_Data!A37</f>
        <v>2020Q3</v>
      </c>
      <c r="B15" s="3">
        <f>LIA_inflation!B137</f>
        <v>1154813.7472587137</v>
      </c>
      <c r="C15" s="3">
        <f>LIA_inflation!C137</f>
        <v>283049.03287192056</v>
      </c>
      <c r="D15" s="3">
        <f>LIA_inflation!D137</f>
        <v>309499.59787819581</v>
      </c>
      <c r="E15" s="3">
        <f>LIA_inflation!E137</f>
        <v>3080709.8601405043</v>
      </c>
      <c r="F15" s="3">
        <f>LIA_inflation!F137</f>
        <v>153475.48542180343</v>
      </c>
      <c r="G15" s="10">
        <f>LIA_inflation!G137</f>
        <v>4223523.6795382304</v>
      </c>
      <c r="H15" s="3"/>
      <c r="I15" s="3"/>
      <c r="J15" s="3"/>
      <c r="K15" s="3"/>
      <c r="L15" s="3"/>
      <c r="M15" s="3"/>
      <c r="N15" s="3"/>
      <c r="O15" s="3"/>
      <c r="P15" s="3"/>
      <c r="Q15" s="3"/>
      <c r="R15" s="3">
        <f t="shared" si="0"/>
        <v>9205071.4031093679</v>
      </c>
      <c r="S15" s="3">
        <f>LIA_NCL_rep!B135</f>
        <v>168</v>
      </c>
    </row>
    <row r="16" spans="1:19">
      <c r="A16" s="8" t="str">
        <f>LIA_Data!A38</f>
        <v>2020Q4</v>
      </c>
      <c r="B16" s="3">
        <f>LIA_inflation!B138</f>
        <v>1645003.1074120933</v>
      </c>
      <c r="C16" s="3">
        <f>LIA_inflation!C138</f>
        <v>351246.73200779007</v>
      </c>
      <c r="D16" s="3">
        <f>LIA_inflation!D138</f>
        <v>3873780.9248403809</v>
      </c>
      <c r="E16" s="3">
        <f>LIA_inflation!E138</f>
        <v>387125.13787362218</v>
      </c>
      <c r="F16" s="10">
        <f>LIA_inflation!F138</f>
        <v>3889227.2093020435</v>
      </c>
      <c r="G16" s="3"/>
      <c r="H16" s="3"/>
      <c r="I16" s="3"/>
      <c r="J16" s="3"/>
      <c r="K16" s="3"/>
      <c r="L16" s="3"/>
      <c r="M16" s="3"/>
      <c r="N16" s="3"/>
      <c r="O16" s="3"/>
      <c r="P16" s="3"/>
      <c r="Q16" s="3"/>
      <c r="R16" s="3">
        <f t="shared" si="0"/>
        <v>10146383.111435931</v>
      </c>
      <c r="S16" s="3">
        <f>LIA_NCL_rep!B136</f>
        <v>146</v>
      </c>
    </row>
    <row r="17" spans="1:19">
      <c r="A17" s="8" t="str">
        <f>LIA_Data!A39</f>
        <v>2021Q1</v>
      </c>
      <c r="B17" s="3">
        <f>LIA_inflation!B139</f>
        <v>1165247.6764896265</v>
      </c>
      <c r="C17" s="3">
        <f>LIA_inflation!C139</f>
        <v>392236.65457811224</v>
      </c>
      <c r="D17" s="3">
        <f>LIA_inflation!D139</f>
        <v>99260.375979182121</v>
      </c>
      <c r="E17" s="10">
        <f>LIA_inflation!E139</f>
        <v>383360.7703014689</v>
      </c>
      <c r="F17" s="3"/>
      <c r="G17" s="3"/>
      <c r="H17" s="3"/>
      <c r="I17" s="3"/>
      <c r="J17" s="3"/>
      <c r="K17" s="3"/>
      <c r="L17" s="3"/>
      <c r="M17" s="3"/>
      <c r="N17" s="3"/>
      <c r="O17" s="3"/>
      <c r="P17" s="3"/>
      <c r="Q17" s="3"/>
      <c r="R17" s="3">
        <f t="shared" si="0"/>
        <v>2040105.4773483898</v>
      </c>
      <c r="S17" s="3">
        <f>LIA_NCL_rep!B137</f>
        <v>164.45</v>
      </c>
    </row>
    <row r="18" spans="1:19">
      <c r="A18" s="8" t="str">
        <f>LIA_Data!A40</f>
        <v>2021Q2</v>
      </c>
      <c r="B18" s="3">
        <f>LIA_inflation!B140</f>
        <v>1897471.5959180063</v>
      </c>
      <c r="C18" s="3">
        <f>LIA_inflation!C140</f>
        <v>202963.62245009426</v>
      </c>
      <c r="D18" s="10">
        <f>LIA_inflation!D140</f>
        <v>383363.77773665258</v>
      </c>
      <c r="E18" s="3"/>
      <c r="F18" s="3"/>
      <c r="G18" s="3"/>
      <c r="H18" s="3"/>
      <c r="I18" s="3"/>
      <c r="J18" s="3"/>
      <c r="K18" s="3"/>
      <c r="L18" s="3"/>
      <c r="M18" s="3"/>
      <c r="N18" s="3"/>
      <c r="O18" s="3"/>
      <c r="P18" s="3"/>
      <c r="Q18" s="3"/>
      <c r="R18" s="3">
        <f t="shared" si="0"/>
        <v>2483798.9961047531</v>
      </c>
      <c r="S18" s="3">
        <f>LIA_NCL_rep!B138</f>
        <v>161.46</v>
      </c>
    </row>
    <row r="19" spans="1:19">
      <c r="A19" s="8" t="str">
        <f>LIA_Data!A41</f>
        <v>2021Q3</v>
      </c>
      <c r="B19" s="3">
        <f>LIA_inflation!B141</f>
        <v>2505673.1747049824</v>
      </c>
      <c r="C19" s="10">
        <f>LIA_inflation!C141</f>
        <v>413404.04530824092</v>
      </c>
      <c r="D19" s="3"/>
      <c r="E19" s="3"/>
      <c r="F19" s="3"/>
      <c r="G19" s="3"/>
      <c r="H19" s="3"/>
      <c r="I19" s="3"/>
      <c r="J19" s="3"/>
      <c r="K19" s="3"/>
      <c r="L19" s="3"/>
      <c r="M19" s="3"/>
      <c r="N19" s="3"/>
      <c r="O19" s="3"/>
      <c r="P19" s="3"/>
      <c r="Q19" s="3"/>
      <c r="R19" s="3">
        <f t="shared" si="0"/>
        <v>2919077.2200132236</v>
      </c>
      <c r="S19" s="3">
        <f>LIA_NCL_rep!B139</f>
        <v>115.11499999999999</v>
      </c>
    </row>
    <row r="20" spans="1:19">
      <c r="A20" s="9" t="str">
        <f>LIA_Data!A42</f>
        <v>2021Q4</v>
      </c>
      <c r="B20" s="10">
        <f>LIA_inflation!B142</f>
        <v>1788634.9838051915</v>
      </c>
      <c r="C20" s="3"/>
      <c r="D20" s="3"/>
      <c r="E20" s="3"/>
      <c r="F20" s="3"/>
      <c r="G20" s="3"/>
      <c r="H20" s="3"/>
      <c r="I20" s="3"/>
      <c r="J20" s="3"/>
      <c r="K20" s="3"/>
      <c r="L20" s="3"/>
      <c r="M20" s="3"/>
      <c r="N20" s="3"/>
      <c r="O20" s="3"/>
      <c r="P20" s="3"/>
      <c r="Q20" s="3"/>
      <c r="R20" s="3">
        <f t="shared" si="0"/>
        <v>1788634.9838051915</v>
      </c>
      <c r="S20" s="3">
        <f>LIA_NCL_rep!B140</f>
        <v>241.11359999999993</v>
      </c>
    </row>
    <row r="21" spans="1:19">
      <c r="Q21" s="1" t="s">
        <v>38</v>
      </c>
      <c r="R21" s="3">
        <f>SUM(R5:R20)</f>
        <v>135961205.89052898</v>
      </c>
      <c r="S21" s="3">
        <f>SUM(S5:S20)</f>
        <v>1900.1386</v>
      </c>
    </row>
    <row r="22" spans="1:19">
      <c r="A22" s="17" t="s">
        <v>178</v>
      </c>
      <c r="R22" s="1" t="b">
        <f>ROUND(R21-LIA_inflation!R165,4)=0</f>
        <v>1</v>
      </c>
      <c r="S22" s="1" t="b">
        <f>S21=LIA_NCL_rep!Q99</f>
        <v>1</v>
      </c>
    </row>
    <row r="23" spans="1:19">
      <c r="B23" s="1" t="s">
        <v>32</v>
      </c>
    </row>
    <row r="24" spans="1:19">
      <c r="A24" s="4" t="s">
        <v>13</v>
      </c>
      <c r="B24" s="5">
        <v>0</v>
      </c>
      <c r="C24" s="5">
        <v>1</v>
      </c>
      <c r="D24" s="5">
        <v>2</v>
      </c>
      <c r="E24" s="5">
        <v>3</v>
      </c>
      <c r="F24" s="5">
        <v>4</v>
      </c>
      <c r="G24" s="5">
        <v>5</v>
      </c>
      <c r="H24" s="5">
        <v>6</v>
      </c>
      <c r="I24" s="5">
        <v>7</v>
      </c>
      <c r="J24" s="5">
        <v>8</v>
      </c>
      <c r="K24" s="5">
        <v>9</v>
      </c>
      <c r="L24" s="5">
        <v>10</v>
      </c>
      <c r="M24" s="5">
        <v>11</v>
      </c>
      <c r="N24" s="5">
        <v>12</v>
      </c>
      <c r="O24" s="5">
        <v>13</v>
      </c>
      <c r="P24" s="5">
        <v>14</v>
      </c>
      <c r="Q24" s="6">
        <v>15</v>
      </c>
    </row>
    <row r="25" spans="1:19">
      <c r="A25" s="7" t="s">
        <v>15</v>
      </c>
      <c r="B25" s="3">
        <f>LIA_NCL_fin!B83</f>
        <v>0</v>
      </c>
      <c r="C25" s="3">
        <f>LIA_NCL_fin!C83</f>
        <v>17</v>
      </c>
      <c r="D25" s="3">
        <f>LIA_NCL_fin!D83</f>
        <v>6</v>
      </c>
      <c r="E25" s="3">
        <f>LIA_NCL_fin!E83</f>
        <v>6</v>
      </c>
      <c r="F25" s="3">
        <f>LIA_NCL_fin!F83</f>
        <v>13</v>
      </c>
      <c r="G25" s="3">
        <f>LIA_NCL_fin!G83</f>
        <v>5</v>
      </c>
      <c r="H25" s="3">
        <f>LIA_NCL_fin!H83</f>
        <v>6</v>
      </c>
      <c r="I25" s="3">
        <f>LIA_NCL_fin!I83</f>
        <v>5</v>
      </c>
      <c r="J25" s="3">
        <f>LIA_NCL_fin!J83</f>
        <v>4</v>
      </c>
      <c r="K25" s="3">
        <f>LIA_NCL_fin!K83</f>
        <v>3</v>
      </c>
      <c r="L25" s="3">
        <f>LIA_NCL_fin!L83</f>
        <v>0</v>
      </c>
      <c r="M25" s="3">
        <f>LIA_NCL_fin!M83</f>
        <v>0</v>
      </c>
      <c r="N25" s="3">
        <f>LIA_NCL_fin!N83</f>
        <v>0</v>
      </c>
      <c r="O25" s="3">
        <f>LIA_NCL_fin!O83</f>
        <v>3</v>
      </c>
      <c r="P25" s="3">
        <f>LIA_NCL_fin!P83</f>
        <v>0</v>
      </c>
      <c r="Q25" s="10">
        <f>LIA_NCL_fin!Q83</f>
        <v>0</v>
      </c>
    </row>
    <row r="26" spans="1:19">
      <c r="A26" s="8" t="s">
        <v>16</v>
      </c>
      <c r="B26" s="3">
        <f>LIA_NCL_fin!B84</f>
        <v>0</v>
      </c>
      <c r="C26" s="3">
        <f>LIA_NCL_fin!C84</f>
        <v>0</v>
      </c>
      <c r="D26" s="3">
        <f>LIA_NCL_fin!D84</f>
        <v>0</v>
      </c>
      <c r="E26" s="3">
        <f>LIA_NCL_fin!E84</f>
        <v>12</v>
      </c>
      <c r="F26" s="3">
        <f>LIA_NCL_fin!F84</f>
        <v>17</v>
      </c>
      <c r="G26" s="3">
        <f>LIA_NCL_fin!G84</f>
        <v>8</v>
      </c>
      <c r="H26" s="3">
        <f>LIA_NCL_fin!H84</f>
        <v>2</v>
      </c>
      <c r="I26" s="3">
        <f>LIA_NCL_fin!I84</f>
        <v>7</v>
      </c>
      <c r="J26" s="3">
        <f>LIA_NCL_fin!J84</f>
        <v>9</v>
      </c>
      <c r="K26" s="3">
        <f>LIA_NCL_fin!K84</f>
        <v>4</v>
      </c>
      <c r="L26" s="3">
        <f>LIA_NCL_fin!L84</f>
        <v>3</v>
      </c>
      <c r="M26" s="3">
        <f>LIA_NCL_fin!M84</f>
        <v>2</v>
      </c>
      <c r="N26" s="3">
        <f>LIA_NCL_fin!N84</f>
        <v>1</v>
      </c>
      <c r="O26" s="3">
        <f>LIA_NCL_fin!O84</f>
        <v>0</v>
      </c>
      <c r="P26" s="10">
        <f>LIA_NCL_fin!P84</f>
        <v>0</v>
      </c>
      <c r="Q26" s="3"/>
    </row>
    <row r="27" spans="1:19">
      <c r="A27" s="8" t="s">
        <v>17</v>
      </c>
      <c r="B27" s="3">
        <f>LIA_NCL_fin!B85</f>
        <v>0</v>
      </c>
      <c r="C27" s="3">
        <f>LIA_NCL_fin!C85</f>
        <v>0</v>
      </c>
      <c r="D27" s="3">
        <f>LIA_NCL_fin!D85</f>
        <v>17</v>
      </c>
      <c r="E27" s="3">
        <f>LIA_NCL_fin!E85</f>
        <v>11</v>
      </c>
      <c r="F27" s="3">
        <f>LIA_NCL_fin!F85</f>
        <v>7</v>
      </c>
      <c r="G27" s="3">
        <f>LIA_NCL_fin!G85</f>
        <v>7</v>
      </c>
      <c r="H27" s="3">
        <f>LIA_NCL_fin!H85</f>
        <v>4</v>
      </c>
      <c r="I27" s="3">
        <f>LIA_NCL_fin!I85</f>
        <v>3</v>
      </c>
      <c r="J27" s="3">
        <f>LIA_NCL_fin!J85</f>
        <v>0</v>
      </c>
      <c r="K27" s="3">
        <f>LIA_NCL_fin!K85</f>
        <v>0</v>
      </c>
      <c r="L27" s="3">
        <f>LIA_NCL_fin!L85</f>
        <v>0</v>
      </c>
      <c r="M27" s="3">
        <f>LIA_NCL_fin!M85</f>
        <v>0</v>
      </c>
      <c r="N27" s="3">
        <f>LIA_NCL_fin!N85</f>
        <v>0</v>
      </c>
      <c r="O27" s="10">
        <f>LIA_NCL_fin!O85</f>
        <v>0</v>
      </c>
      <c r="P27" s="3"/>
      <c r="Q27" s="3"/>
    </row>
    <row r="28" spans="1:19">
      <c r="A28" s="8" t="s">
        <v>18</v>
      </c>
      <c r="B28" s="3">
        <f>LIA_NCL_fin!B86</f>
        <v>0</v>
      </c>
      <c r="C28" s="3">
        <f>LIA_NCL_fin!C86</f>
        <v>15</v>
      </c>
      <c r="D28" s="3">
        <f>LIA_NCL_fin!D86</f>
        <v>11</v>
      </c>
      <c r="E28" s="3">
        <f>LIA_NCL_fin!E86</f>
        <v>13</v>
      </c>
      <c r="F28" s="3">
        <f>LIA_NCL_fin!F86</f>
        <v>6</v>
      </c>
      <c r="G28" s="3">
        <f>LIA_NCL_fin!G86</f>
        <v>10</v>
      </c>
      <c r="H28" s="3">
        <f>LIA_NCL_fin!H86</f>
        <v>7</v>
      </c>
      <c r="I28" s="3">
        <f>LIA_NCL_fin!I86</f>
        <v>12</v>
      </c>
      <c r="J28" s="3">
        <f>LIA_NCL_fin!J86</f>
        <v>11</v>
      </c>
      <c r="K28" s="3">
        <f>LIA_NCL_fin!K86</f>
        <v>2</v>
      </c>
      <c r="L28" s="3">
        <f>LIA_NCL_fin!L86</f>
        <v>1</v>
      </c>
      <c r="M28" s="3">
        <f>LIA_NCL_fin!M86</f>
        <v>1</v>
      </c>
      <c r="N28" s="10">
        <f>LIA_NCL_fin!N86</f>
        <v>0</v>
      </c>
      <c r="O28" s="3"/>
      <c r="P28" s="3"/>
      <c r="Q28" s="3"/>
    </row>
    <row r="29" spans="1:19">
      <c r="A29" s="8" t="s">
        <v>19</v>
      </c>
      <c r="B29" s="3">
        <f>LIA_NCL_fin!B87</f>
        <v>0</v>
      </c>
      <c r="C29" s="3">
        <f>LIA_NCL_fin!C87</f>
        <v>0</v>
      </c>
      <c r="D29" s="3">
        <f>LIA_NCL_fin!D87</f>
        <v>19</v>
      </c>
      <c r="E29" s="3">
        <f>LIA_NCL_fin!E87</f>
        <v>8</v>
      </c>
      <c r="F29" s="3">
        <f>LIA_NCL_fin!F87</f>
        <v>8</v>
      </c>
      <c r="G29" s="3">
        <f>LIA_NCL_fin!G87</f>
        <v>13</v>
      </c>
      <c r="H29" s="3">
        <f>LIA_NCL_fin!H87</f>
        <v>14</v>
      </c>
      <c r="I29" s="3">
        <f>LIA_NCL_fin!I87</f>
        <v>7</v>
      </c>
      <c r="J29" s="3">
        <f>LIA_NCL_fin!J87</f>
        <v>9</v>
      </c>
      <c r="K29" s="3">
        <f>LIA_NCL_fin!K87</f>
        <v>20</v>
      </c>
      <c r="L29" s="3">
        <f>LIA_NCL_fin!L87</f>
        <v>10</v>
      </c>
      <c r="M29" s="10">
        <f>LIA_NCL_fin!M87</f>
        <v>0</v>
      </c>
      <c r="N29" s="3"/>
      <c r="O29" s="3"/>
      <c r="P29" s="3"/>
      <c r="Q29" s="3"/>
    </row>
    <row r="30" spans="1:19">
      <c r="A30" s="8" t="s">
        <v>20</v>
      </c>
      <c r="B30" s="3">
        <f>LIA_NCL_fin!B88</f>
        <v>0</v>
      </c>
      <c r="C30" s="3">
        <f>LIA_NCL_fin!C88</f>
        <v>0</v>
      </c>
      <c r="D30" s="3">
        <f>LIA_NCL_fin!D88</f>
        <v>12</v>
      </c>
      <c r="E30" s="3">
        <f>LIA_NCL_fin!E88</f>
        <v>14</v>
      </c>
      <c r="F30" s="3">
        <f>LIA_NCL_fin!F88</f>
        <v>6</v>
      </c>
      <c r="G30" s="3">
        <f>LIA_NCL_fin!G88</f>
        <v>6</v>
      </c>
      <c r="H30" s="3">
        <f>LIA_NCL_fin!H88</f>
        <v>4</v>
      </c>
      <c r="I30" s="3">
        <f>LIA_NCL_fin!I88</f>
        <v>6</v>
      </c>
      <c r="J30" s="3">
        <f>LIA_NCL_fin!J88</f>
        <v>14</v>
      </c>
      <c r="K30" s="3">
        <f>LIA_NCL_fin!K88</f>
        <v>10</v>
      </c>
      <c r="L30" s="10">
        <f>LIA_NCL_fin!L88</f>
        <v>6</v>
      </c>
      <c r="M30" s="3"/>
      <c r="N30" s="3"/>
      <c r="O30" s="3"/>
      <c r="P30" s="3"/>
      <c r="Q30" s="3"/>
    </row>
    <row r="31" spans="1:19">
      <c r="A31" s="8" t="s">
        <v>21</v>
      </c>
      <c r="B31" s="3">
        <f>LIA_NCL_fin!B89</f>
        <v>0</v>
      </c>
      <c r="C31" s="3">
        <f>LIA_NCL_fin!C89</f>
        <v>13</v>
      </c>
      <c r="D31" s="3">
        <f>LIA_NCL_fin!D89</f>
        <v>6</v>
      </c>
      <c r="E31" s="3">
        <f>LIA_NCL_fin!E89</f>
        <v>9</v>
      </c>
      <c r="F31" s="3">
        <f>LIA_NCL_fin!F89</f>
        <v>7</v>
      </c>
      <c r="G31" s="3">
        <f>LIA_NCL_fin!G89</f>
        <v>20</v>
      </c>
      <c r="H31" s="3">
        <f>LIA_NCL_fin!H89</f>
        <v>7</v>
      </c>
      <c r="I31" s="3">
        <f>LIA_NCL_fin!I89</f>
        <v>16</v>
      </c>
      <c r="J31" s="3">
        <f>LIA_NCL_fin!J89</f>
        <v>4</v>
      </c>
      <c r="K31" s="10">
        <f>LIA_NCL_fin!K89</f>
        <v>6</v>
      </c>
      <c r="L31" s="3"/>
      <c r="M31" s="3"/>
      <c r="N31" s="3"/>
      <c r="O31" s="3"/>
      <c r="P31" s="3"/>
      <c r="Q31" s="3"/>
    </row>
    <row r="32" spans="1:19">
      <c r="A32" s="8" t="s">
        <v>22</v>
      </c>
      <c r="B32" s="3">
        <f>LIA_NCL_fin!B90</f>
        <v>0</v>
      </c>
      <c r="C32" s="3">
        <f>LIA_NCL_fin!C90</f>
        <v>0</v>
      </c>
      <c r="D32" s="3">
        <f>LIA_NCL_fin!D90</f>
        <v>12</v>
      </c>
      <c r="E32" s="3">
        <f>LIA_NCL_fin!E90</f>
        <v>13</v>
      </c>
      <c r="F32" s="3">
        <f>LIA_NCL_fin!F90</f>
        <v>10</v>
      </c>
      <c r="G32" s="3">
        <f>LIA_NCL_fin!G90</f>
        <v>22</v>
      </c>
      <c r="H32" s="3">
        <f>LIA_NCL_fin!H90</f>
        <v>15</v>
      </c>
      <c r="I32" s="3">
        <f>LIA_NCL_fin!I90</f>
        <v>20</v>
      </c>
      <c r="J32" s="10">
        <f>LIA_NCL_fin!J90</f>
        <v>16</v>
      </c>
      <c r="K32" s="3"/>
      <c r="L32" s="3"/>
      <c r="M32" s="3"/>
      <c r="N32" s="3"/>
      <c r="O32" s="3"/>
      <c r="P32" s="3"/>
      <c r="Q32" s="3"/>
    </row>
    <row r="33" spans="1:19">
      <c r="A33" s="8" t="s">
        <v>23</v>
      </c>
      <c r="B33" s="3">
        <f>LIA_NCL_fin!B91</f>
        <v>0</v>
      </c>
      <c r="C33" s="3">
        <f>LIA_NCL_fin!C91</f>
        <v>12</v>
      </c>
      <c r="D33" s="3">
        <f>LIA_NCL_fin!D91</f>
        <v>13</v>
      </c>
      <c r="E33" s="3">
        <f>LIA_NCL_fin!E91</f>
        <v>12</v>
      </c>
      <c r="F33" s="3">
        <f>LIA_NCL_fin!F91</f>
        <v>9</v>
      </c>
      <c r="G33" s="3">
        <f>LIA_NCL_fin!G91</f>
        <v>12</v>
      </c>
      <c r="H33" s="3">
        <f>LIA_NCL_fin!H91</f>
        <v>11</v>
      </c>
      <c r="I33" s="10">
        <f>LIA_NCL_fin!I91</f>
        <v>9</v>
      </c>
      <c r="J33" s="3"/>
      <c r="K33" s="3"/>
      <c r="L33" s="3"/>
      <c r="M33" s="3"/>
      <c r="N33" s="3"/>
      <c r="O33" s="3"/>
      <c r="P33" s="3"/>
      <c r="Q33" s="3"/>
    </row>
    <row r="34" spans="1:19">
      <c r="A34" s="8" t="s">
        <v>24</v>
      </c>
      <c r="B34" s="3">
        <f>LIA_NCL_fin!B92</f>
        <v>0</v>
      </c>
      <c r="C34" s="3">
        <f>LIA_NCL_fin!C92</f>
        <v>14</v>
      </c>
      <c r="D34" s="3">
        <f>LIA_NCL_fin!D92</f>
        <v>13</v>
      </c>
      <c r="E34" s="3">
        <f>LIA_NCL_fin!E92</f>
        <v>19</v>
      </c>
      <c r="F34" s="3">
        <f>LIA_NCL_fin!F92</f>
        <v>11</v>
      </c>
      <c r="G34" s="3">
        <f>LIA_NCL_fin!G92</f>
        <v>22</v>
      </c>
      <c r="H34" s="10">
        <f>LIA_NCL_fin!H92</f>
        <v>5</v>
      </c>
      <c r="I34" s="3"/>
      <c r="J34" s="3"/>
      <c r="K34" s="3"/>
      <c r="L34" s="3"/>
      <c r="M34" s="3"/>
      <c r="N34" s="3"/>
      <c r="O34" s="3"/>
      <c r="P34" s="3"/>
      <c r="Q34" s="3"/>
    </row>
    <row r="35" spans="1:19">
      <c r="A35" s="8" t="s">
        <v>25</v>
      </c>
      <c r="B35" s="3">
        <f>LIA_NCL_fin!B93</f>
        <v>0</v>
      </c>
      <c r="C35" s="3">
        <f>LIA_NCL_fin!C93</f>
        <v>19</v>
      </c>
      <c r="D35" s="3">
        <f>LIA_NCL_fin!D93</f>
        <v>8</v>
      </c>
      <c r="E35" s="3">
        <f>LIA_NCL_fin!E93</f>
        <v>18</v>
      </c>
      <c r="F35" s="3">
        <f>LIA_NCL_fin!F93</f>
        <v>31</v>
      </c>
      <c r="G35" s="10">
        <f>LIA_NCL_fin!G93</f>
        <v>52</v>
      </c>
      <c r="H35" s="3"/>
      <c r="I35" s="3"/>
      <c r="J35" s="3"/>
      <c r="K35" s="3"/>
      <c r="L35" s="3"/>
      <c r="M35" s="3"/>
      <c r="N35" s="3"/>
      <c r="O35" s="3"/>
      <c r="P35" s="3"/>
      <c r="Q35" s="3"/>
    </row>
    <row r="36" spans="1:19">
      <c r="A36" s="8" t="s">
        <v>26</v>
      </c>
      <c r="B36" s="3">
        <f>LIA_NCL_fin!B94</f>
        <v>0</v>
      </c>
      <c r="C36" s="3">
        <f>LIA_NCL_fin!C94</f>
        <v>24</v>
      </c>
      <c r="D36" s="3">
        <f>LIA_NCL_fin!D94</f>
        <v>11</v>
      </c>
      <c r="E36" s="3">
        <f>LIA_NCL_fin!E94</f>
        <v>22</v>
      </c>
      <c r="F36" s="10">
        <f>LIA_NCL_fin!F94</f>
        <v>45</v>
      </c>
      <c r="G36" s="3"/>
      <c r="H36" s="3"/>
      <c r="I36" s="3"/>
      <c r="J36" s="3"/>
      <c r="K36" s="3"/>
      <c r="L36" s="3"/>
      <c r="M36" s="3"/>
      <c r="N36" s="3"/>
      <c r="O36" s="3"/>
      <c r="P36" s="3"/>
      <c r="Q36" s="3"/>
    </row>
    <row r="37" spans="1:19">
      <c r="A37" s="8" t="s">
        <v>27</v>
      </c>
      <c r="B37" s="3">
        <f>LIA_NCL_fin!B95</f>
        <v>19</v>
      </c>
      <c r="C37" s="3">
        <f>LIA_NCL_fin!C95</f>
        <v>16</v>
      </c>
      <c r="D37" s="3">
        <f>LIA_NCL_fin!D95</f>
        <v>32</v>
      </c>
      <c r="E37" s="10">
        <f>LIA_NCL_fin!E95</f>
        <v>37</v>
      </c>
      <c r="F37" s="3"/>
      <c r="G37" s="3"/>
      <c r="H37" s="3"/>
      <c r="I37" s="3"/>
      <c r="J37" s="3"/>
      <c r="K37" s="3"/>
      <c r="L37" s="3"/>
      <c r="M37" s="3"/>
      <c r="N37" s="3"/>
      <c r="O37" s="3"/>
      <c r="P37" s="3"/>
      <c r="Q37" s="3"/>
    </row>
    <row r="38" spans="1:19">
      <c r="A38" s="8" t="s">
        <v>28</v>
      </c>
      <c r="B38" s="3">
        <f>LIA_NCL_fin!B96</f>
        <v>0</v>
      </c>
      <c r="C38" s="3">
        <f>LIA_NCL_fin!C96</f>
        <v>29</v>
      </c>
      <c r="D38" s="10">
        <f>LIA_NCL_fin!D96</f>
        <v>49</v>
      </c>
      <c r="E38" s="3"/>
      <c r="F38" s="3"/>
      <c r="G38" s="3"/>
      <c r="H38" s="3"/>
      <c r="I38" s="3"/>
      <c r="J38" s="3"/>
      <c r="K38" s="3"/>
      <c r="L38" s="3"/>
      <c r="M38" s="3"/>
      <c r="N38" s="3"/>
      <c r="O38" s="3"/>
      <c r="P38" s="3"/>
      <c r="Q38" s="3"/>
    </row>
    <row r="39" spans="1:19">
      <c r="A39" s="8" t="s">
        <v>29</v>
      </c>
      <c r="B39" s="3">
        <f>LIA_NCL_fin!B97</f>
        <v>0</v>
      </c>
      <c r="C39" s="10">
        <f>LIA_NCL_fin!C97</f>
        <v>37</v>
      </c>
      <c r="D39" s="3"/>
      <c r="E39" s="3"/>
      <c r="F39" s="3"/>
      <c r="G39" s="3"/>
      <c r="H39" s="3"/>
      <c r="I39" s="3"/>
      <c r="J39" s="3"/>
      <c r="K39" s="3"/>
      <c r="L39" s="3"/>
      <c r="M39" s="3"/>
      <c r="N39" s="3"/>
      <c r="O39" s="3"/>
      <c r="P39" s="3"/>
      <c r="Q39" s="3"/>
    </row>
    <row r="40" spans="1:19">
      <c r="A40" s="9" t="s">
        <v>30</v>
      </c>
      <c r="B40" s="10">
        <f>LIA_NCL_fin!B98</f>
        <v>0</v>
      </c>
      <c r="C40" s="3"/>
      <c r="D40" s="3"/>
      <c r="E40" s="3"/>
      <c r="F40" s="3"/>
      <c r="G40" s="3"/>
      <c r="H40" s="3"/>
      <c r="I40" s="3"/>
      <c r="J40" s="3"/>
      <c r="K40" s="3"/>
      <c r="L40" s="3"/>
      <c r="M40" s="3"/>
      <c r="N40" s="3"/>
      <c r="O40" s="3"/>
      <c r="P40" s="3"/>
      <c r="Q40" s="3"/>
    </row>
    <row r="42" spans="1:19">
      <c r="A42" s="17" t="s">
        <v>180</v>
      </c>
    </row>
    <row r="43" spans="1:19">
      <c r="B43" s="1" t="s">
        <v>181</v>
      </c>
    </row>
    <row r="44" spans="1:19">
      <c r="A44" s="4" t="s">
        <v>13</v>
      </c>
      <c r="B44" s="5">
        <v>0</v>
      </c>
      <c r="C44" s="5">
        <v>1</v>
      </c>
      <c r="D44" s="5">
        <f t="shared" ref="D44:R44" si="1">C44+1</f>
        <v>2</v>
      </c>
      <c r="E44" s="5">
        <f t="shared" si="1"/>
        <v>3</v>
      </c>
      <c r="F44" s="5">
        <f t="shared" si="1"/>
        <v>4</v>
      </c>
      <c r="G44" s="5">
        <f t="shared" si="1"/>
        <v>5</v>
      </c>
      <c r="H44" s="5">
        <f t="shared" si="1"/>
        <v>6</v>
      </c>
      <c r="I44" s="5">
        <f t="shared" si="1"/>
        <v>7</v>
      </c>
      <c r="J44" s="5">
        <f t="shared" si="1"/>
        <v>8</v>
      </c>
      <c r="K44" s="5">
        <f t="shared" si="1"/>
        <v>9</v>
      </c>
      <c r="L44" s="5">
        <f t="shared" si="1"/>
        <v>10</v>
      </c>
      <c r="M44" s="5">
        <f t="shared" si="1"/>
        <v>11</v>
      </c>
      <c r="N44" s="5">
        <f t="shared" si="1"/>
        <v>12</v>
      </c>
      <c r="O44" s="5">
        <f t="shared" si="1"/>
        <v>13</v>
      </c>
      <c r="P44" s="5">
        <f t="shared" si="1"/>
        <v>14</v>
      </c>
      <c r="Q44" s="5">
        <f t="shared" si="1"/>
        <v>15</v>
      </c>
      <c r="R44" s="6">
        <f t="shared" si="1"/>
        <v>16</v>
      </c>
      <c r="S44" s="1" t="s">
        <v>182</v>
      </c>
    </row>
    <row r="45" spans="1:19">
      <c r="A45" s="7" t="s">
        <v>15</v>
      </c>
      <c r="B45" s="44">
        <v>0</v>
      </c>
      <c r="C45" s="44">
        <f>SUM($B25:B25)/$S5</f>
        <v>0</v>
      </c>
      <c r="D45" s="44">
        <f>SUM($B25:C25)/$S5</f>
        <v>0.25</v>
      </c>
      <c r="E45" s="44">
        <f>SUM($B25:D25)/$S5</f>
        <v>0.33823529411764708</v>
      </c>
      <c r="F45" s="44">
        <f>SUM($B25:E25)/$S5</f>
        <v>0.4264705882352941</v>
      </c>
      <c r="G45" s="44">
        <f>SUM($B25:F25)/$S5</f>
        <v>0.61764705882352944</v>
      </c>
      <c r="H45" s="44">
        <f>SUM($B25:G25)/$S5</f>
        <v>0.69117647058823528</v>
      </c>
      <c r="I45" s="44">
        <f>SUM($B25:H25)/$S5</f>
        <v>0.77941176470588236</v>
      </c>
      <c r="J45" s="44">
        <f>SUM($B25:I25)/$S5</f>
        <v>0.8529411764705882</v>
      </c>
      <c r="K45" s="44">
        <f>SUM($B25:J25)/$S5</f>
        <v>0.91176470588235292</v>
      </c>
      <c r="L45" s="44">
        <f>SUM($B25:K25)/$S5</f>
        <v>0.95588235294117652</v>
      </c>
      <c r="M45" s="44">
        <f>SUM($B25:L25)/$S5</f>
        <v>0.95588235294117652</v>
      </c>
      <c r="N45" s="44">
        <f>SUM($B25:M25)/$S5</f>
        <v>0.95588235294117652</v>
      </c>
      <c r="O45" s="44">
        <f>SUM($B25:N25)/$S5</f>
        <v>0.95588235294117652</v>
      </c>
      <c r="P45" s="44">
        <f>SUM($B25:O25)/$S5</f>
        <v>1</v>
      </c>
      <c r="Q45" s="44">
        <f>SUM($B25:P25)/$S5</f>
        <v>1</v>
      </c>
      <c r="R45" s="49">
        <f>SUM($B25:Q25)/$S5</f>
        <v>1</v>
      </c>
      <c r="S45" s="44">
        <f>R45</f>
        <v>1</v>
      </c>
    </row>
    <row r="46" spans="1:19">
      <c r="A46" s="8" t="s">
        <v>16</v>
      </c>
      <c r="B46" s="44">
        <v>0</v>
      </c>
      <c r="C46" s="44">
        <f>SUM($B26:B26)/$S6</f>
        <v>0</v>
      </c>
      <c r="D46" s="44">
        <f>SUM($B26:C26)/$S6</f>
        <v>0</v>
      </c>
      <c r="E46" s="44">
        <f>SUM($B26:D26)/$S6</f>
        <v>0</v>
      </c>
      <c r="F46" s="44">
        <f>SUM($B26:E26)/$S6</f>
        <v>0.18461538461538463</v>
      </c>
      <c r="G46" s="44">
        <f>SUM($B26:F26)/$S6</f>
        <v>0.44615384615384618</v>
      </c>
      <c r="H46" s="44">
        <f>SUM($B26:G26)/$S6</f>
        <v>0.56923076923076921</v>
      </c>
      <c r="I46" s="44">
        <f>SUM($B26:H26)/$S6</f>
        <v>0.6</v>
      </c>
      <c r="J46" s="44">
        <f>SUM($B26:I26)/$S6</f>
        <v>0.70769230769230773</v>
      </c>
      <c r="K46" s="44">
        <f>SUM($B26:J26)/$S6</f>
        <v>0.84615384615384615</v>
      </c>
      <c r="L46" s="44">
        <f>SUM($B26:K26)/$S6</f>
        <v>0.90769230769230769</v>
      </c>
      <c r="M46" s="44">
        <f>SUM($B26:L26)/$S6</f>
        <v>0.9538461538461539</v>
      </c>
      <c r="N46" s="44">
        <f>SUM($B26:M26)/$S6</f>
        <v>0.98461538461538467</v>
      </c>
      <c r="O46" s="44">
        <f>SUM($B26:N26)/$S6</f>
        <v>1</v>
      </c>
      <c r="P46" s="44">
        <f>SUM($B26:O26)/$S6</f>
        <v>1</v>
      </c>
      <c r="Q46" s="49">
        <f>SUM($B26:P26)/$S6</f>
        <v>1</v>
      </c>
      <c r="R46" s="3"/>
      <c r="S46" s="44">
        <f>Q46</f>
        <v>1</v>
      </c>
    </row>
    <row r="47" spans="1:19">
      <c r="A47" s="8" t="s">
        <v>17</v>
      </c>
      <c r="B47" s="44">
        <v>0</v>
      </c>
      <c r="C47" s="44">
        <f>SUM($B27:B27)/$S7</f>
        <v>0</v>
      </c>
      <c r="D47" s="44">
        <f>SUM($B27:C27)/$S7</f>
        <v>0</v>
      </c>
      <c r="E47" s="44">
        <f>SUM($B27:D27)/$S7</f>
        <v>0.34693877551020408</v>
      </c>
      <c r="F47" s="44">
        <f>SUM($B27:E27)/$S7</f>
        <v>0.5714285714285714</v>
      </c>
      <c r="G47" s="44">
        <f>SUM($B27:F27)/$S7</f>
        <v>0.7142857142857143</v>
      </c>
      <c r="H47" s="44">
        <f>SUM($B27:G27)/$S7</f>
        <v>0.8571428571428571</v>
      </c>
      <c r="I47" s="44">
        <f>SUM($B27:H27)/$S7</f>
        <v>0.93877551020408168</v>
      </c>
      <c r="J47" s="44">
        <f>SUM($B27:I27)/$S7</f>
        <v>1</v>
      </c>
      <c r="K47" s="44">
        <f>SUM($B27:J27)/$S7</f>
        <v>1</v>
      </c>
      <c r="L47" s="44">
        <f>SUM($B27:K27)/$S7</f>
        <v>1</v>
      </c>
      <c r="M47" s="44">
        <f>SUM($B27:L27)/$S7</f>
        <v>1</v>
      </c>
      <c r="N47" s="44">
        <f>SUM($B27:M27)/$S7</f>
        <v>1</v>
      </c>
      <c r="O47" s="44">
        <f>SUM($B27:N27)/$S7</f>
        <v>1</v>
      </c>
      <c r="P47" s="49">
        <f>SUM($B27:O27)/$S7</f>
        <v>1</v>
      </c>
      <c r="Q47" s="3"/>
      <c r="R47" s="3"/>
      <c r="S47" s="44">
        <f>P47</f>
        <v>1</v>
      </c>
    </row>
    <row r="48" spans="1:19">
      <c r="A48" s="8" t="s">
        <v>18</v>
      </c>
      <c r="B48" s="44">
        <v>0</v>
      </c>
      <c r="C48" s="44">
        <f>SUM($B28:B28)/$S8</f>
        <v>0</v>
      </c>
      <c r="D48" s="44">
        <f>SUM($B28:C28)/$S8</f>
        <v>0.16853932584269662</v>
      </c>
      <c r="E48" s="44">
        <f>SUM($B28:D28)/$S8</f>
        <v>0.29213483146067415</v>
      </c>
      <c r="F48" s="44">
        <f>SUM($B28:E28)/$S8</f>
        <v>0.43820224719101125</v>
      </c>
      <c r="G48" s="44">
        <f>SUM($B28:F28)/$S8</f>
        <v>0.5056179775280899</v>
      </c>
      <c r="H48" s="44">
        <f>SUM($B28:G28)/$S8</f>
        <v>0.6179775280898876</v>
      </c>
      <c r="I48" s="44">
        <f>SUM($B28:H28)/$S8</f>
        <v>0.6966292134831461</v>
      </c>
      <c r="J48" s="44">
        <f>SUM($B28:I28)/$S8</f>
        <v>0.8314606741573034</v>
      </c>
      <c r="K48" s="44">
        <f>SUM($B28:J28)/$S8</f>
        <v>0.9550561797752809</v>
      </c>
      <c r="L48" s="44">
        <f>SUM($B28:K28)/$S8</f>
        <v>0.97752808988764039</v>
      </c>
      <c r="M48" s="44">
        <f>SUM($B28:L28)/$S8</f>
        <v>0.9887640449438202</v>
      </c>
      <c r="N48" s="44">
        <f>SUM($B28:M28)/$S8</f>
        <v>1</v>
      </c>
      <c r="O48" s="49">
        <f>SUM($B28:N28)/$S8</f>
        <v>1</v>
      </c>
      <c r="P48" s="3"/>
      <c r="Q48" s="3"/>
      <c r="R48" s="3"/>
      <c r="S48" s="44">
        <f>O48</f>
        <v>1</v>
      </c>
    </row>
    <row r="49" spans="1:73">
      <c r="A49" s="8" t="s">
        <v>19</v>
      </c>
      <c r="B49" s="44">
        <v>0</v>
      </c>
      <c r="C49" s="44">
        <f>SUM($B29:B29)/$S9</f>
        <v>0</v>
      </c>
      <c r="D49" s="44">
        <f>SUM($B29:C29)/$S9</f>
        <v>0</v>
      </c>
      <c r="E49" s="44">
        <f>SUM($B29:D29)/$S9</f>
        <v>0.17592592592592593</v>
      </c>
      <c r="F49" s="44">
        <f>SUM($B29:E29)/$S9</f>
        <v>0.25</v>
      </c>
      <c r="G49" s="44">
        <f>SUM($B29:F29)/$S9</f>
        <v>0.32407407407407407</v>
      </c>
      <c r="H49" s="44">
        <f>SUM($B29:G29)/$S9</f>
        <v>0.44444444444444442</v>
      </c>
      <c r="I49" s="44">
        <f>SUM($B29:H29)/$S9</f>
        <v>0.57407407407407407</v>
      </c>
      <c r="J49" s="44">
        <f>SUM($B29:I29)/$S9</f>
        <v>0.63888888888888884</v>
      </c>
      <c r="K49" s="44">
        <f>SUM($B29:J29)/$S9</f>
        <v>0.72222222222222221</v>
      </c>
      <c r="L49" s="44">
        <f>SUM($B29:K29)/$S9</f>
        <v>0.90740740740740744</v>
      </c>
      <c r="M49" s="44">
        <f>SUM($B29:L29)/$S9</f>
        <v>1</v>
      </c>
      <c r="N49" s="49">
        <f>SUM($B29:M29)/$S9</f>
        <v>1</v>
      </c>
      <c r="O49" s="3"/>
      <c r="P49" s="3"/>
      <c r="Q49" s="3"/>
      <c r="R49" s="3"/>
      <c r="S49" s="44">
        <f>N49</f>
        <v>1</v>
      </c>
    </row>
    <row r="50" spans="1:73">
      <c r="A50" s="8" t="s">
        <v>20</v>
      </c>
      <c r="B50" s="44">
        <v>0</v>
      </c>
      <c r="C50" s="44">
        <f>SUM($B30:B30)/$S10</f>
        <v>0</v>
      </c>
      <c r="D50" s="44">
        <f>SUM($B30:C30)/$S10</f>
        <v>0</v>
      </c>
      <c r="E50" s="44">
        <f>SUM($B30:D30)/$S10</f>
        <v>0.15384615384615385</v>
      </c>
      <c r="F50" s="44">
        <f>SUM($B30:E30)/$S10</f>
        <v>0.33333333333333331</v>
      </c>
      <c r="G50" s="44">
        <f>SUM($B30:F30)/$S10</f>
        <v>0.41025641025641024</v>
      </c>
      <c r="H50" s="44">
        <f>SUM($B30:G30)/$S10</f>
        <v>0.48717948717948717</v>
      </c>
      <c r="I50" s="44">
        <f>SUM($B30:H30)/$S10</f>
        <v>0.53846153846153844</v>
      </c>
      <c r="J50" s="44">
        <f>SUM($B30:I30)/$S10</f>
        <v>0.61538461538461542</v>
      </c>
      <c r="K50" s="44">
        <f>SUM($B30:J30)/$S10</f>
        <v>0.79487179487179482</v>
      </c>
      <c r="L50" s="44">
        <f>SUM($B30:K30)/$S10</f>
        <v>0.92307692307692313</v>
      </c>
      <c r="M50" s="49">
        <f>SUM($B30:L30)/$S10</f>
        <v>1</v>
      </c>
      <c r="N50" s="3"/>
      <c r="O50" s="3"/>
      <c r="P50" s="3"/>
      <c r="Q50" s="3"/>
      <c r="R50" s="3"/>
      <c r="S50" s="44">
        <f>M50</f>
        <v>1</v>
      </c>
    </row>
    <row r="51" spans="1:73">
      <c r="A51" s="8" t="s">
        <v>21</v>
      </c>
      <c r="B51" s="44">
        <v>0</v>
      </c>
      <c r="C51" s="44">
        <f>SUM($B31:B31)/$S11</f>
        <v>0</v>
      </c>
      <c r="D51" s="44">
        <f>SUM($B31:C31)/$S11</f>
        <v>0.14130434782608695</v>
      </c>
      <c r="E51" s="44">
        <f>SUM($B31:D31)/$S11</f>
        <v>0.20652173913043478</v>
      </c>
      <c r="F51" s="44">
        <f>SUM($B31:E31)/$S11</f>
        <v>0.30434782608695654</v>
      </c>
      <c r="G51" s="44">
        <f>SUM($B31:F31)/$S11</f>
        <v>0.38043478260869568</v>
      </c>
      <c r="H51" s="44">
        <f>SUM($B31:G31)/$S11</f>
        <v>0.59782608695652173</v>
      </c>
      <c r="I51" s="44">
        <f>SUM($B31:H31)/$S11</f>
        <v>0.67391304347826086</v>
      </c>
      <c r="J51" s="44">
        <f>SUM($B31:I31)/$S11</f>
        <v>0.84782608695652173</v>
      </c>
      <c r="K51" s="44">
        <f>SUM($B31:J31)/$S11</f>
        <v>0.89130434782608692</v>
      </c>
      <c r="L51" s="49">
        <f>SUM($B31:K31)/$S11</f>
        <v>0.95652173913043481</v>
      </c>
      <c r="M51" s="3"/>
      <c r="N51" s="3"/>
      <c r="O51" s="3"/>
      <c r="P51" s="3"/>
      <c r="Q51" s="3"/>
      <c r="R51" s="3"/>
      <c r="S51" s="44">
        <f>L51</f>
        <v>0.95652173913043481</v>
      </c>
    </row>
    <row r="52" spans="1:73">
      <c r="A52" s="8" t="s">
        <v>22</v>
      </c>
      <c r="B52" s="44">
        <v>0</v>
      </c>
      <c r="C52" s="44">
        <f>SUM($B32:B32)/$S12</f>
        <v>0</v>
      </c>
      <c r="D52" s="44">
        <f>SUM($B32:C32)/$S12</f>
        <v>0</v>
      </c>
      <c r="E52" s="44">
        <f>SUM($B32:D32)/$S12</f>
        <v>9.0909090909090912E-2</v>
      </c>
      <c r="F52" s="44">
        <f>SUM($B32:E32)/$S12</f>
        <v>0.18939393939393939</v>
      </c>
      <c r="G52" s="44">
        <f>SUM($B32:F32)/$S12</f>
        <v>0.26515151515151514</v>
      </c>
      <c r="H52" s="44">
        <f>SUM($B32:G32)/$S12</f>
        <v>0.43181818181818182</v>
      </c>
      <c r="I52" s="44">
        <f>SUM($B32:H32)/$S12</f>
        <v>0.54545454545454541</v>
      </c>
      <c r="J52" s="44">
        <f>SUM($B32:I32)/$S12</f>
        <v>0.69696969696969702</v>
      </c>
      <c r="K52" s="49">
        <f>SUM($B32:J32)/$S12</f>
        <v>0.81818181818181823</v>
      </c>
      <c r="L52" s="3"/>
      <c r="M52" s="3"/>
      <c r="N52" s="3"/>
      <c r="O52" s="3"/>
      <c r="P52" s="3"/>
      <c r="Q52" s="3"/>
      <c r="R52" s="3"/>
      <c r="S52" s="44">
        <f>K52</f>
        <v>0.81818181818181823</v>
      </c>
    </row>
    <row r="53" spans="1:73">
      <c r="A53" s="8" t="s">
        <v>23</v>
      </c>
      <c r="B53" s="44">
        <v>0</v>
      </c>
      <c r="C53" s="44">
        <f>SUM($B33:B33)/$S13</f>
        <v>0</v>
      </c>
      <c r="D53" s="44">
        <f>SUM($B33:C33)/$S13</f>
        <v>0.11320754716981132</v>
      </c>
      <c r="E53" s="44">
        <f>SUM($B33:D33)/$S13</f>
        <v>0.23584905660377359</v>
      </c>
      <c r="F53" s="44">
        <f>SUM($B33:E33)/$S13</f>
        <v>0.34905660377358488</v>
      </c>
      <c r="G53" s="44">
        <f>SUM($B33:F33)/$S13</f>
        <v>0.43396226415094341</v>
      </c>
      <c r="H53" s="44">
        <f>SUM($B33:G33)/$S13</f>
        <v>0.54716981132075471</v>
      </c>
      <c r="I53" s="44">
        <f>SUM($B33:H33)/$S13</f>
        <v>0.65094339622641506</v>
      </c>
      <c r="J53" s="49">
        <f>SUM($B33:I33)/$S13</f>
        <v>0.73584905660377353</v>
      </c>
      <c r="K53" s="3"/>
      <c r="L53" s="3"/>
      <c r="M53" s="3"/>
      <c r="N53" s="3"/>
      <c r="O53" s="3"/>
      <c r="P53" s="3"/>
      <c r="Q53" s="3"/>
      <c r="R53" s="3"/>
      <c r="S53" s="44">
        <f>J53</f>
        <v>0.73584905660377353</v>
      </c>
    </row>
    <row r="54" spans="1:73">
      <c r="A54" s="8" t="s">
        <v>24</v>
      </c>
      <c r="B54" s="44">
        <v>0</v>
      </c>
      <c r="C54" s="44">
        <f>SUM($B34:B34)/$S14</f>
        <v>0</v>
      </c>
      <c r="D54" s="44">
        <f>SUM($B34:C34)/$S14</f>
        <v>0.11965811965811966</v>
      </c>
      <c r="E54" s="44">
        <f>SUM($B34:D34)/$S14</f>
        <v>0.23076923076923078</v>
      </c>
      <c r="F54" s="44">
        <f>SUM($B34:E34)/$S14</f>
        <v>0.39316239316239315</v>
      </c>
      <c r="G54" s="44">
        <f>SUM($B34:F34)/$S14</f>
        <v>0.48717948717948717</v>
      </c>
      <c r="H54" s="44">
        <f>SUM($B34:G34)/$S14</f>
        <v>0.67521367521367526</v>
      </c>
      <c r="I54" s="49">
        <f>SUM($B34:H34)/$S14</f>
        <v>0.71794871794871795</v>
      </c>
      <c r="J54" s="3"/>
      <c r="K54" s="3"/>
      <c r="L54" s="3"/>
      <c r="M54" s="3"/>
      <c r="N54" s="3"/>
      <c r="O54" s="3"/>
      <c r="P54" s="3"/>
      <c r="Q54" s="3"/>
      <c r="R54" s="3"/>
      <c r="S54" s="44">
        <f>I54</f>
        <v>0.71794871794871795</v>
      </c>
    </row>
    <row r="55" spans="1:73">
      <c r="A55" s="8" t="s">
        <v>25</v>
      </c>
      <c r="B55" s="44">
        <v>0</v>
      </c>
      <c r="C55" s="44">
        <f>SUM($B35:B35)/$S15</f>
        <v>0</v>
      </c>
      <c r="D55" s="44">
        <f>SUM($B35:C35)/$S15</f>
        <v>0.1130952380952381</v>
      </c>
      <c r="E55" s="44">
        <f>SUM($B35:D35)/$S15</f>
        <v>0.16071428571428573</v>
      </c>
      <c r="F55" s="44">
        <f>SUM($B35:E35)/$S15</f>
        <v>0.26785714285714285</v>
      </c>
      <c r="G55" s="44">
        <f>SUM($B35:F35)/$S15</f>
        <v>0.45238095238095238</v>
      </c>
      <c r="H55" s="49">
        <f>SUM($B35:G35)/$S15</f>
        <v>0.76190476190476186</v>
      </c>
      <c r="I55" s="3"/>
      <c r="J55" s="3"/>
      <c r="K55" s="3"/>
      <c r="L55" s="3"/>
      <c r="M55" s="3"/>
      <c r="N55" s="3"/>
      <c r="O55" s="3"/>
      <c r="P55" s="3"/>
      <c r="Q55" s="3"/>
      <c r="R55" s="3"/>
      <c r="S55" s="44">
        <f>H55</f>
        <v>0.76190476190476186</v>
      </c>
    </row>
    <row r="56" spans="1:73">
      <c r="A56" s="8" t="s">
        <v>26</v>
      </c>
      <c r="B56" s="44">
        <v>0</v>
      </c>
      <c r="C56" s="44">
        <f>SUM($B36:B36)/$S16</f>
        <v>0</v>
      </c>
      <c r="D56" s="44">
        <f>SUM($B36:C36)/$S16</f>
        <v>0.16438356164383561</v>
      </c>
      <c r="E56" s="44">
        <f>SUM($B36:D36)/$S16</f>
        <v>0.23972602739726026</v>
      </c>
      <c r="F56" s="44">
        <f>SUM($B36:E36)/$S16</f>
        <v>0.3904109589041096</v>
      </c>
      <c r="G56" s="49">
        <f>SUM($B36:F36)/$S16</f>
        <v>0.69863013698630139</v>
      </c>
      <c r="H56" s="3"/>
      <c r="I56" s="3"/>
      <c r="J56" s="3"/>
      <c r="K56" s="3"/>
      <c r="L56" s="3"/>
      <c r="M56" s="3"/>
      <c r="N56" s="3"/>
      <c r="O56" s="3"/>
      <c r="P56" s="3"/>
      <c r="Q56" s="3"/>
      <c r="R56" s="3"/>
      <c r="S56" s="44">
        <f>G56</f>
        <v>0.69863013698630139</v>
      </c>
    </row>
    <row r="57" spans="1:73">
      <c r="A57" s="8" t="s">
        <v>27</v>
      </c>
      <c r="B57" s="44">
        <v>0</v>
      </c>
      <c r="C57" s="44">
        <f>SUM($B37:B37)/$S17</f>
        <v>0.11553663727576771</v>
      </c>
      <c r="D57" s="44">
        <f>SUM($B37:C37)/$S17</f>
        <v>0.21283064761325632</v>
      </c>
      <c r="E57" s="44">
        <f>SUM($B37:D37)/$S17</f>
        <v>0.40741866828823353</v>
      </c>
      <c r="F57" s="49">
        <f>SUM($B37:E37)/$S17</f>
        <v>0.6324110671936759</v>
      </c>
      <c r="G57" s="3"/>
      <c r="H57" s="3"/>
      <c r="I57" s="3"/>
      <c r="J57" s="3"/>
      <c r="K57" s="3"/>
      <c r="L57" s="3"/>
      <c r="M57" s="3"/>
      <c r="N57" s="3"/>
      <c r="O57" s="3"/>
      <c r="P57" s="3"/>
      <c r="Q57" s="3"/>
      <c r="R57" s="3"/>
      <c r="S57" s="44">
        <f>F57</f>
        <v>0.6324110671936759</v>
      </c>
    </row>
    <row r="58" spans="1:73">
      <c r="A58" s="8" t="s">
        <v>28</v>
      </c>
      <c r="B58" s="44">
        <v>0</v>
      </c>
      <c r="C58" s="44">
        <f>SUM($B38:B38)/$S18</f>
        <v>0</v>
      </c>
      <c r="D58" s="44">
        <f>SUM($B38:C38)/$S18</f>
        <v>0.17961104917626655</v>
      </c>
      <c r="E58" s="49">
        <f>SUM($B38:D38)/$S18</f>
        <v>0.48309178743961351</v>
      </c>
      <c r="F58" s="3"/>
      <c r="G58" s="3"/>
      <c r="H58" s="3"/>
      <c r="I58" s="3"/>
      <c r="J58" s="3"/>
      <c r="K58" s="3"/>
      <c r="L58" s="3"/>
      <c r="M58" s="3"/>
      <c r="N58" s="3"/>
      <c r="O58" s="3"/>
      <c r="P58" s="3"/>
      <c r="Q58" s="3"/>
      <c r="R58" s="3"/>
      <c r="S58" s="44">
        <f>E58</f>
        <v>0.48309178743961351</v>
      </c>
    </row>
    <row r="59" spans="1:73">
      <c r="A59" s="8" t="s">
        <v>29</v>
      </c>
      <c r="B59" s="44">
        <v>0</v>
      </c>
      <c r="C59" s="44">
        <f>SUM($B39:B39)/$S19</f>
        <v>0</v>
      </c>
      <c r="D59" s="49">
        <f>SUM($B39:C39)/$S19</f>
        <v>0.32141771272206054</v>
      </c>
      <c r="E59" s="3"/>
      <c r="F59" s="3"/>
      <c r="G59" s="3"/>
      <c r="H59" s="3"/>
      <c r="I59" s="3"/>
      <c r="J59" s="3"/>
      <c r="K59" s="3"/>
      <c r="L59" s="3"/>
      <c r="M59" s="3"/>
      <c r="N59" s="3"/>
      <c r="O59" s="3"/>
      <c r="P59" s="3"/>
      <c r="Q59" s="3"/>
      <c r="R59" s="3"/>
      <c r="S59" s="44">
        <f>D59</f>
        <v>0.32141771272206054</v>
      </c>
    </row>
    <row r="60" spans="1:73">
      <c r="A60" s="9" t="s">
        <v>30</v>
      </c>
      <c r="B60" s="49">
        <v>0</v>
      </c>
      <c r="C60" s="49">
        <f>SUM($B40:B40)/$S20</f>
        <v>0</v>
      </c>
      <c r="D60" s="3"/>
      <c r="E60" s="3"/>
      <c r="F60" s="3"/>
      <c r="G60" s="3"/>
      <c r="H60" s="3"/>
      <c r="I60" s="3"/>
      <c r="J60" s="3"/>
      <c r="K60" s="3"/>
      <c r="L60" s="3"/>
      <c r="M60" s="3"/>
      <c r="N60" s="3"/>
      <c r="O60" s="3"/>
      <c r="P60" s="3"/>
      <c r="Q60" s="3"/>
      <c r="R60" s="3"/>
      <c r="S60" s="3"/>
      <c r="T60" s="44">
        <f>C60</f>
        <v>0</v>
      </c>
    </row>
    <row r="61" spans="1:73">
      <c r="O61" s="1" t="s">
        <v>183</v>
      </c>
      <c r="AA61" s="1" t="s">
        <v>184</v>
      </c>
      <c r="AM61" s="1" t="s">
        <v>185</v>
      </c>
      <c r="AY61" s="1" t="s">
        <v>186</v>
      </c>
      <c r="BK61" s="1" t="s">
        <v>187</v>
      </c>
    </row>
    <row r="62" spans="1:73">
      <c r="B62" s="84" t="s">
        <v>188</v>
      </c>
      <c r="C62" s="5"/>
      <c r="D62" s="5"/>
      <c r="E62" s="5"/>
      <c r="F62" s="5"/>
      <c r="G62" s="5"/>
      <c r="H62" s="5"/>
      <c r="I62" s="5"/>
      <c r="J62" s="5"/>
      <c r="K62" s="6"/>
      <c r="P62" s="84" t="s">
        <v>188</v>
      </c>
      <c r="Q62" s="5"/>
      <c r="R62" s="5"/>
      <c r="S62" s="5"/>
      <c r="T62" s="5"/>
      <c r="U62" s="5"/>
      <c r="V62" s="5"/>
      <c r="W62" s="5"/>
      <c r="X62" s="5"/>
      <c r="Y62" s="6"/>
      <c r="AB62" s="84" t="s">
        <v>188</v>
      </c>
      <c r="AC62" s="5"/>
      <c r="AD62" s="5"/>
      <c r="AE62" s="5"/>
      <c r="AF62" s="5"/>
      <c r="AG62" s="5"/>
      <c r="AH62" s="5"/>
      <c r="AI62" s="5"/>
      <c r="AJ62" s="5"/>
      <c r="AK62" s="6"/>
      <c r="AN62" s="84" t="s">
        <v>188</v>
      </c>
      <c r="AO62" s="5"/>
      <c r="AP62" s="5"/>
      <c r="AQ62" s="5"/>
      <c r="AR62" s="5"/>
      <c r="AS62" s="5"/>
      <c r="AT62" s="5"/>
      <c r="AU62" s="5"/>
      <c r="AV62" s="5"/>
      <c r="AW62" s="6"/>
      <c r="AZ62" s="84" t="s">
        <v>188</v>
      </c>
      <c r="BA62" s="5"/>
      <c r="BB62" s="5"/>
      <c r="BC62" s="5"/>
      <c r="BD62" s="5"/>
      <c r="BE62" s="5"/>
      <c r="BF62" s="5"/>
      <c r="BG62" s="5"/>
      <c r="BH62" s="5"/>
      <c r="BI62" s="6"/>
      <c r="BL62" s="84" t="s">
        <v>188</v>
      </c>
      <c r="BM62" s="5"/>
      <c r="BN62" s="5"/>
      <c r="BO62" s="5"/>
      <c r="BP62" s="5"/>
      <c r="BQ62" s="5"/>
      <c r="BR62" s="5"/>
      <c r="BS62" s="5"/>
      <c r="BT62" s="5"/>
      <c r="BU62" s="6"/>
    </row>
    <row r="63" spans="1:73">
      <c r="A63" s="1" t="s">
        <v>189</v>
      </c>
      <c r="B63" s="85">
        <v>0</v>
      </c>
      <c r="C63" s="85">
        <f>B64</f>
        <v>0.1</v>
      </c>
      <c r="D63" s="85">
        <f t="shared" ref="D63:K63" si="2">C64</f>
        <v>0.2</v>
      </c>
      <c r="E63" s="85">
        <f t="shared" si="2"/>
        <v>0.3</v>
      </c>
      <c r="F63" s="85">
        <f t="shared" si="2"/>
        <v>0.4</v>
      </c>
      <c r="G63" s="85">
        <f t="shared" si="2"/>
        <v>0.5</v>
      </c>
      <c r="H63" s="85">
        <f t="shared" si="2"/>
        <v>0.6</v>
      </c>
      <c r="I63" s="85">
        <f t="shared" si="2"/>
        <v>0.7</v>
      </c>
      <c r="J63" s="85">
        <f t="shared" si="2"/>
        <v>0.8</v>
      </c>
      <c r="K63" s="85">
        <f t="shared" si="2"/>
        <v>0.9</v>
      </c>
      <c r="P63" s="85">
        <f t="shared" ref="P63:Y64" si="3">B63</f>
        <v>0</v>
      </c>
      <c r="Q63" s="85">
        <f t="shared" si="3"/>
        <v>0.1</v>
      </c>
      <c r="R63" s="85">
        <f t="shared" si="3"/>
        <v>0.2</v>
      </c>
      <c r="S63" s="85">
        <f t="shared" si="3"/>
        <v>0.3</v>
      </c>
      <c r="T63" s="85">
        <f t="shared" si="3"/>
        <v>0.4</v>
      </c>
      <c r="U63" s="85">
        <f t="shared" si="3"/>
        <v>0.5</v>
      </c>
      <c r="V63" s="85">
        <f t="shared" si="3"/>
        <v>0.6</v>
      </c>
      <c r="W63" s="85">
        <f t="shared" si="3"/>
        <v>0.7</v>
      </c>
      <c r="X63" s="85">
        <f t="shared" si="3"/>
        <v>0.8</v>
      </c>
      <c r="Y63" s="85">
        <f t="shared" si="3"/>
        <v>0.9</v>
      </c>
      <c r="AB63" s="85">
        <f t="shared" ref="AB63:AK64" si="4">B63</f>
        <v>0</v>
      </c>
      <c r="AC63" s="85">
        <f t="shared" si="4"/>
        <v>0.1</v>
      </c>
      <c r="AD63" s="85">
        <f t="shared" si="4"/>
        <v>0.2</v>
      </c>
      <c r="AE63" s="85">
        <f t="shared" si="4"/>
        <v>0.3</v>
      </c>
      <c r="AF63" s="85">
        <f t="shared" si="4"/>
        <v>0.4</v>
      </c>
      <c r="AG63" s="85">
        <f t="shared" si="4"/>
        <v>0.5</v>
      </c>
      <c r="AH63" s="85">
        <f t="shared" si="4"/>
        <v>0.6</v>
      </c>
      <c r="AI63" s="85">
        <f t="shared" si="4"/>
        <v>0.7</v>
      </c>
      <c r="AJ63" s="85">
        <f t="shared" si="4"/>
        <v>0.8</v>
      </c>
      <c r="AK63" s="85">
        <f t="shared" si="4"/>
        <v>0.9</v>
      </c>
      <c r="AN63" s="85">
        <f t="shared" ref="AN63:AW64" si="5">B63</f>
        <v>0</v>
      </c>
      <c r="AO63" s="85">
        <f t="shared" si="5"/>
        <v>0.1</v>
      </c>
      <c r="AP63" s="85">
        <f t="shared" si="5"/>
        <v>0.2</v>
      </c>
      <c r="AQ63" s="85">
        <f t="shared" si="5"/>
        <v>0.3</v>
      </c>
      <c r="AR63" s="85">
        <f t="shared" si="5"/>
        <v>0.4</v>
      </c>
      <c r="AS63" s="85">
        <f t="shared" si="5"/>
        <v>0.5</v>
      </c>
      <c r="AT63" s="85">
        <f t="shared" si="5"/>
        <v>0.6</v>
      </c>
      <c r="AU63" s="85">
        <f t="shared" si="5"/>
        <v>0.7</v>
      </c>
      <c r="AV63" s="85">
        <f t="shared" si="5"/>
        <v>0.8</v>
      </c>
      <c r="AW63" s="85">
        <f t="shared" si="5"/>
        <v>0.9</v>
      </c>
      <c r="AZ63" s="85">
        <f t="shared" ref="AZ63:BI64" si="6">B63</f>
        <v>0</v>
      </c>
      <c r="BA63" s="85">
        <f t="shared" si="6"/>
        <v>0.1</v>
      </c>
      <c r="BB63" s="85">
        <f t="shared" si="6"/>
        <v>0.2</v>
      </c>
      <c r="BC63" s="85">
        <f t="shared" si="6"/>
        <v>0.3</v>
      </c>
      <c r="BD63" s="85">
        <f t="shared" si="6"/>
        <v>0.4</v>
      </c>
      <c r="BE63" s="85">
        <f t="shared" si="6"/>
        <v>0.5</v>
      </c>
      <c r="BF63" s="85">
        <f t="shared" si="6"/>
        <v>0.6</v>
      </c>
      <c r="BG63" s="85">
        <f t="shared" si="6"/>
        <v>0.7</v>
      </c>
      <c r="BH63" s="85">
        <f t="shared" si="6"/>
        <v>0.8</v>
      </c>
      <c r="BI63" s="85">
        <f t="shared" si="6"/>
        <v>0.9</v>
      </c>
      <c r="BL63" s="85">
        <f t="shared" ref="BL63:BU64" si="7">B63</f>
        <v>0</v>
      </c>
      <c r="BM63" s="85">
        <f t="shared" si="7"/>
        <v>0.1</v>
      </c>
      <c r="BN63" s="85">
        <f t="shared" si="7"/>
        <v>0.2</v>
      </c>
      <c r="BO63" s="85">
        <f t="shared" si="7"/>
        <v>0.3</v>
      </c>
      <c r="BP63" s="85">
        <f t="shared" si="7"/>
        <v>0.4</v>
      </c>
      <c r="BQ63" s="85">
        <f t="shared" si="7"/>
        <v>0.5</v>
      </c>
      <c r="BR63" s="85">
        <f t="shared" si="7"/>
        <v>0.6</v>
      </c>
      <c r="BS63" s="85">
        <f t="shared" si="7"/>
        <v>0.7</v>
      </c>
      <c r="BT63" s="85">
        <f t="shared" si="7"/>
        <v>0.8</v>
      </c>
      <c r="BU63" s="85">
        <f t="shared" si="7"/>
        <v>0.9</v>
      </c>
    </row>
    <row r="64" spans="1:73">
      <c r="A64" s="84" t="s">
        <v>13</v>
      </c>
      <c r="B64" s="85">
        <v>0.1</v>
      </c>
      <c r="C64" s="85">
        <v>0.2</v>
      </c>
      <c r="D64" s="85">
        <v>0.3</v>
      </c>
      <c r="E64" s="85">
        <v>0.4</v>
      </c>
      <c r="F64" s="85">
        <v>0.5</v>
      </c>
      <c r="G64" s="85">
        <v>0.6</v>
      </c>
      <c r="H64" s="85">
        <v>0.7</v>
      </c>
      <c r="I64" s="85">
        <v>0.8</v>
      </c>
      <c r="J64" s="85">
        <v>0.9</v>
      </c>
      <c r="K64" s="85">
        <v>1</v>
      </c>
      <c r="O64" s="4" t="s">
        <v>13</v>
      </c>
      <c r="P64" s="85">
        <f t="shared" si="3"/>
        <v>0.1</v>
      </c>
      <c r="Q64" s="85">
        <f t="shared" si="3"/>
        <v>0.2</v>
      </c>
      <c r="R64" s="85">
        <f t="shared" si="3"/>
        <v>0.3</v>
      </c>
      <c r="S64" s="85">
        <f t="shared" si="3"/>
        <v>0.4</v>
      </c>
      <c r="T64" s="85">
        <f t="shared" si="3"/>
        <v>0.5</v>
      </c>
      <c r="U64" s="85">
        <f t="shared" si="3"/>
        <v>0.6</v>
      </c>
      <c r="V64" s="85">
        <f t="shared" si="3"/>
        <v>0.7</v>
      </c>
      <c r="W64" s="85">
        <f t="shared" si="3"/>
        <v>0.8</v>
      </c>
      <c r="X64" s="85">
        <f t="shared" si="3"/>
        <v>0.9</v>
      </c>
      <c r="Y64" s="85">
        <f t="shared" si="3"/>
        <v>1</v>
      </c>
      <c r="AA64" s="4" t="s">
        <v>13</v>
      </c>
      <c r="AB64" s="85">
        <f t="shared" si="4"/>
        <v>0.1</v>
      </c>
      <c r="AC64" s="85">
        <f t="shared" si="4"/>
        <v>0.2</v>
      </c>
      <c r="AD64" s="85">
        <f t="shared" si="4"/>
        <v>0.3</v>
      </c>
      <c r="AE64" s="85">
        <f t="shared" si="4"/>
        <v>0.4</v>
      </c>
      <c r="AF64" s="85">
        <f t="shared" si="4"/>
        <v>0.5</v>
      </c>
      <c r="AG64" s="85">
        <f t="shared" si="4"/>
        <v>0.6</v>
      </c>
      <c r="AH64" s="85">
        <f t="shared" si="4"/>
        <v>0.7</v>
      </c>
      <c r="AI64" s="85">
        <f t="shared" si="4"/>
        <v>0.8</v>
      </c>
      <c r="AJ64" s="85">
        <f t="shared" si="4"/>
        <v>0.9</v>
      </c>
      <c r="AK64" s="85">
        <f t="shared" si="4"/>
        <v>1</v>
      </c>
      <c r="AM64" s="4" t="s">
        <v>13</v>
      </c>
      <c r="AN64" s="85">
        <f t="shared" si="5"/>
        <v>0.1</v>
      </c>
      <c r="AO64" s="85">
        <f t="shared" si="5"/>
        <v>0.2</v>
      </c>
      <c r="AP64" s="85">
        <f t="shared" si="5"/>
        <v>0.3</v>
      </c>
      <c r="AQ64" s="85">
        <f t="shared" si="5"/>
        <v>0.4</v>
      </c>
      <c r="AR64" s="85">
        <f t="shared" si="5"/>
        <v>0.5</v>
      </c>
      <c r="AS64" s="85">
        <f t="shared" si="5"/>
        <v>0.6</v>
      </c>
      <c r="AT64" s="85">
        <f t="shared" si="5"/>
        <v>0.7</v>
      </c>
      <c r="AU64" s="85">
        <f t="shared" si="5"/>
        <v>0.8</v>
      </c>
      <c r="AV64" s="85">
        <f t="shared" si="5"/>
        <v>0.9</v>
      </c>
      <c r="AW64" s="85">
        <f t="shared" si="5"/>
        <v>1</v>
      </c>
      <c r="AY64" s="4" t="s">
        <v>13</v>
      </c>
      <c r="AZ64" s="85">
        <f t="shared" si="6"/>
        <v>0.1</v>
      </c>
      <c r="BA64" s="85">
        <f t="shared" si="6"/>
        <v>0.2</v>
      </c>
      <c r="BB64" s="85">
        <f t="shared" si="6"/>
        <v>0.3</v>
      </c>
      <c r="BC64" s="85">
        <f t="shared" si="6"/>
        <v>0.4</v>
      </c>
      <c r="BD64" s="85">
        <f t="shared" si="6"/>
        <v>0.5</v>
      </c>
      <c r="BE64" s="85">
        <f t="shared" si="6"/>
        <v>0.6</v>
      </c>
      <c r="BF64" s="85">
        <f t="shared" si="6"/>
        <v>0.7</v>
      </c>
      <c r="BG64" s="85">
        <f t="shared" si="6"/>
        <v>0.8</v>
      </c>
      <c r="BH64" s="85">
        <f t="shared" si="6"/>
        <v>0.9</v>
      </c>
      <c r="BI64" s="85">
        <f t="shared" si="6"/>
        <v>1</v>
      </c>
      <c r="BK64" s="4" t="s">
        <v>13</v>
      </c>
      <c r="BL64" s="85">
        <f t="shared" si="7"/>
        <v>0.1</v>
      </c>
      <c r="BM64" s="85">
        <f t="shared" si="7"/>
        <v>0.2</v>
      </c>
      <c r="BN64" s="85">
        <f t="shared" si="7"/>
        <v>0.3</v>
      </c>
      <c r="BO64" s="85">
        <f t="shared" si="7"/>
        <v>0.4</v>
      </c>
      <c r="BP64" s="85">
        <f t="shared" si="7"/>
        <v>0.5</v>
      </c>
      <c r="BQ64" s="85">
        <f t="shared" si="7"/>
        <v>0.6</v>
      </c>
      <c r="BR64" s="85">
        <f t="shared" si="7"/>
        <v>0.7</v>
      </c>
      <c r="BS64" s="85">
        <f t="shared" si="7"/>
        <v>0.8</v>
      </c>
      <c r="BT64" s="85">
        <f t="shared" si="7"/>
        <v>0.9</v>
      </c>
      <c r="BU64" s="85">
        <f t="shared" si="7"/>
        <v>1</v>
      </c>
    </row>
    <row r="65" spans="1:73">
      <c r="A65" s="7" t="s">
        <v>15</v>
      </c>
      <c r="B65" s="21">
        <f t="shared" ref="B65:J79" si="8">IF(B$64&gt;$S45,"",(B$64-INDEX($B45:$R45,MATCH(B$64,$B45:$R45,1)))/(INDEX($B45:$R45,MATCH(B$64,$B45:$R45,1)+1)-INDEX($B45:$R45,MATCH(B$64,$B45:$R45,1)))*(INDEX($B$44:$R$44,MATCH(B$64,$B45:$R45,1)+1)-INDEX($B$44:$R$44,MATCH(B$64,$B45:$R45,1)))+
INDEX($B$44:$R$44,MATCH(B$64,$B45:$R45,1)))</f>
        <v>1.4</v>
      </c>
      <c r="C65" s="21">
        <f t="shared" si="8"/>
        <v>1.8</v>
      </c>
      <c r="D65" s="21">
        <f t="shared" si="8"/>
        <v>2.5666666666666664</v>
      </c>
      <c r="E65" s="21">
        <f t="shared" si="8"/>
        <v>3.7</v>
      </c>
      <c r="F65" s="21">
        <f t="shared" si="8"/>
        <v>4.384615384615385</v>
      </c>
      <c r="G65" s="21">
        <f t="shared" si="8"/>
        <v>4.9076923076923071</v>
      </c>
      <c r="H65" s="21">
        <f t="shared" si="8"/>
        <v>6.1</v>
      </c>
      <c r="I65" s="21">
        <f t="shared" si="8"/>
        <v>7.28</v>
      </c>
      <c r="J65" s="21">
        <f t="shared" si="8"/>
        <v>8.8000000000000007</v>
      </c>
      <c r="K65" s="65">
        <f>IF(K$64&gt;$S45,"",INDEX($B$44:$R$44,MATCH(K$64,$B45:$R45,0)))</f>
        <v>14</v>
      </c>
      <c r="O65" s="7" t="s">
        <v>15</v>
      </c>
      <c r="P65" s="1">
        <f t="shared" ref="P65:Y80" si="9">IF(B65="","",FLOOR(B65,1))</f>
        <v>1</v>
      </c>
      <c r="Q65" s="1">
        <f t="shared" si="9"/>
        <v>1</v>
      </c>
      <c r="R65" s="1">
        <f t="shared" si="9"/>
        <v>2</v>
      </c>
      <c r="S65" s="1">
        <f t="shared" si="9"/>
        <v>3</v>
      </c>
      <c r="T65" s="1">
        <f t="shared" si="9"/>
        <v>4</v>
      </c>
      <c r="U65" s="1">
        <f t="shared" si="9"/>
        <v>4</v>
      </c>
      <c r="V65" s="1">
        <f t="shared" si="9"/>
        <v>6</v>
      </c>
      <c r="W65" s="1">
        <f t="shared" si="9"/>
        <v>7</v>
      </c>
      <c r="X65" s="1">
        <f t="shared" si="9"/>
        <v>8</v>
      </c>
      <c r="Y65" s="1">
        <f t="shared" si="9"/>
        <v>14</v>
      </c>
      <c r="AA65" s="7" t="s">
        <v>15</v>
      </c>
      <c r="AB65" s="23">
        <f t="shared" ref="AB65:AB80" si="10">SUMIF($B$4:$Q$4,"&lt;"&amp;$P65,B5:Q5)</f>
        <v>109363.09642162173</v>
      </c>
      <c r="AC65" s="3">
        <f t="shared" ref="AC65:AK80" si="11">IF(Q65="","",SUMIFS($B5:$Q5,$B$4:$Q$4,"&lt;"&amp;Q65,$B$4:$Q$4,"&gt;"&amp;P65))</f>
        <v>0</v>
      </c>
      <c r="AD65" s="3">
        <f t="shared" si="11"/>
        <v>0</v>
      </c>
      <c r="AE65" s="3">
        <f t="shared" si="11"/>
        <v>0</v>
      </c>
      <c r="AF65" s="3">
        <f t="shared" si="11"/>
        <v>0</v>
      </c>
      <c r="AG65" s="3">
        <f t="shared" si="11"/>
        <v>0</v>
      </c>
      <c r="AH65" s="3">
        <f t="shared" si="11"/>
        <v>2122857.0904889638</v>
      </c>
      <c r="AI65" s="3">
        <f t="shared" si="11"/>
        <v>0</v>
      </c>
      <c r="AJ65" s="3">
        <f t="shared" si="11"/>
        <v>0</v>
      </c>
      <c r="AK65" s="3">
        <f t="shared" si="11"/>
        <v>8050962.7719282797</v>
      </c>
      <c r="AM65" s="7" t="s">
        <v>15</v>
      </c>
      <c r="AN65" s="23">
        <v>0</v>
      </c>
      <c r="AO65" s="3">
        <f t="shared" ref="AO65:AW80" si="12">IF(Q65="","",IF(Q65&gt;P65,(CEILING(B65,1)-B65)*INDEX($B5:$Q5,MATCH(P65,$B$4:$Q$4,0)),0))</f>
        <v>0</v>
      </c>
      <c r="AP65" s="3">
        <f t="shared" si="12"/>
        <v>54713.528153702326</v>
      </c>
      <c r="AQ65" s="3">
        <f t="shared" si="12"/>
        <v>317456.83318451478</v>
      </c>
      <c r="AR65" s="3">
        <f t="shared" si="12"/>
        <v>0</v>
      </c>
      <c r="AS65" s="3">
        <f t="shared" si="12"/>
        <v>0</v>
      </c>
      <c r="AT65" s="3">
        <f t="shared" si="12"/>
        <v>0</v>
      </c>
      <c r="AU65" s="3">
        <f t="shared" si="12"/>
        <v>183504.01628884856</v>
      </c>
      <c r="AV65" s="3">
        <f t="shared" si="12"/>
        <v>259539.94851510873</v>
      </c>
      <c r="AW65" s="3">
        <f t="shared" si="12"/>
        <v>0</v>
      </c>
      <c r="AY65" s="7" t="s">
        <v>15</v>
      </c>
      <c r="AZ65" s="23">
        <v>0</v>
      </c>
      <c r="BA65" s="3">
        <f t="shared" ref="BA65:BI80" si="13">IF(Q65="","",IF(Q65&gt;P65,(C65-FLOOR(C65,1))*INDEX($B5:$Q5,MATCH(Q65,$B$4:$Q$4,0)),0))</f>
        <v>0</v>
      </c>
      <c r="BB65" s="3">
        <f t="shared" si="13"/>
        <v>415135.85877974972</v>
      </c>
      <c r="BC65" s="3">
        <f t="shared" si="13"/>
        <v>0</v>
      </c>
      <c r="BD65" s="3">
        <f t="shared" si="13"/>
        <v>0</v>
      </c>
      <c r="BE65" s="3">
        <f t="shared" si="13"/>
        <v>0</v>
      </c>
      <c r="BF65" s="3">
        <f t="shared" si="13"/>
        <v>20389.335143205317</v>
      </c>
      <c r="BG65" s="3">
        <f t="shared" si="13"/>
        <v>100932.20220032019</v>
      </c>
      <c r="BH65" s="3">
        <f t="shared" si="13"/>
        <v>0</v>
      </c>
      <c r="BI65" s="3">
        <f t="shared" si="13"/>
        <v>0</v>
      </c>
      <c r="BK65" s="7" t="s">
        <v>15</v>
      </c>
      <c r="BL65" s="23">
        <v>0</v>
      </c>
      <c r="BM65" s="3">
        <f t="shared" ref="BM65:BU80" si="14">IF(Q65="","",IF(Q65=P65,(C65-B65)*INDEX($B5:$Q5,MATCH(P65,$B$4:$Q$4,0)),0))</f>
        <v>109427.05630740471</v>
      </c>
      <c r="BN65" s="3">
        <f t="shared" si="14"/>
        <v>0</v>
      </c>
      <c r="BO65" s="3">
        <f t="shared" si="14"/>
        <v>0</v>
      </c>
      <c r="BP65" s="3">
        <f t="shared" si="14"/>
        <v>0</v>
      </c>
      <c r="BQ65" s="3">
        <f t="shared" si="14"/>
        <v>0</v>
      </c>
      <c r="BR65" s="3">
        <f t="shared" si="14"/>
        <v>0</v>
      </c>
      <c r="BS65" s="3">
        <f t="shared" si="14"/>
        <v>0</v>
      </c>
      <c r="BT65" s="3">
        <f t="shared" si="14"/>
        <v>0</v>
      </c>
      <c r="BU65" s="3">
        <f t="shared" si="14"/>
        <v>0</v>
      </c>
    </row>
    <row r="66" spans="1:73">
      <c r="A66" s="8" t="s">
        <v>16</v>
      </c>
      <c r="B66" s="21">
        <f t="shared" si="8"/>
        <v>3.5416666666666665</v>
      </c>
      <c r="C66" s="21">
        <f t="shared" si="8"/>
        <v>4.0588235294117645</v>
      </c>
      <c r="D66" s="21">
        <f t="shared" si="8"/>
        <v>4.4411764705882355</v>
      </c>
      <c r="E66" s="21">
        <f t="shared" si="8"/>
        <v>4.8235294117647056</v>
      </c>
      <c r="F66" s="21">
        <f t="shared" si="8"/>
        <v>5.4375</v>
      </c>
      <c r="G66" s="21">
        <f t="shared" si="8"/>
        <v>7</v>
      </c>
      <c r="H66" s="21">
        <f t="shared" si="8"/>
        <v>7.9285714285714279</v>
      </c>
      <c r="I66" s="21">
        <f t="shared" si="8"/>
        <v>8.6666666666666679</v>
      </c>
      <c r="J66" s="21">
        <f t="shared" si="8"/>
        <v>9.875</v>
      </c>
      <c r="K66" s="65">
        <f t="shared" ref="K66:K79" si="15">IF(K$64&gt;$S46,"",INDEX($B$44:$R$44,MATCH(K$64,$B46:$R46,0)))</f>
        <v>13</v>
      </c>
      <c r="O66" s="8" t="s">
        <v>16</v>
      </c>
      <c r="P66" s="1">
        <f t="shared" si="9"/>
        <v>3</v>
      </c>
      <c r="Q66" s="1">
        <f t="shared" si="9"/>
        <v>4</v>
      </c>
      <c r="R66" s="1">
        <f t="shared" si="9"/>
        <v>4</v>
      </c>
      <c r="S66" s="1">
        <f t="shared" si="9"/>
        <v>4</v>
      </c>
      <c r="T66" s="1">
        <f t="shared" si="9"/>
        <v>5</v>
      </c>
      <c r="U66" s="1">
        <f t="shared" si="9"/>
        <v>7</v>
      </c>
      <c r="V66" s="1">
        <f t="shared" si="9"/>
        <v>7</v>
      </c>
      <c r="W66" s="1">
        <f t="shared" si="9"/>
        <v>8</v>
      </c>
      <c r="X66" s="1">
        <f t="shared" si="9"/>
        <v>9</v>
      </c>
      <c r="Y66" s="1">
        <f t="shared" si="9"/>
        <v>13</v>
      </c>
      <c r="AA66" s="8" t="s">
        <v>16</v>
      </c>
      <c r="AB66" s="23">
        <f t="shared" si="10"/>
        <v>564537.37929927104</v>
      </c>
      <c r="AC66" s="3">
        <f t="shared" si="11"/>
        <v>0</v>
      </c>
      <c r="AD66" s="3">
        <f t="shared" si="11"/>
        <v>0</v>
      </c>
      <c r="AE66" s="3">
        <f t="shared" si="11"/>
        <v>0</v>
      </c>
      <c r="AF66" s="3">
        <f t="shared" si="11"/>
        <v>0</v>
      </c>
      <c r="AG66" s="3">
        <f t="shared" si="11"/>
        <v>56454.341422972</v>
      </c>
      <c r="AH66" s="3">
        <f t="shared" si="11"/>
        <v>0</v>
      </c>
      <c r="AI66" s="3">
        <f t="shared" si="11"/>
        <v>0</v>
      </c>
      <c r="AJ66" s="3">
        <f t="shared" si="11"/>
        <v>0</v>
      </c>
      <c r="AK66" s="3">
        <f t="shared" si="11"/>
        <v>4449958.5284237284</v>
      </c>
      <c r="AL66" s="3"/>
      <c r="AM66" s="8" t="s">
        <v>16</v>
      </c>
      <c r="AN66" s="23">
        <v>0</v>
      </c>
      <c r="AO66" s="3">
        <f t="shared" si="12"/>
        <v>1680119.2789095973</v>
      </c>
      <c r="AP66" s="3">
        <f t="shared" si="12"/>
        <v>0</v>
      </c>
      <c r="AQ66" s="3">
        <f t="shared" si="12"/>
        <v>0</v>
      </c>
      <c r="AR66" s="3">
        <f t="shared" si="12"/>
        <v>39932.689513503137</v>
      </c>
      <c r="AS66" s="3">
        <f t="shared" si="12"/>
        <v>93579.845911929267</v>
      </c>
      <c r="AT66" s="3">
        <f t="shared" si="12"/>
        <v>0</v>
      </c>
      <c r="AU66" s="3">
        <f t="shared" si="12"/>
        <v>29556.966603131787</v>
      </c>
      <c r="AV66" s="3">
        <f t="shared" si="12"/>
        <v>1403966.4416864589</v>
      </c>
      <c r="AW66" s="3">
        <f t="shared" si="12"/>
        <v>26224.677773221058</v>
      </c>
      <c r="AX66" s="3"/>
      <c r="AY66" s="8" t="s">
        <v>16</v>
      </c>
      <c r="AZ66" s="23">
        <v>0</v>
      </c>
      <c r="BA66" s="3">
        <f t="shared" si="13"/>
        <v>13310.896504500979</v>
      </c>
      <c r="BB66" s="3">
        <f t="shared" si="13"/>
        <v>0</v>
      </c>
      <c r="BC66" s="3">
        <f t="shared" si="13"/>
        <v>0</v>
      </c>
      <c r="BD66" s="3">
        <f t="shared" si="13"/>
        <v>72784.324598167208</v>
      </c>
      <c r="BE66" s="3">
        <f t="shared" si="13"/>
        <v>0</v>
      </c>
      <c r="BF66" s="3">
        <f t="shared" si="13"/>
        <v>0</v>
      </c>
      <c r="BG66" s="3">
        <f t="shared" si="13"/>
        <v>2807932.8833729327</v>
      </c>
      <c r="BH66" s="3">
        <f t="shared" si="13"/>
        <v>183572.74441254741</v>
      </c>
      <c r="BI66" s="3">
        <f t="shared" si="13"/>
        <v>0</v>
      </c>
      <c r="BJ66" s="3"/>
      <c r="BK66" s="8" t="s">
        <v>16</v>
      </c>
      <c r="BL66" s="23">
        <v>0</v>
      </c>
      <c r="BM66" s="3">
        <f t="shared" si="14"/>
        <v>0</v>
      </c>
      <c r="BN66" s="3">
        <f t="shared" si="14"/>
        <v>86520.827279256759</v>
      </c>
      <c r="BO66" s="3">
        <f t="shared" si="14"/>
        <v>86520.827279256569</v>
      </c>
      <c r="BP66" s="3">
        <f t="shared" si="14"/>
        <v>0</v>
      </c>
      <c r="BQ66" s="3">
        <f t="shared" si="14"/>
        <v>0</v>
      </c>
      <c r="BR66" s="3">
        <f t="shared" si="14"/>
        <v>384240.56584070955</v>
      </c>
      <c r="BS66" s="3">
        <f t="shared" si="14"/>
        <v>0</v>
      </c>
      <c r="BT66" s="3">
        <f t="shared" si="14"/>
        <v>0</v>
      </c>
      <c r="BU66" s="3">
        <f t="shared" si="14"/>
        <v>0</v>
      </c>
    </row>
    <row r="67" spans="1:73">
      <c r="A67" s="8" t="s">
        <v>17</v>
      </c>
      <c r="B67" s="21">
        <f t="shared" si="8"/>
        <v>2.2882352941176469</v>
      </c>
      <c r="C67" s="21">
        <f t="shared" si="8"/>
        <v>2.5764705882352943</v>
      </c>
      <c r="D67" s="21">
        <f t="shared" si="8"/>
        <v>2.8647058823529412</v>
      </c>
      <c r="E67" s="21">
        <f t="shared" si="8"/>
        <v>3.2363636363636363</v>
      </c>
      <c r="F67" s="21">
        <f t="shared" si="8"/>
        <v>3.6818181818181817</v>
      </c>
      <c r="G67" s="21">
        <f t="shared" si="8"/>
        <v>4.2</v>
      </c>
      <c r="H67" s="21">
        <f t="shared" si="8"/>
        <v>4.8999999999999995</v>
      </c>
      <c r="I67" s="21">
        <f t="shared" si="8"/>
        <v>5.6000000000000005</v>
      </c>
      <c r="J67" s="21">
        <f t="shared" si="8"/>
        <v>6.5250000000000004</v>
      </c>
      <c r="K67" s="65">
        <f t="shared" si="15"/>
        <v>8</v>
      </c>
      <c r="O67" s="8" t="s">
        <v>17</v>
      </c>
      <c r="P67" s="1">
        <f t="shared" si="9"/>
        <v>2</v>
      </c>
      <c r="Q67" s="1">
        <f t="shared" si="9"/>
        <v>2</v>
      </c>
      <c r="R67" s="1">
        <f t="shared" si="9"/>
        <v>2</v>
      </c>
      <c r="S67" s="1">
        <f t="shared" si="9"/>
        <v>3</v>
      </c>
      <c r="T67" s="1">
        <f t="shared" si="9"/>
        <v>3</v>
      </c>
      <c r="U67" s="1">
        <f t="shared" si="9"/>
        <v>4</v>
      </c>
      <c r="V67" s="1">
        <f t="shared" si="9"/>
        <v>4</v>
      </c>
      <c r="W67" s="1">
        <f t="shared" si="9"/>
        <v>5</v>
      </c>
      <c r="X67" s="1">
        <f t="shared" si="9"/>
        <v>6</v>
      </c>
      <c r="Y67" s="1">
        <f t="shared" si="9"/>
        <v>8</v>
      </c>
      <c r="AA67" s="8" t="s">
        <v>17</v>
      </c>
      <c r="AB67" s="23">
        <f t="shared" si="10"/>
        <v>50443.118294790991</v>
      </c>
      <c r="AC67" s="3">
        <f t="shared" si="11"/>
        <v>0</v>
      </c>
      <c r="AD67" s="3">
        <f t="shared" si="11"/>
        <v>0</v>
      </c>
      <c r="AE67" s="3">
        <f t="shared" si="11"/>
        <v>0</v>
      </c>
      <c r="AF67" s="3">
        <f t="shared" si="11"/>
        <v>0</v>
      </c>
      <c r="AG67" s="3">
        <f t="shared" si="11"/>
        <v>0</v>
      </c>
      <c r="AH67" s="3">
        <f t="shared" si="11"/>
        <v>0</v>
      </c>
      <c r="AI67" s="3">
        <f t="shared" si="11"/>
        <v>0</v>
      </c>
      <c r="AJ67" s="3">
        <f t="shared" si="11"/>
        <v>0</v>
      </c>
      <c r="AK67" s="3">
        <f t="shared" si="11"/>
        <v>380784.30650028511</v>
      </c>
      <c r="AL67" s="3"/>
      <c r="AM67" s="8" t="s">
        <v>17</v>
      </c>
      <c r="AN67" s="23">
        <v>0</v>
      </c>
      <c r="AO67" s="3">
        <f t="shared" si="12"/>
        <v>0</v>
      </c>
      <c r="AP67" s="3">
        <f t="shared" si="12"/>
        <v>0</v>
      </c>
      <c r="AQ67" s="3">
        <f t="shared" si="12"/>
        <v>52740.281871159706</v>
      </c>
      <c r="AR67" s="3">
        <f t="shared" si="12"/>
        <v>0</v>
      </c>
      <c r="AS67" s="3">
        <f t="shared" si="12"/>
        <v>0</v>
      </c>
      <c r="AT67" s="3">
        <f t="shared" si="12"/>
        <v>0</v>
      </c>
      <c r="AU67" s="3">
        <f t="shared" si="12"/>
        <v>38973.118909336168</v>
      </c>
      <c r="AV67" s="3">
        <f t="shared" si="12"/>
        <v>0</v>
      </c>
      <c r="AW67" s="3">
        <f t="shared" si="12"/>
        <v>61515.04060758245</v>
      </c>
      <c r="AX67" s="3"/>
      <c r="AY67" s="8" t="s">
        <v>17</v>
      </c>
      <c r="AZ67" s="23">
        <v>0</v>
      </c>
      <c r="BA67" s="3">
        <f t="shared" si="13"/>
        <v>0</v>
      </c>
      <c r="BB67" s="3">
        <f t="shared" si="13"/>
        <v>0</v>
      </c>
      <c r="BC67" s="3">
        <f t="shared" si="13"/>
        <v>0</v>
      </c>
      <c r="BD67" s="3">
        <f t="shared" si="13"/>
        <v>0</v>
      </c>
      <c r="BE67" s="3">
        <f t="shared" si="13"/>
        <v>77946.237818671987</v>
      </c>
      <c r="BF67" s="3">
        <f t="shared" si="13"/>
        <v>0</v>
      </c>
      <c r="BG67" s="3">
        <f t="shared" si="13"/>
        <v>0</v>
      </c>
      <c r="BH67" s="3">
        <f t="shared" si="13"/>
        <v>67990.308039959651</v>
      </c>
      <c r="BI67" s="3">
        <f t="shared" si="13"/>
        <v>0</v>
      </c>
      <c r="BJ67" s="3"/>
      <c r="BK67" s="8" t="s">
        <v>17</v>
      </c>
      <c r="BL67" s="23">
        <v>0</v>
      </c>
      <c r="BM67" s="3">
        <f t="shared" si="14"/>
        <v>112359.73094290562</v>
      </c>
      <c r="BN67" s="3">
        <f t="shared" si="14"/>
        <v>112359.73094290544</v>
      </c>
      <c r="BO67" s="3">
        <f t="shared" si="14"/>
        <v>0</v>
      </c>
      <c r="BP67" s="3">
        <f t="shared" si="14"/>
        <v>0</v>
      </c>
      <c r="BQ67" s="3">
        <f t="shared" si="14"/>
        <v>0</v>
      </c>
      <c r="BR67" s="3">
        <f t="shared" si="14"/>
        <v>272811.83236535144</v>
      </c>
      <c r="BS67" s="3">
        <f t="shared" si="14"/>
        <v>0</v>
      </c>
      <c r="BT67" s="3">
        <f t="shared" si="14"/>
        <v>0</v>
      </c>
      <c r="BU67" s="3">
        <f t="shared" si="14"/>
        <v>0</v>
      </c>
    </row>
    <row r="68" spans="1:73">
      <c r="A68" s="8" t="s">
        <v>18</v>
      </c>
      <c r="B68" s="21">
        <f t="shared" si="8"/>
        <v>1.5933333333333333</v>
      </c>
      <c r="C68" s="21">
        <f t="shared" si="8"/>
        <v>2.2545454545454549</v>
      </c>
      <c r="D68" s="21">
        <f t="shared" si="8"/>
        <v>3.0538461538461537</v>
      </c>
      <c r="E68" s="21">
        <f t="shared" si="8"/>
        <v>3.7384615384615385</v>
      </c>
      <c r="F68" s="21">
        <f t="shared" si="8"/>
        <v>4.9166666666666661</v>
      </c>
      <c r="G68" s="21">
        <f t="shared" si="8"/>
        <v>5.84</v>
      </c>
      <c r="H68" s="21">
        <f t="shared" si="8"/>
        <v>7.0249999999999995</v>
      </c>
      <c r="I68" s="21">
        <f t="shared" si="8"/>
        <v>7.7666666666666666</v>
      </c>
      <c r="J68" s="21">
        <f t="shared" si="8"/>
        <v>8.5545454545454547</v>
      </c>
      <c r="K68" s="65">
        <f t="shared" si="15"/>
        <v>12</v>
      </c>
      <c r="O68" s="8" t="s">
        <v>18</v>
      </c>
      <c r="P68" s="1">
        <f t="shared" si="9"/>
        <v>1</v>
      </c>
      <c r="Q68" s="1">
        <f t="shared" si="9"/>
        <v>2</v>
      </c>
      <c r="R68" s="1">
        <f t="shared" si="9"/>
        <v>3</v>
      </c>
      <c r="S68" s="1">
        <f t="shared" si="9"/>
        <v>3</v>
      </c>
      <c r="T68" s="1">
        <f t="shared" si="9"/>
        <v>4</v>
      </c>
      <c r="U68" s="1">
        <f t="shared" si="9"/>
        <v>5</v>
      </c>
      <c r="V68" s="1">
        <f t="shared" si="9"/>
        <v>7</v>
      </c>
      <c r="W68" s="1">
        <f t="shared" si="9"/>
        <v>7</v>
      </c>
      <c r="X68" s="1">
        <f t="shared" si="9"/>
        <v>8</v>
      </c>
      <c r="Y68" s="1">
        <f t="shared" si="9"/>
        <v>12</v>
      </c>
      <c r="AA68" s="8" t="s">
        <v>18</v>
      </c>
      <c r="AB68" s="23">
        <f t="shared" si="10"/>
        <v>600878.09504141612</v>
      </c>
      <c r="AC68" s="3">
        <f t="shared" si="11"/>
        <v>0</v>
      </c>
      <c r="AD68" s="3">
        <f t="shared" si="11"/>
        <v>0</v>
      </c>
      <c r="AE68" s="3">
        <f t="shared" si="11"/>
        <v>0</v>
      </c>
      <c r="AF68" s="3">
        <f t="shared" si="11"/>
        <v>0</v>
      </c>
      <c r="AG68" s="3">
        <f t="shared" si="11"/>
        <v>0</v>
      </c>
      <c r="AH68" s="3">
        <f t="shared" si="11"/>
        <v>4184524.44399131</v>
      </c>
      <c r="AI68" s="3">
        <f t="shared" si="11"/>
        <v>0</v>
      </c>
      <c r="AJ68" s="3">
        <f t="shared" si="11"/>
        <v>0</v>
      </c>
      <c r="AK68" s="3">
        <f t="shared" si="11"/>
        <v>4712779.6973811835</v>
      </c>
      <c r="AL68" s="3"/>
      <c r="AM68" s="8" t="s">
        <v>18</v>
      </c>
      <c r="AN68" s="23">
        <v>0</v>
      </c>
      <c r="AO68" s="3">
        <f t="shared" si="12"/>
        <v>0</v>
      </c>
      <c r="AP68" s="3">
        <f t="shared" si="12"/>
        <v>1556679.8322176707</v>
      </c>
      <c r="AQ68" s="3">
        <f t="shared" si="12"/>
        <v>0</v>
      </c>
      <c r="AR68" s="3">
        <f t="shared" si="12"/>
        <v>881277.13153302006</v>
      </c>
      <c r="AS68" s="3">
        <f t="shared" si="12"/>
        <v>320500.4334453835</v>
      </c>
      <c r="AT68" s="3">
        <f t="shared" si="12"/>
        <v>412680.04092475108</v>
      </c>
      <c r="AU68" s="3">
        <f t="shared" si="12"/>
        <v>0</v>
      </c>
      <c r="AV68" s="3">
        <f t="shared" si="12"/>
        <v>4832.4044512240034</v>
      </c>
      <c r="AW68" s="3">
        <f t="shared" si="12"/>
        <v>10852.498276753046</v>
      </c>
      <c r="AX68" s="3"/>
      <c r="AY68" s="8" t="s">
        <v>18</v>
      </c>
      <c r="AZ68" s="23">
        <v>0</v>
      </c>
      <c r="BA68" s="3">
        <f t="shared" si="13"/>
        <v>531549.21100115671</v>
      </c>
      <c r="BB68" s="3">
        <f t="shared" si="13"/>
        <v>181439.40943326821</v>
      </c>
      <c r="BC68" s="3">
        <f t="shared" si="13"/>
        <v>0</v>
      </c>
      <c r="BD68" s="3">
        <f t="shared" si="13"/>
        <v>3525504.7678991915</v>
      </c>
      <c r="BE68" s="3">
        <f t="shared" si="13"/>
        <v>2166570.2148549408</v>
      </c>
      <c r="BF68" s="3">
        <f t="shared" si="13"/>
        <v>517.75761977398918</v>
      </c>
      <c r="BG68" s="3">
        <f t="shared" si="13"/>
        <v>0</v>
      </c>
      <c r="BH68" s="3">
        <f t="shared" si="13"/>
        <v>13510.252956774206</v>
      </c>
      <c r="BI68" s="3">
        <f t="shared" si="13"/>
        <v>0</v>
      </c>
      <c r="BJ68" s="3"/>
      <c r="BK68" s="8" t="s">
        <v>18</v>
      </c>
      <c r="BL68" s="23">
        <v>0</v>
      </c>
      <c r="BM68" s="3">
        <f t="shared" si="14"/>
        <v>0</v>
      </c>
      <c r="BN68" s="3">
        <f t="shared" si="14"/>
        <v>0</v>
      </c>
      <c r="BO68" s="3">
        <f t="shared" si="14"/>
        <v>2306872.4913658476</v>
      </c>
      <c r="BP68" s="3">
        <f t="shared" si="14"/>
        <v>0</v>
      </c>
      <c r="BQ68" s="3">
        <f t="shared" si="14"/>
        <v>0</v>
      </c>
      <c r="BR68" s="3">
        <f t="shared" si="14"/>
        <v>0</v>
      </c>
      <c r="BS68" s="3">
        <f t="shared" si="14"/>
        <v>15360.142719962018</v>
      </c>
      <c r="BT68" s="3">
        <f t="shared" si="14"/>
        <v>0</v>
      </c>
      <c r="BU68" s="3">
        <f t="shared" si="14"/>
        <v>0</v>
      </c>
    </row>
    <row r="69" spans="1:73">
      <c r="A69" s="8" t="s">
        <v>19</v>
      </c>
      <c r="B69" s="21">
        <f t="shared" si="8"/>
        <v>2.5684210526315789</v>
      </c>
      <c r="C69" s="21">
        <f t="shared" si="8"/>
        <v>3.3250000000000002</v>
      </c>
      <c r="D69" s="21">
        <f t="shared" si="8"/>
        <v>4.6749999999999998</v>
      </c>
      <c r="E69" s="21">
        <f t="shared" si="8"/>
        <v>5.6307692307692312</v>
      </c>
      <c r="F69" s="21">
        <f t="shared" si="8"/>
        <v>6.4285714285714288</v>
      </c>
      <c r="G69" s="21">
        <f t="shared" si="8"/>
        <v>7.4</v>
      </c>
      <c r="H69" s="21">
        <f t="shared" si="8"/>
        <v>8.7333333333333325</v>
      </c>
      <c r="I69" s="21">
        <f t="shared" si="8"/>
        <v>9.42</v>
      </c>
      <c r="J69" s="21">
        <f t="shared" si="8"/>
        <v>9.9600000000000009</v>
      </c>
      <c r="K69" s="65">
        <f t="shared" si="15"/>
        <v>11</v>
      </c>
      <c r="O69" s="8" t="s">
        <v>19</v>
      </c>
      <c r="P69" s="1">
        <f t="shared" si="9"/>
        <v>2</v>
      </c>
      <c r="Q69" s="1">
        <f t="shared" si="9"/>
        <v>3</v>
      </c>
      <c r="R69" s="1">
        <f t="shared" si="9"/>
        <v>4</v>
      </c>
      <c r="S69" s="1">
        <f t="shared" si="9"/>
        <v>5</v>
      </c>
      <c r="T69" s="1">
        <f t="shared" si="9"/>
        <v>6</v>
      </c>
      <c r="U69" s="1">
        <f t="shared" si="9"/>
        <v>7</v>
      </c>
      <c r="V69" s="1">
        <f t="shared" si="9"/>
        <v>8</v>
      </c>
      <c r="W69" s="1">
        <f t="shared" si="9"/>
        <v>9</v>
      </c>
      <c r="X69" s="1">
        <f t="shared" si="9"/>
        <v>9</v>
      </c>
      <c r="Y69" s="1">
        <f t="shared" si="9"/>
        <v>11</v>
      </c>
      <c r="AA69" s="8" t="s">
        <v>19</v>
      </c>
      <c r="AB69" s="23">
        <f t="shared" si="10"/>
        <v>271905.06473002239</v>
      </c>
      <c r="AC69" s="3">
        <f t="shared" si="11"/>
        <v>0</v>
      </c>
      <c r="AD69" s="3">
        <f t="shared" si="11"/>
        <v>0</v>
      </c>
      <c r="AE69" s="3">
        <f t="shared" si="11"/>
        <v>0</v>
      </c>
      <c r="AF69" s="3">
        <f t="shared" si="11"/>
        <v>0</v>
      </c>
      <c r="AG69" s="3">
        <f t="shared" si="11"/>
        <v>0</v>
      </c>
      <c r="AH69" s="3">
        <f t="shared" si="11"/>
        <v>0</v>
      </c>
      <c r="AI69" s="3">
        <f t="shared" si="11"/>
        <v>0</v>
      </c>
      <c r="AJ69" s="3">
        <f t="shared" si="11"/>
        <v>0</v>
      </c>
      <c r="AK69" s="3">
        <f t="shared" si="11"/>
        <v>206047.43800002299</v>
      </c>
      <c r="AL69" s="3"/>
      <c r="AM69" s="8" t="s">
        <v>19</v>
      </c>
      <c r="AN69" s="23">
        <v>0</v>
      </c>
      <c r="AO69" s="3">
        <f t="shared" si="12"/>
        <v>163989.19527208421</v>
      </c>
      <c r="AP69" s="3">
        <f t="shared" si="12"/>
        <v>1040677.4764182325</v>
      </c>
      <c r="AQ69" s="3">
        <f t="shared" si="12"/>
        <v>905369.07988148532</v>
      </c>
      <c r="AR69" s="3">
        <f t="shared" si="12"/>
        <v>19992.614328260854</v>
      </c>
      <c r="AS69" s="3">
        <f t="shared" si="12"/>
        <v>140852.62111774669</v>
      </c>
      <c r="AT69" s="3">
        <f t="shared" si="12"/>
        <v>1444293.9567394825</v>
      </c>
      <c r="AU69" s="3">
        <f t="shared" si="12"/>
        <v>1045201.4504041234</v>
      </c>
      <c r="AV69" s="3">
        <f t="shared" si="12"/>
        <v>0</v>
      </c>
      <c r="AW69" s="3">
        <f t="shared" si="12"/>
        <v>122004.05457709337</v>
      </c>
      <c r="AX69" s="3"/>
      <c r="AY69" s="8" t="s">
        <v>19</v>
      </c>
      <c r="AZ69" s="23">
        <v>0</v>
      </c>
      <c r="BA69" s="3">
        <f t="shared" si="13"/>
        <v>501066.93309026049</v>
      </c>
      <c r="BB69" s="3">
        <f t="shared" si="13"/>
        <v>1880381.9351384679</v>
      </c>
      <c r="BC69" s="3">
        <f t="shared" si="13"/>
        <v>34154.049477445689</v>
      </c>
      <c r="BD69" s="3">
        <f t="shared" si="13"/>
        <v>105639.46583831012</v>
      </c>
      <c r="BE69" s="3">
        <f t="shared" si="13"/>
        <v>962862.63782632304</v>
      </c>
      <c r="BF69" s="3">
        <f t="shared" si="13"/>
        <v>2874303.988611327</v>
      </c>
      <c r="BG69" s="3">
        <f t="shared" si="13"/>
        <v>1281042.5730595074</v>
      </c>
      <c r="BH69" s="3">
        <f t="shared" si="13"/>
        <v>0</v>
      </c>
      <c r="BI69" s="3">
        <f t="shared" si="13"/>
        <v>0</v>
      </c>
      <c r="BJ69" s="3"/>
      <c r="BK69" s="8" t="s">
        <v>19</v>
      </c>
      <c r="BL69" s="23">
        <v>0</v>
      </c>
      <c r="BM69" s="3">
        <f t="shared" si="14"/>
        <v>0</v>
      </c>
      <c r="BN69" s="3">
        <f t="shared" si="14"/>
        <v>0</v>
      </c>
      <c r="BO69" s="3">
        <f t="shared" si="14"/>
        <v>0</v>
      </c>
      <c r="BP69" s="3">
        <f t="shared" si="14"/>
        <v>0</v>
      </c>
      <c r="BQ69" s="3">
        <f t="shared" si="14"/>
        <v>0</v>
      </c>
      <c r="BR69" s="3">
        <f t="shared" si="14"/>
        <v>0</v>
      </c>
      <c r="BS69" s="3">
        <f t="shared" si="14"/>
        <v>0</v>
      </c>
      <c r="BT69" s="3">
        <f t="shared" si="14"/>
        <v>1647054.7367907984</v>
      </c>
      <c r="BU69" s="3">
        <f t="shared" si="14"/>
        <v>0</v>
      </c>
    </row>
    <row r="70" spans="1:73">
      <c r="A70" s="8" t="s">
        <v>20</v>
      </c>
      <c r="B70" s="21">
        <f t="shared" si="8"/>
        <v>2.65</v>
      </c>
      <c r="C70" s="21">
        <f t="shared" si="8"/>
        <v>3.2571428571428571</v>
      </c>
      <c r="D70" s="21">
        <f t="shared" si="8"/>
        <v>3.8142857142857141</v>
      </c>
      <c r="E70" s="21">
        <f t="shared" si="8"/>
        <v>4.8666666666666671</v>
      </c>
      <c r="F70" s="21">
        <f t="shared" si="8"/>
        <v>6.25</v>
      </c>
      <c r="G70" s="21">
        <f t="shared" si="8"/>
        <v>7.7999999999999989</v>
      </c>
      <c r="H70" s="21">
        <f t="shared" si="8"/>
        <v>8.4714285714285715</v>
      </c>
      <c r="I70" s="21">
        <f t="shared" si="8"/>
        <v>9.0400000000000009</v>
      </c>
      <c r="J70" s="21">
        <f t="shared" si="8"/>
        <v>9.82</v>
      </c>
      <c r="K70" s="65">
        <f t="shared" si="15"/>
        <v>11</v>
      </c>
      <c r="O70" s="8" t="s">
        <v>20</v>
      </c>
      <c r="P70" s="1">
        <f t="shared" si="9"/>
        <v>2</v>
      </c>
      <c r="Q70" s="1">
        <f t="shared" si="9"/>
        <v>3</v>
      </c>
      <c r="R70" s="1">
        <f t="shared" si="9"/>
        <v>3</v>
      </c>
      <c r="S70" s="1">
        <f t="shared" si="9"/>
        <v>4</v>
      </c>
      <c r="T70" s="1">
        <f t="shared" si="9"/>
        <v>6</v>
      </c>
      <c r="U70" s="1">
        <f t="shared" si="9"/>
        <v>7</v>
      </c>
      <c r="V70" s="1">
        <f t="shared" si="9"/>
        <v>8</v>
      </c>
      <c r="W70" s="1">
        <f t="shared" si="9"/>
        <v>9</v>
      </c>
      <c r="X70" s="1">
        <f t="shared" si="9"/>
        <v>9</v>
      </c>
      <c r="Y70" s="1">
        <f t="shared" si="9"/>
        <v>11</v>
      </c>
      <c r="AA70" s="8" t="s">
        <v>20</v>
      </c>
      <c r="AB70" s="23">
        <f t="shared" si="10"/>
        <v>640019.84014558629</v>
      </c>
      <c r="AC70" s="3">
        <f t="shared" si="11"/>
        <v>0</v>
      </c>
      <c r="AD70" s="3">
        <f t="shared" si="11"/>
        <v>0</v>
      </c>
      <c r="AE70" s="3">
        <f t="shared" si="11"/>
        <v>0</v>
      </c>
      <c r="AF70" s="3">
        <f t="shared" si="11"/>
        <v>2097674.1618696447</v>
      </c>
      <c r="AG70" s="3">
        <f t="shared" si="11"/>
        <v>0</v>
      </c>
      <c r="AH70" s="3">
        <f t="shared" si="11"/>
        <v>0</v>
      </c>
      <c r="AI70" s="3">
        <f t="shared" si="11"/>
        <v>0</v>
      </c>
      <c r="AJ70" s="3">
        <f t="shared" si="11"/>
        <v>0</v>
      </c>
      <c r="AK70" s="3">
        <f t="shared" si="11"/>
        <v>0</v>
      </c>
      <c r="AL70" s="3"/>
      <c r="AM70" s="8" t="s">
        <v>20</v>
      </c>
      <c r="AN70" s="23">
        <v>0</v>
      </c>
      <c r="AO70" s="3">
        <f t="shared" si="12"/>
        <v>0</v>
      </c>
      <c r="AP70" s="3">
        <f t="shared" si="12"/>
        <v>0</v>
      </c>
      <c r="AQ70" s="3">
        <f t="shared" si="12"/>
        <v>77356.367120023453</v>
      </c>
      <c r="AR70" s="3">
        <f t="shared" si="12"/>
        <v>74536.344347739185</v>
      </c>
      <c r="AS70" s="3">
        <f t="shared" si="12"/>
        <v>4156677.3976605553</v>
      </c>
      <c r="AT70" s="3">
        <f t="shared" si="12"/>
        <v>40968.559744121281</v>
      </c>
      <c r="AU70" s="3">
        <f t="shared" si="12"/>
        <v>137819.28484743388</v>
      </c>
      <c r="AV70" s="3">
        <f t="shared" si="12"/>
        <v>0</v>
      </c>
      <c r="AW70" s="3">
        <f t="shared" si="12"/>
        <v>54669.974754869771</v>
      </c>
      <c r="AX70" s="3"/>
      <c r="AY70" s="8" t="s">
        <v>20</v>
      </c>
      <c r="AZ70" s="23">
        <v>0</v>
      </c>
      <c r="BA70" s="3">
        <f t="shared" si="13"/>
        <v>107108.81601234003</v>
      </c>
      <c r="BB70" s="3">
        <f t="shared" si="13"/>
        <v>0</v>
      </c>
      <c r="BC70" s="3">
        <f t="shared" si="13"/>
        <v>484486.23826030671</v>
      </c>
      <c r="BD70" s="3">
        <f t="shared" si="13"/>
        <v>1385559.1325535185</v>
      </c>
      <c r="BE70" s="3">
        <f t="shared" si="13"/>
        <v>163874.23897648405</v>
      </c>
      <c r="BF70" s="3">
        <f t="shared" si="13"/>
        <v>122919.90270176542</v>
      </c>
      <c r="BG70" s="3">
        <f t="shared" si="13"/>
        <v>12148.883278860249</v>
      </c>
      <c r="BH70" s="3">
        <f t="shared" si="13"/>
        <v>0</v>
      </c>
      <c r="BI70" s="3">
        <f t="shared" si="13"/>
        <v>0</v>
      </c>
      <c r="BJ70" s="3"/>
      <c r="BK70" s="8" t="s">
        <v>20</v>
      </c>
      <c r="BL70" s="23">
        <v>0</v>
      </c>
      <c r="BM70" s="3">
        <f t="shared" si="14"/>
        <v>0</v>
      </c>
      <c r="BN70" s="3">
        <f t="shared" si="14"/>
        <v>232069.10136007</v>
      </c>
      <c r="BO70" s="3">
        <f t="shared" si="14"/>
        <v>0</v>
      </c>
      <c r="BP70" s="3">
        <f t="shared" si="14"/>
        <v>0</v>
      </c>
      <c r="BQ70" s="3">
        <f t="shared" si="14"/>
        <v>0</v>
      </c>
      <c r="BR70" s="3">
        <f t="shared" si="14"/>
        <v>0</v>
      </c>
      <c r="BS70" s="3">
        <f t="shared" si="14"/>
        <v>0</v>
      </c>
      <c r="BT70" s="3">
        <f t="shared" si="14"/>
        <v>236903.22393776919</v>
      </c>
      <c r="BU70" s="3">
        <f t="shared" si="14"/>
        <v>0</v>
      </c>
    </row>
    <row r="71" spans="1:73">
      <c r="A71" s="8" t="s">
        <v>21</v>
      </c>
      <c r="B71" s="21">
        <f t="shared" si="8"/>
        <v>1.7076923076923078</v>
      </c>
      <c r="C71" s="21">
        <f t="shared" si="8"/>
        <v>2.9000000000000004</v>
      </c>
      <c r="D71" s="21">
        <f t="shared" si="8"/>
        <v>3.9555555555555553</v>
      </c>
      <c r="E71" s="21">
        <f t="shared" si="8"/>
        <v>5.09</v>
      </c>
      <c r="F71" s="21">
        <f t="shared" si="8"/>
        <v>5.55</v>
      </c>
      <c r="G71" s="21">
        <f t="shared" si="8"/>
        <v>6.0285714285714285</v>
      </c>
      <c r="H71" s="21">
        <f t="shared" si="8"/>
        <v>7.1499999999999995</v>
      </c>
      <c r="I71" s="21">
        <f t="shared" si="8"/>
        <v>7.7250000000000005</v>
      </c>
      <c r="J71" s="21">
        <f t="shared" si="8"/>
        <v>9.1333333333333346</v>
      </c>
      <c r="K71" s="65" t="str">
        <f t="shared" si="15"/>
        <v/>
      </c>
      <c r="O71" s="8" t="s">
        <v>21</v>
      </c>
      <c r="P71" s="1">
        <f t="shared" si="9"/>
        <v>1</v>
      </c>
      <c r="Q71" s="1">
        <f t="shared" si="9"/>
        <v>2</v>
      </c>
      <c r="R71" s="1">
        <f t="shared" si="9"/>
        <v>3</v>
      </c>
      <c r="S71" s="1">
        <f t="shared" si="9"/>
        <v>5</v>
      </c>
      <c r="T71" s="1">
        <f t="shared" si="9"/>
        <v>5</v>
      </c>
      <c r="U71" s="1">
        <f t="shared" si="9"/>
        <v>6</v>
      </c>
      <c r="V71" s="1">
        <f t="shared" si="9"/>
        <v>7</v>
      </c>
      <c r="W71" s="1">
        <f t="shared" si="9"/>
        <v>7</v>
      </c>
      <c r="X71" s="1">
        <f t="shared" si="9"/>
        <v>9</v>
      </c>
      <c r="Y71" s="1" t="str">
        <f t="shared" si="9"/>
        <v/>
      </c>
      <c r="AA71" s="8" t="s">
        <v>21</v>
      </c>
      <c r="AB71" s="23">
        <f t="shared" si="10"/>
        <v>67347.087327985762</v>
      </c>
      <c r="AC71" s="3">
        <f t="shared" si="11"/>
        <v>0</v>
      </c>
      <c r="AD71" s="3">
        <f t="shared" si="11"/>
        <v>0</v>
      </c>
      <c r="AE71" s="3">
        <f t="shared" si="11"/>
        <v>3844901.8925705156</v>
      </c>
      <c r="AF71" s="3">
        <f t="shared" si="11"/>
        <v>0</v>
      </c>
      <c r="AG71" s="3">
        <f t="shared" si="11"/>
        <v>0</v>
      </c>
      <c r="AH71" s="3">
        <f t="shared" si="11"/>
        <v>0</v>
      </c>
      <c r="AI71" s="3">
        <f t="shared" si="11"/>
        <v>0</v>
      </c>
      <c r="AJ71" s="3">
        <f t="shared" si="11"/>
        <v>343748.21454211918</v>
      </c>
      <c r="AK71" s="3" t="str">
        <f t="shared" si="11"/>
        <v/>
      </c>
      <c r="AL71" s="3"/>
      <c r="AM71" s="8" t="s">
        <v>21</v>
      </c>
      <c r="AN71" s="23">
        <v>0</v>
      </c>
      <c r="AO71" s="3">
        <f t="shared" si="12"/>
        <v>0</v>
      </c>
      <c r="AP71" s="3">
        <f t="shared" si="12"/>
        <v>38568.588938725487</v>
      </c>
      <c r="AQ71" s="3">
        <f t="shared" si="12"/>
        <v>13063.596355382388</v>
      </c>
      <c r="AR71" s="3">
        <f t="shared" si="12"/>
        <v>0</v>
      </c>
      <c r="AS71" s="3">
        <f t="shared" si="12"/>
        <v>1098588.1425551921</v>
      </c>
      <c r="AT71" s="3">
        <f t="shared" si="12"/>
        <v>231802.31041330294</v>
      </c>
      <c r="AU71" s="3">
        <f t="shared" si="12"/>
        <v>0</v>
      </c>
      <c r="AV71" s="3">
        <f t="shared" si="12"/>
        <v>52211.039922676842</v>
      </c>
      <c r="AW71" s="3" t="str">
        <f t="shared" si="12"/>
        <v/>
      </c>
      <c r="AX71" s="3"/>
      <c r="AY71" s="8" t="s">
        <v>21</v>
      </c>
      <c r="AZ71" s="23">
        <v>0</v>
      </c>
      <c r="BA71" s="3">
        <f t="shared" si="13"/>
        <v>347117.30044853076</v>
      </c>
      <c r="BB71" s="3">
        <f t="shared" si="13"/>
        <v>280867.32164071943</v>
      </c>
      <c r="BC71" s="3">
        <f t="shared" si="13"/>
        <v>219717.628511038</v>
      </c>
      <c r="BD71" s="3">
        <f t="shared" si="13"/>
        <v>0</v>
      </c>
      <c r="BE71" s="3">
        <f t="shared" si="13"/>
        <v>6817.7150121559434</v>
      </c>
      <c r="BF71" s="3">
        <f t="shared" si="13"/>
        <v>28478.749048732778</v>
      </c>
      <c r="BG71" s="3">
        <f t="shared" si="13"/>
        <v>0</v>
      </c>
      <c r="BH71" s="3">
        <f t="shared" si="13"/>
        <v>49426.32842950731</v>
      </c>
      <c r="BI71" s="3" t="str">
        <f t="shared" si="13"/>
        <v/>
      </c>
      <c r="BJ71" s="3"/>
      <c r="BK71" s="8" t="s">
        <v>21</v>
      </c>
      <c r="BL71" s="23">
        <v>0</v>
      </c>
      <c r="BM71" s="3">
        <f t="shared" si="14"/>
        <v>0</v>
      </c>
      <c r="BN71" s="3">
        <f t="shared" si="14"/>
        <v>0</v>
      </c>
      <c r="BO71" s="3">
        <f t="shared" si="14"/>
        <v>0</v>
      </c>
      <c r="BP71" s="3">
        <f t="shared" si="14"/>
        <v>1123001.2123897513</v>
      </c>
      <c r="BQ71" s="3">
        <f t="shared" si="14"/>
        <v>0</v>
      </c>
      <c r="BR71" s="3">
        <f t="shared" si="14"/>
        <v>0</v>
      </c>
      <c r="BS71" s="3">
        <f t="shared" si="14"/>
        <v>109168.53802014289</v>
      </c>
      <c r="BT71" s="3">
        <f t="shared" si="14"/>
        <v>0</v>
      </c>
      <c r="BU71" s="3" t="str">
        <f t="shared" si="14"/>
        <v/>
      </c>
    </row>
    <row r="72" spans="1:73">
      <c r="A72" s="8" t="s">
        <v>22</v>
      </c>
      <c r="B72" s="21">
        <f t="shared" si="8"/>
        <v>3.0923076923076924</v>
      </c>
      <c r="C72" s="21">
        <f t="shared" si="8"/>
        <v>4.1400000000000006</v>
      </c>
      <c r="D72" s="21">
        <f t="shared" si="8"/>
        <v>5.209090909090909</v>
      </c>
      <c r="E72" s="21">
        <f t="shared" si="8"/>
        <v>5.8090909090909095</v>
      </c>
      <c r="F72" s="21">
        <f t="shared" si="8"/>
        <v>6.6000000000000005</v>
      </c>
      <c r="G72" s="21">
        <f t="shared" si="8"/>
        <v>7.36</v>
      </c>
      <c r="H72" s="21">
        <f t="shared" si="8"/>
        <v>8.0249999999999986</v>
      </c>
      <c r="I72" s="21">
        <f t="shared" si="8"/>
        <v>8.85</v>
      </c>
      <c r="J72" s="21" t="str">
        <f t="shared" si="8"/>
        <v/>
      </c>
      <c r="K72" s="65" t="str">
        <f t="shared" si="15"/>
        <v/>
      </c>
      <c r="O72" s="8" t="s">
        <v>22</v>
      </c>
      <c r="P72" s="1">
        <f t="shared" si="9"/>
        <v>3</v>
      </c>
      <c r="Q72" s="1">
        <f t="shared" si="9"/>
        <v>4</v>
      </c>
      <c r="R72" s="1">
        <f t="shared" si="9"/>
        <v>5</v>
      </c>
      <c r="S72" s="1">
        <f t="shared" si="9"/>
        <v>5</v>
      </c>
      <c r="T72" s="1">
        <f t="shared" si="9"/>
        <v>6</v>
      </c>
      <c r="U72" s="1">
        <f t="shared" si="9"/>
        <v>7</v>
      </c>
      <c r="V72" s="1">
        <f t="shared" si="9"/>
        <v>8</v>
      </c>
      <c r="W72" s="1">
        <f t="shared" si="9"/>
        <v>8</v>
      </c>
      <c r="X72" s="1" t="str">
        <f t="shared" si="9"/>
        <v/>
      </c>
      <c r="Y72" s="1" t="str">
        <f t="shared" si="9"/>
        <v/>
      </c>
      <c r="AA72" s="8" t="s">
        <v>22</v>
      </c>
      <c r="AB72" s="23">
        <f t="shared" si="10"/>
        <v>4629822.6929702749</v>
      </c>
      <c r="AC72" s="3">
        <f t="shared" si="11"/>
        <v>0</v>
      </c>
      <c r="AD72" s="3">
        <f t="shared" si="11"/>
        <v>0</v>
      </c>
      <c r="AE72" s="3">
        <f t="shared" si="11"/>
        <v>0</v>
      </c>
      <c r="AF72" s="3">
        <f t="shared" si="11"/>
        <v>0</v>
      </c>
      <c r="AG72" s="3">
        <f t="shared" si="11"/>
        <v>0</v>
      </c>
      <c r="AH72" s="3">
        <f t="shared" si="11"/>
        <v>0</v>
      </c>
      <c r="AI72" s="3">
        <f t="shared" si="11"/>
        <v>0</v>
      </c>
      <c r="AJ72" s="3" t="str">
        <f t="shared" si="11"/>
        <v/>
      </c>
      <c r="AK72" s="3" t="str">
        <f t="shared" si="11"/>
        <v/>
      </c>
      <c r="AL72" s="3"/>
      <c r="AM72" s="8" t="s">
        <v>22</v>
      </c>
      <c r="AN72" s="23">
        <v>0</v>
      </c>
      <c r="AO72" s="3">
        <f t="shared" si="12"/>
        <v>76873.282111933368</v>
      </c>
      <c r="AP72" s="3">
        <f t="shared" si="12"/>
        <v>3000492.8419758407</v>
      </c>
      <c r="AQ72" s="3">
        <f t="shared" si="12"/>
        <v>0</v>
      </c>
      <c r="AR72" s="3">
        <f t="shared" si="12"/>
        <v>67562.78748186052</v>
      </c>
      <c r="AS72" s="3">
        <f t="shared" si="12"/>
        <v>68330.490066071157</v>
      </c>
      <c r="AT72" s="3">
        <f t="shared" si="12"/>
        <v>112319.63465285992</v>
      </c>
      <c r="AU72" s="3">
        <f t="shared" si="12"/>
        <v>0</v>
      </c>
      <c r="AV72" s="3" t="str">
        <f t="shared" si="12"/>
        <v/>
      </c>
      <c r="AW72" s="3" t="str">
        <f t="shared" si="12"/>
        <v/>
      </c>
      <c r="AX72" s="3"/>
      <c r="AY72" s="8" t="s">
        <v>22</v>
      </c>
      <c r="AZ72" s="23">
        <v>0</v>
      </c>
      <c r="BA72" s="3">
        <f t="shared" si="13"/>
        <v>488452.3231123485</v>
      </c>
      <c r="BB72" s="3">
        <f t="shared" si="13"/>
        <v>73997.338670609272</v>
      </c>
      <c r="BC72" s="3">
        <f t="shared" si="13"/>
        <v>0</v>
      </c>
      <c r="BD72" s="3">
        <f t="shared" si="13"/>
        <v>102495.73509910697</v>
      </c>
      <c r="BE72" s="3">
        <f t="shared" si="13"/>
        <v>63179.794492233792</v>
      </c>
      <c r="BF72" s="3">
        <f t="shared" si="13"/>
        <v>10995.208093567764</v>
      </c>
      <c r="BG72" s="3">
        <f t="shared" si="13"/>
        <v>0</v>
      </c>
      <c r="BH72" s="3" t="str">
        <f t="shared" si="13"/>
        <v/>
      </c>
      <c r="BI72" s="3" t="str">
        <f t="shared" si="13"/>
        <v/>
      </c>
      <c r="BJ72" s="3"/>
      <c r="BK72" s="8" t="s">
        <v>22</v>
      </c>
      <c r="BL72" s="23">
        <v>0</v>
      </c>
      <c r="BM72" s="3">
        <f t="shared" si="14"/>
        <v>0</v>
      </c>
      <c r="BN72" s="3">
        <f t="shared" si="14"/>
        <v>0</v>
      </c>
      <c r="BO72" s="3">
        <f t="shared" si="14"/>
        <v>212340.18922870516</v>
      </c>
      <c r="BP72" s="3">
        <f t="shared" si="14"/>
        <v>0</v>
      </c>
      <c r="BQ72" s="3">
        <f t="shared" si="14"/>
        <v>0</v>
      </c>
      <c r="BR72" s="3">
        <f t="shared" si="14"/>
        <v>0</v>
      </c>
      <c r="BS72" s="3">
        <f t="shared" si="14"/>
        <v>362841.86708775727</v>
      </c>
      <c r="BT72" s="3" t="str">
        <f t="shared" si="14"/>
        <v/>
      </c>
      <c r="BU72" s="3" t="str">
        <f t="shared" si="14"/>
        <v/>
      </c>
    </row>
    <row r="73" spans="1:73">
      <c r="A73" s="8" t="s">
        <v>23</v>
      </c>
      <c r="B73" s="21">
        <f t="shared" si="8"/>
        <v>1.8833333333333333</v>
      </c>
      <c r="C73" s="21">
        <f t="shared" si="8"/>
        <v>2.7076923076923078</v>
      </c>
      <c r="D73" s="21">
        <f t="shared" si="8"/>
        <v>3.5666666666666664</v>
      </c>
      <c r="E73" s="21">
        <f t="shared" si="8"/>
        <v>4.6000000000000005</v>
      </c>
      <c r="F73" s="21">
        <f t="shared" si="8"/>
        <v>5.583333333333333</v>
      </c>
      <c r="G73" s="21">
        <f t="shared" si="8"/>
        <v>6.5090909090909088</v>
      </c>
      <c r="H73" s="21">
        <f t="shared" si="8"/>
        <v>7.5777777777777775</v>
      </c>
      <c r="I73" s="21" t="str">
        <f t="shared" si="8"/>
        <v/>
      </c>
      <c r="J73" s="21" t="str">
        <f t="shared" si="8"/>
        <v/>
      </c>
      <c r="K73" s="65" t="str">
        <f t="shared" si="15"/>
        <v/>
      </c>
      <c r="O73" s="8" t="s">
        <v>23</v>
      </c>
      <c r="P73" s="1">
        <f t="shared" si="9"/>
        <v>1</v>
      </c>
      <c r="Q73" s="1">
        <f t="shared" si="9"/>
        <v>2</v>
      </c>
      <c r="R73" s="1">
        <f t="shared" si="9"/>
        <v>3</v>
      </c>
      <c r="S73" s="1">
        <f t="shared" si="9"/>
        <v>4</v>
      </c>
      <c r="T73" s="1">
        <f t="shared" si="9"/>
        <v>5</v>
      </c>
      <c r="U73" s="1">
        <f t="shared" si="9"/>
        <v>6</v>
      </c>
      <c r="V73" s="1">
        <f t="shared" si="9"/>
        <v>7</v>
      </c>
      <c r="W73" s="1" t="str">
        <f t="shared" si="9"/>
        <v/>
      </c>
      <c r="X73" s="1" t="str">
        <f t="shared" si="9"/>
        <v/>
      </c>
      <c r="Y73" s="1" t="str">
        <f t="shared" si="9"/>
        <v/>
      </c>
      <c r="AA73" s="8" t="s">
        <v>23</v>
      </c>
      <c r="AB73" s="23">
        <f t="shared" si="10"/>
        <v>366162.27181497141</v>
      </c>
      <c r="AC73" s="3">
        <f t="shared" si="11"/>
        <v>0</v>
      </c>
      <c r="AD73" s="3">
        <f t="shared" si="11"/>
        <v>0</v>
      </c>
      <c r="AE73" s="3">
        <f t="shared" si="11"/>
        <v>0</v>
      </c>
      <c r="AF73" s="3">
        <f t="shared" si="11"/>
        <v>0</v>
      </c>
      <c r="AG73" s="3">
        <f t="shared" si="11"/>
        <v>0</v>
      </c>
      <c r="AH73" s="3">
        <f t="shared" si="11"/>
        <v>0</v>
      </c>
      <c r="AI73" s="3" t="str">
        <f t="shared" si="11"/>
        <v/>
      </c>
      <c r="AJ73" s="3" t="str">
        <f t="shared" si="11"/>
        <v/>
      </c>
      <c r="AK73" s="3" t="str">
        <f t="shared" si="11"/>
        <v/>
      </c>
      <c r="AL73" s="3"/>
      <c r="AM73" s="8" t="s">
        <v>23</v>
      </c>
      <c r="AN73" s="23">
        <v>0</v>
      </c>
      <c r="AO73" s="3">
        <f t="shared" si="12"/>
        <v>0</v>
      </c>
      <c r="AP73" s="3">
        <f t="shared" si="12"/>
        <v>65350.441055935415</v>
      </c>
      <c r="AQ73" s="3">
        <f t="shared" si="12"/>
        <v>1214800.6780079429</v>
      </c>
      <c r="AR73" s="3">
        <f t="shared" si="12"/>
        <v>100580.5776428455</v>
      </c>
      <c r="AS73" s="3">
        <f t="shared" si="12"/>
        <v>1005784.0118945185</v>
      </c>
      <c r="AT73" s="3">
        <f t="shared" si="12"/>
        <v>83203.671670820302</v>
      </c>
      <c r="AU73" s="3" t="str">
        <f t="shared" si="12"/>
        <v/>
      </c>
      <c r="AV73" s="3" t="str">
        <f t="shared" si="12"/>
        <v/>
      </c>
      <c r="AW73" s="3" t="str">
        <f t="shared" si="12"/>
        <v/>
      </c>
      <c r="AX73" s="3"/>
      <c r="AY73" s="8" t="s">
        <v>23</v>
      </c>
      <c r="AZ73" s="23">
        <v>0</v>
      </c>
      <c r="BA73" s="3">
        <f t="shared" si="13"/>
        <v>158216.85729331744</v>
      </c>
      <c r="BB73" s="3">
        <f t="shared" si="13"/>
        <v>1588585.5020103853</v>
      </c>
      <c r="BC73" s="3">
        <f t="shared" si="13"/>
        <v>150870.86646426859</v>
      </c>
      <c r="BD73" s="3">
        <f t="shared" si="13"/>
        <v>1408097.6166523243</v>
      </c>
      <c r="BE73" s="3">
        <f t="shared" si="13"/>
        <v>86285.289140109846</v>
      </c>
      <c r="BF73" s="3">
        <f t="shared" si="13"/>
        <v>2309385.6854096097</v>
      </c>
      <c r="BG73" s="3" t="str">
        <f t="shared" si="13"/>
        <v/>
      </c>
      <c r="BH73" s="3" t="str">
        <f t="shared" si="13"/>
        <v/>
      </c>
      <c r="BI73" s="3" t="str">
        <f t="shared" si="13"/>
        <v/>
      </c>
      <c r="BJ73" s="3"/>
      <c r="BK73" s="8" t="s">
        <v>23</v>
      </c>
      <c r="BL73" s="23">
        <v>0</v>
      </c>
      <c r="BM73" s="3">
        <f t="shared" si="14"/>
        <v>0</v>
      </c>
      <c r="BN73" s="3">
        <f t="shared" si="14"/>
        <v>0</v>
      </c>
      <c r="BO73" s="3">
        <f t="shared" si="14"/>
        <v>0</v>
      </c>
      <c r="BP73" s="3">
        <f t="shared" si="14"/>
        <v>0</v>
      </c>
      <c r="BQ73" s="3">
        <f t="shared" si="14"/>
        <v>0</v>
      </c>
      <c r="BR73" s="3">
        <f t="shared" si="14"/>
        <v>0</v>
      </c>
      <c r="BS73" s="3" t="str">
        <f t="shared" si="14"/>
        <v/>
      </c>
      <c r="BT73" s="3" t="str">
        <f t="shared" si="14"/>
        <v/>
      </c>
      <c r="BU73" s="3" t="str">
        <f t="shared" si="14"/>
        <v/>
      </c>
    </row>
    <row r="74" spans="1:73">
      <c r="A74" s="8" t="s">
        <v>24</v>
      </c>
      <c r="B74" s="21">
        <f t="shared" si="8"/>
        <v>1.8357142857142859</v>
      </c>
      <c r="C74" s="21">
        <f t="shared" si="8"/>
        <v>2.7230769230769232</v>
      </c>
      <c r="D74" s="21">
        <f t="shared" si="8"/>
        <v>3.426315789473684</v>
      </c>
      <c r="E74" s="21">
        <f t="shared" si="8"/>
        <v>4.0727272727272732</v>
      </c>
      <c r="F74" s="21">
        <f t="shared" si="8"/>
        <v>5.0681818181818183</v>
      </c>
      <c r="G74" s="21">
        <f t="shared" si="8"/>
        <v>5.6</v>
      </c>
      <c r="H74" s="21">
        <f t="shared" si="8"/>
        <v>6.5799999999999983</v>
      </c>
      <c r="I74" s="21" t="str">
        <f t="shared" si="8"/>
        <v/>
      </c>
      <c r="J74" s="21" t="str">
        <f t="shared" si="8"/>
        <v/>
      </c>
      <c r="K74" s="65" t="str">
        <f t="shared" si="15"/>
        <v/>
      </c>
      <c r="O74" s="8" t="s">
        <v>24</v>
      </c>
      <c r="P74" s="1">
        <f t="shared" si="9"/>
        <v>1</v>
      </c>
      <c r="Q74" s="1">
        <f t="shared" si="9"/>
        <v>2</v>
      </c>
      <c r="R74" s="1">
        <f t="shared" si="9"/>
        <v>3</v>
      </c>
      <c r="S74" s="1">
        <f t="shared" si="9"/>
        <v>4</v>
      </c>
      <c r="T74" s="1">
        <f t="shared" si="9"/>
        <v>5</v>
      </c>
      <c r="U74" s="1">
        <f t="shared" si="9"/>
        <v>5</v>
      </c>
      <c r="V74" s="1">
        <f t="shared" si="9"/>
        <v>6</v>
      </c>
      <c r="W74" s="1" t="str">
        <f t="shared" si="9"/>
        <v/>
      </c>
      <c r="X74" s="1" t="str">
        <f t="shared" si="9"/>
        <v/>
      </c>
      <c r="Y74" s="1" t="str">
        <f t="shared" si="9"/>
        <v/>
      </c>
      <c r="AA74" s="8" t="s">
        <v>24</v>
      </c>
      <c r="AB74" s="23">
        <f t="shared" si="10"/>
        <v>0</v>
      </c>
      <c r="AC74" s="3">
        <f t="shared" si="11"/>
        <v>0</v>
      </c>
      <c r="AD74" s="3">
        <f t="shared" si="11"/>
        <v>0</v>
      </c>
      <c r="AE74" s="3">
        <f t="shared" si="11"/>
        <v>0</v>
      </c>
      <c r="AF74" s="3">
        <f t="shared" si="11"/>
        <v>0</v>
      </c>
      <c r="AG74" s="3">
        <f t="shared" si="11"/>
        <v>0</v>
      </c>
      <c r="AH74" s="3">
        <f t="shared" si="11"/>
        <v>0</v>
      </c>
      <c r="AI74" s="3" t="str">
        <f t="shared" si="11"/>
        <v/>
      </c>
      <c r="AJ74" s="3" t="str">
        <f t="shared" si="11"/>
        <v/>
      </c>
      <c r="AK74" s="3" t="str">
        <f t="shared" si="11"/>
        <v/>
      </c>
      <c r="AL74" s="3"/>
      <c r="AM74" s="8" t="s">
        <v>24</v>
      </c>
      <c r="AN74" s="23">
        <v>0</v>
      </c>
      <c r="AO74" s="3">
        <f t="shared" si="12"/>
        <v>65031.829451481324</v>
      </c>
      <c r="AP74" s="3">
        <f t="shared" si="12"/>
        <v>109365.78391426064</v>
      </c>
      <c r="AQ74" s="3">
        <f t="shared" si="12"/>
        <v>2322080.3148692483</v>
      </c>
      <c r="AR74" s="3">
        <f t="shared" si="12"/>
        <v>95311.880141668167</v>
      </c>
      <c r="AS74" s="3">
        <f t="shared" si="12"/>
        <v>0</v>
      </c>
      <c r="AT74" s="3">
        <f t="shared" si="12"/>
        <v>150820.24064447847</v>
      </c>
      <c r="AU74" s="3" t="str">
        <f t="shared" si="12"/>
        <v/>
      </c>
      <c r="AV74" s="3" t="str">
        <f t="shared" si="12"/>
        <v/>
      </c>
      <c r="AW74" s="3" t="str">
        <f t="shared" si="12"/>
        <v/>
      </c>
      <c r="AX74" s="3"/>
      <c r="AY74" s="8" t="s">
        <v>24</v>
      </c>
      <c r="AZ74" s="23">
        <v>0</v>
      </c>
      <c r="BA74" s="3">
        <f t="shared" si="13"/>
        <v>285566.21355390293</v>
      </c>
      <c r="BB74" s="3">
        <f t="shared" si="13"/>
        <v>1725582.619306504</v>
      </c>
      <c r="BC74" s="3">
        <f t="shared" si="13"/>
        <v>7475.4415797387319</v>
      </c>
      <c r="BD74" s="3">
        <f t="shared" si="13"/>
        <v>25707.995564399778</v>
      </c>
      <c r="BE74" s="3">
        <f t="shared" si="13"/>
        <v>0</v>
      </c>
      <c r="BF74" s="3">
        <f t="shared" si="13"/>
        <v>0</v>
      </c>
      <c r="BG74" s="3" t="str">
        <f t="shared" si="13"/>
        <v/>
      </c>
      <c r="BH74" s="3" t="str">
        <f t="shared" si="13"/>
        <v/>
      </c>
      <c r="BI74" s="3" t="str">
        <f t="shared" si="13"/>
        <v/>
      </c>
      <c r="BJ74" s="3"/>
      <c r="BK74" s="8" t="s">
        <v>24</v>
      </c>
      <c r="BL74" s="23">
        <v>0</v>
      </c>
      <c r="BM74" s="3">
        <f t="shared" si="14"/>
        <v>0</v>
      </c>
      <c r="BN74" s="3">
        <f t="shared" si="14"/>
        <v>0</v>
      </c>
      <c r="BO74" s="3">
        <f t="shared" si="14"/>
        <v>0</v>
      </c>
      <c r="BP74" s="3">
        <f t="shared" si="14"/>
        <v>0</v>
      </c>
      <c r="BQ74" s="3">
        <f t="shared" si="14"/>
        <v>200522.36540231758</v>
      </c>
      <c r="BR74" s="3">
        <f t="shared" si="14"/>
        <v>0</v>
      </c>
      <c r="BS74" s="3" t="str">
        <f t="shared" si="14"/>
        <v/>
      </c>
      <c r="BT74" s="3" t="str">
        <f t="shared" si="14"/>
        <v/>
      </c>
      <c r="BU74" s="3" t="str">
        <f t="shared" si="14"/>
        <v/>
      </c>
    </row>
    <row r="75" spans="1:73">
      <c r="A75" s="8" t="s">
        <v>25</v>
      </c>
      <c r="B75" s="21">
        <f t="shared" si="8"/>
        <v>1.8842105263157896</v>
      </c>
      <c r="C75" s="21">
        <f t="shared" si="8"/>
        <v>3.3666666666666667</v>
      </c>
      <c r="D75" s="21">
        <f t="shared" si="8"/>
        <v>4.1741935483870964</v>
      </c>
      <c r="E75" s="21">
        <f t="shared" si="8"/>
        <v>4.7161290322580651</v>
      </c>
      <c r="F75" s="21">
        <f t="shared" si="8"/>
        <v>5.1538461538461542</v>
      </c>
      <c r="G75" s="21">
        <f t="shared" si="8"/>
        <v>5.476923076923077</v>
      </c>
      <c r="H75" s="21">
        <f t="shared" si="8"/>
        <v>5.8</v>
      </c>
      <c r="I75" s="21" t="str">
        <f t="shared" si="8"/>
        <v/>
      </c>
      <c r="J75" s="21" t="str">
        <f t="shared" si="8"/>
        <v/>
      </c>
      <c r="K75" s="65" t="str">
        <f t="shared" si="15"/>
        <v/>
      </c>
      <c r="O75" s="8" t="s">
        <v>25</v>
      </c>
      <c r="P75" s="1">
        <f t="shared" si="9"/>
        <v>1</v>
      </c>
      <c r="Q75" s="1">
        <f t="shared" si="9"/>
        <v>3</v>
      </c>
      <c r="R75" s="1">
        <f t="shared" si="9"/>
        <v>4</v>
      </c>
      <c r="S75" s="1">
        <f t="shared" si="9"/>
        <v>4</v>
      </c>
      <c r="T75" s="1">
        <f t="shared" si="9"/>
        <v>5</v>
      </c>
      <c r="U75" s="1">
        <f t="shared" si="9"/>
        <v>5</v>
      </c>
      <c r="V75" s="1">
        <f t="shared" si="9"/>
        <v>5</v>
      </c>
      <c r="W75" s="1" t="str">
        <f t="shared" si="9"/>
        <v/>
      </c>
      <c r="X75" s="1" t="str">
        <f t="shared" si="9"/>
        <v/>
      </c>
      <c r="Y75" s="1" t="str">
        <f t="shared" si="9"/>
        <v/>
      </c>
      <c r="AA75" s="8" t="s">
        <v>25</v>
      </c>
      <c r="AB75" s="23">
        <f t="shared" si="10"/>
        <v>1154813.7472587137</v>
      </c>
      <c r="AC75" s="3">
        <f t="shared" si="11"/>
        <v>309499.59787819581</v>
      </c>
      <c r="AD75" s="3">
        <f t="shared" si="11"/>
        <v>0</v>
      </c>
      <c r="AE75" s="3">
        <f t="shared" si="11"/>
        <v>0</v>
      </c>
      <c r="AF75" s="3">
        <f t="shared" si="11"/>
        <v>0</v>
      </c>
      <c r="AG75" s="3">
        <f t="shared" si="11"/>
        <v>0</v>
      </c>
      <c r="AH75" s="3">
        <f t="shared" si="11"/>
        <v>0</v>
      </c>
      <c r="AI75" s="3" t="str">
        <f t="shared" si="11"/>
        <v/>
      </c>
      <c r="AJ75" s="3" t="str">
        <f t="shared" si="11"/>
        <v/>
      </c>
      <c r="AK75" s="3" t="str">
        <f t="shared" si="11"/>
        <v/>
      </c>
      <c r="AL75" s="3"/>
      <c r="AM75" s="8" t="s">
        <v>25</v>
      </c>
      <c r="AN75" s="23">
        <v>0</v>
      </c>
      <c r="AO75" s="3">
        <f t="shared" si="12"/>
        <v>32774.098543064465</v>
      </c>
      <c r="AP75" s="3">
        <f t="shared" si="12"/>
        <v>1951116.2447556527</v>
      </c>
      <c r="AQ75" s="3">
        <f t="shared" si="12"/>
        <v>0</v>
      </c>
      <c r="AR75" s="3">
        <f t="shared" si="12"/>
        <v>43567.234571350557</v>
      </c>
      <c r="AS75" s="3">
        <f t="shared" si="12"/>
        <v>0</v>
      </c>
      <c r="AT75" s="3">
        <f t="shared" si="12"/>
        <v>0</v>
      </c>
      <c r="AU75" s="3" t="str">
        <f t="shared" si="12"/>
        <v/>
      </c>
      <c r="AV75" s="3" t="str">
        <f t="shared" si="12"/>
        <v/>
      </c>
      <c r="AW75" s="3" t="str">
        <f t="shared" si="12"/>
        <v/>
      </c>
      <c r="AX75" s="3"/>
      <c r="AY75" s="8" t="s">
        <v>25</v>
      </c>
      <c r="AZ75" s="23">
        <v>0</v>
      </c>
      <c r="BA75" s="3">
        <f t="shared" si="13"/>
        <v>1129593.6153848516</v>
      </c>
      <c r="BB75" s="3">
        <f t="shared" si="13"/>
        <v>26734.43939605603</v>
      </c>
      <c r="BC75" s="3">
        <f t="shared" si="13"/>
        <v>0</v>
      </c>
      <c r="BD75" s="3">
        <f t="shared" si="13"/>
        <v>649772.87377511384</v>
      </c>
      <c r="BE75" s="3">
        <f t="shared" si="13"/>
        <v>0</v>
      </c>
      <c r="BF75" s="3">
        <f t="shared" si="13"/>
        <v>0</v>
      </c>
      <c r="BG75" s="3" t="str">
        <f t="shared" si="13"/>
        <v/>
      </c>
      <c r="BH75" s="3" t="str">
        <f t="shared" si="13"/>
        <v/>
      </c>
      <c r="BI75" s="3" t="str">
        <f t="shared" si="13"/>
        <v/>
      </c>
      <c r="BJ75" s="3"/>
      <c r="BK75" s="8" t="s">
        <v>25</v>
      </c>
      <c r="BL75" s="23">
        <v>0</v>
      </c>
      <c r="BM75" s="3">
        <f t="shared" si="14"/>
        <v>0</v>
      </c>
      <c r="BN75" s="3">
        <f t="shared" si="14"/>
        <v>0</v>
      </c>
      <c r="BO75" s="3">
        <f t="shared" si="14"/>
        <v>83173.81145439684</v>
      </c>
      <c r="BP75" s="3">
        <f t="shared" si="14"/>
        <v>0</v>
      </c>
      <c r="BQ75" s="3">
        <f t="shared" si="14"/>
        <v>1364523.0349277349</v>
      </c>
      <c r="BR75" s="3">
        <f t="shared" si="14"/>
        <v>1364523.0349277349</v>
      </c>
      <c r="BS75" s="3" t="str">
        <f t="shared" si="14"/>
        <v/>
      </c>
      <c r="BT75" s="3" t="str">
        <f t="shared" si="14"/>
        <v/>
      </c>
      <c r="BU75" s="3" t="str">
        <f t="shared" si="14"/>
        <v/>
      </c>
    </row>
    <row r="76" spans="1:73">
      <c r="A76" s="8" t="s">
        <v>26</v>
      </c>
      <c r="B76" s="21">
        <f t="shared" si="8"/>
        <v>1.6083333333333334</v>
      </c>
      <c r="C76" s="21">
        <f t="shared" si="8"/>
        <v>2.4727272727272731</v>
      </c>
      <c r="D76" s="21">
        <f t="shared" si="8"/>
        <v>3.4</v>
      </c>
      <c r="E76" s="21">
        <f t="shared" si="8"/>
        <v>4.0311111111111115</v>
      </c>
      <c r="F76" s="21">
        <f t="shared" si="8"/>
        <v>4.3555555555555552</v>
      </c>
      <c r="G76" s="21">
        <f t="shared" si="8"/>
        <v>4.68</v>
      </c>
      <c r="H76" s="21" t="str">
        <f t="shared" si="8"/>
        <v/>
      </c>
      <c r="I76" s="21" t="str">
        <f t="shared" si="8"/>
        <v/>
      </c>
      <c r="J76" s="21" t="str">
        <f t="shared" si="8"/>
        <v/>
      </c>
      <c r="K76" s="65" t="str">
        <f t="shared" si="15"/>
        <v/>
      </c>
      <c r="O76" s="8" t="s">
        <v>26</v>
      </c>
      <c r="P76" s="1">
        <f t="shared" si="9"/>
        <v>1</v>
      </c>
      <c r="Q76" s="1">
        <f t="shared" si="9"/>
        <v>2</v>
      </c>
      <c r="R76" s="1">
        <f t="shared" si="9"/>
        <v>3</v>
      </c>
      <c r="S76" s="1">
        <f t="shared" si="9"/>
        <v>4</v>
      </c>
      <c r="T76" s="1">
        <f t="shared" si="9"/>
        <v>4</v>
      </c>
      <c r="U76" s="1">
        <f t="shared" si="9"/>
        <v>4</v>
      </c>
      <c r="V76" s="1" t="str">
        <f t="shared" si="9"/>
        <v/>
      </c>
      <c r="W76" s="1" t="str">
        <f t="shared" si="9"/>
        <v/>
      </c>
      <c r="X76" s="1" t="str">
        <f t="shared" si="9"/>
        <v/>
      </c>
      <c r="Y76" s="1" t="str">
        <f t="shared" si="9"/>
        <v/>
      </c>
      <c r="AA76" s="8" t="s">
        <v>26</v>
      </c>
      <c r="AB76" s="23">
        <f t="shared" si="10"/>
        <v>1645003.1074120933</v>
      </c>
      <c r="AC76" s="3">
        <f t="shared" si="11"/>
        <v>0</v>
      </c>
      <c r="AD76" s="3">
        <f t="shared" si="11"/>
        <v>0</v>
      </c>
      <c r="AE76" s="3">
        <f t="shared" si="11"/>
        <v>0</v>
      </c>
      <c r="AF76" s="3">
        <f t="shared" si="11"/>
        <v>0</v>
      </c>
      <c r="AG76" s="3">
        <f t="shared" si="11"/>
        <v>0</v>
      </c>
      <c r="AH76" s="3" t="str">
        <f t="shared" si="11"/>
        <v/>
      </c>
      <c r="AI76" s="3" t="str">
        <f t="shared" si="11"/>
        <v/>
      </c>
      <c r="AJ76" s="3" t="str">
        <f t="shared" si="11"/>
        <v/>
      </c>
      <c r="AK76" s="3" t="str">
        <f t="shared" si="11"/>
        <v/>
      </c>
      <c r="AL76" s="3"/>
      <c r="AM76" s="8" t="s">
        <v>26</v>
      </c>
      <c r="AN76" s="23">
        <v>0</v>
      </c>
      <c r="AO76" s="3">
        <f t="shared" si="12"/>
        <v>137571.6367030511</v>
      </c>
      <c r="AP76" s="3">
        <f t="shared" si="12"/>
        <v>2042539.0330976539</v>
      </c>
      <c r="AQ76" s="3">
        <f t="shared" si="12"/>
        <v>232275.08272417335</v>
      </c>
      <c r="AR76" s="3">
        <f t="shared" si="12"/>
        <v>0</v>
      </c>
      <c r="AS76" s="3">
        <f t="shared" si="12"/>
        <v>0</v>
      </c>
      <c r="AT76" s="3" t="str">
        <f t="shared" si="12"/>
        <v/>
      </c>
      <c r="AU76" s="3" t="str">
        <f t="shared" si="12"/>
        <v/>
      </c>
      <c r="AV76" s="3" t="str">
        <f t="shared" si="12"/>
        <v/>
      </c>
      <c r="AW76" s="3" t="str">
        <f t="shared" si="12"/>
        <v/>
      </c>
      <c r="AX76" s="3"/>
      <c r="AY76" s="8" t="s">
        <v>26</v>
      </c>
      <c r="AZ76" s="23">
        <v>0</v>
      </c>
      <c r="BA76" s="3">
        <f t="shared" si="13"/>
        <v>1831241.891742727</v>
      </c>
      <c r="BB76" s="3">
        <f t="shared" si="13"/>
        <v>154850.05514944883</v>
      </c>
      <c r="BC76" s="3">
        <f t="shared" si="13"/>
        <v>120998.17984495411</v>
      </c>
      <c r="BD76" s="3">
        <f t="shared" si="13"/>
        <v>0</v>
      </c>
      <c r="BE76" s="3">
        <f t="shared" si="13"/>
        <v>0</v>
      </c>
      <c r="BF76" s="3" t="str">
        <f t="shared" si="13"/>
        <v/>
      </c>
      <c r="BG76" s="3" t="str">
        <f t="shared" si="13"/>
        <v/>
      </c>
      <c r="BH76" s="3" t="str">
        <f t="shared" si="13"/>
        <v/>
      </c>
      <c r="BI76" s="3" t="str">
        <f t="shared" si="13"/>
        <v/>
      </c>
      <c r="BJ76" s="3"/>
      <c r="BK76" s="8" t="s">
        <v>26</v>
      </c>
      <c r="BL76" s="23">
        <v>0</v>
      </c>
      <c r="BM76" s="3">
        <f t="shared" si="14"/>
        <v>0</v>
      </c>
      <c r="BN76" s="3">
        <f t="shared" si="14"/>
        <v>0</v>
      </c>
      <c r="BO76" s="3">
        <f t="shared" si="14"/>
        <v>0</v>
      </c>
      <c r="BP76" s="3">
        <f t="shared" si="14"/>
        <v>1261838.1612402154</v>
      </c>
      <c r="BQ76" s="3">
        <f t="shared" si="14"/>
        <v>1261838.1612402189</v>
      </c>
      <c r="BR76" s="3" t="str">
        <f t="shared" si="14"/>
        <v/>
      </c>
      <c r="BS76" s="3" t="str">
        <f t="shared" si="14"/>
        <v/>
      </c>
      <c r="BT76" s="3" t="str">
        <f t="shared" si="14"/>
        <v/>
      </c>
      <c r="BU76" s="3" t="str">
        <f t="shared" si="14"/>
        <v/>
      </c>
    </row>
    <row r="77" spans="1:73">
      <c r="A77" s="8" t="s">
        <v>27</v>
      </c>
      <c r="B77" s="21">
        <f t="shared" si="8"/>
        <v>0.8655263157894737</v>
      </c>
      <c r="C77" s="21">
        <f t="shared" si="8"/>
        <v>1.868125</v>
      </c>
      <c r="D77" s="21">
        <f t="shared" si="8"/>
        <v>2.4479687499999998</v>
      </c>
      <c r="E77" s="21">
        <f t="shared" si="8"/>
        <v>2.961875</v>
      </c>
      <c r="F77" s="21">
        <f t="shared" si="8"/>
        <v>3.4114864864864862</v>
      </c>
      <c r="G77" s="21">
        <f t="shared" si="8"/>
        <v>3.8559459459459458</v>
      </c>
      <c r="H77" s="21" t="str">
        <f t="shared" si="8"/>
        <v/>
      </c>
      <c r="I77" s="21" t="str">
        <f t="shared" si="8"/>
        <v/>
      </c>
      <c r="J77" s="21" t="str">
        <f t="shared" si="8"/>
        <v/>
      </c>
      <c r="K77" s="65" t="str">
        <f t="shared" si="15"/>
        <v/>
      </c>
      <c r="O77" s="8" t="s">
        <v>27</v>
      </c>
      <c r="P77" s="1">
        <f t="shared" si="9"/>
        <v>0</v>
      </c>
      <c r="Q77" s="1">
        <f t="shared" si="9"/>
        <v>1</v>
      </c>
      <c r="R77" s="1">
        <f t="shared" si="9"/>
        <v>2</v>
      </c>
      <c r="S77" s="1">
        <f t="shared" si="9"/>
        <v>2</v>
      </c>
      <c r="T77" s="1">
        <f t="shared" si="9"/>
        <v>3</v>
      </c>
      <c r="U77" s="1">
        <f t="shared" si="9"/>
        <v>3</v>
      </c>
      <c r="V77" s="1" t="str">
        <f t="shared" si="9"/>
        <v/>
      </c>
      <c r="W77" s="1" t="str">
        <f t="shared" si="9"/>
        <v/>
      </c>
      <c r="X77" s="1" t="str">
        <f t="shared" si="9"/>
        <v/>
      </c>
      <c r="Y77" s="1" t="str">
        <f t="shared" si="9"/>
        <v/>
      </c>
      <c r="AA77" s="8" t="s">
        <v>27</v>
      </c>
      <c r="AB77" s="23">
        <f t="shared" si="10"/>
        <v>0</v>
      </c>
      <c r="AC77" s="3">
        <f t="shared" si="11"/>
        <v>0</v>
      </c>
      <c r="AD77" s="3">
        <f t="shared" si="11"/>
        <v>0</v>
      </c>
      <c r="AE77" s="3">
        <f t="shared" si="11"/>
        <v>0</v>
      </c>
      <c r="AF77" s="3">
        <f t="shared" si="11"/>
        <v>0</v>
      </c>
      <c r="AG77" s="3">
        <f t="shared" si="11"/>
        <v>0</v>
      </c>
      <c r="AH77" s="3" t="str">
        <f t="shared" si="11"/>
        <v/>
      </c>
      <c r="AI77" s="3" t="str">
        <f t="shared" si="11"/>
        <v/>
      </c>
      <c r="AJ77" s="3" t="str">
        <f t="shared" si="11"/>
        <v/>
      </c>
      <c r="AK77" s="3" t="str">
        <f t="shared" si="11"/>
        <v/>
      </c>
      <c r="AL77" s="3"/>
      <c r="AM77" s="8" t="s">
        <v>27</v>
      </c>
      <c r="AN77" s="23">
        <v>0</v>
      </c>
      <c r="AO77" s="3">
        <f t="shared" si="12"/>
        <v>156695.14807531555</v>
      </c>
      <c r="AP77" s="3">
        <f t="shared" si="12"/>
        <v>51726.208822488537</v>
      </c>
      <c r="AQ77" s="3">
        <f t="shared" si="12"/>
        <v>0</v>
      </c>
      <c r="AR77" s="3">
        <f t="shared" si="12"/>
        <v>3784.3018342063147</v>
      </c>
      <c r="AS77" s="3">
        <f t="shared" si="12"/>
        <v>0</v>
      </c>
      <c r="AT77" s="3" t="str">
        <f t="shared" si="12"/>
        <v/>
      </c>
      <c r="AU77" s="3" t="str">
        <f t="shared" si="12"/>
        <v/>
      </c>
      <c r="AV77" s="3" t="str">
        <f t="shared" si="12"/>
        <v/>
      </c>
      <c r="AW77" s="3" t="str">
        <f t="shared" si="12"/>
        <v/>
      </c>
      <c r="AX77" s="3"/>
      <c r="AY77" s="8" t="s">
        <v>27</v>
      </c>
      <c r="AZ77" s="23">
        <v>0</v>
      </c>
      <c r="BA77" s="3">
        <f t="shared" si="13"/>
        <v>340510.44575562369</v>
      </c>
      <c r="BB77" s="3">
        <f t="shared" si="13"/>
        <v>44465.546551924221</v>
      </c>
      <c r="BC77" s="3">
        <f t="shared" si="13"/>
        <v>0</v>
      </c>
      <c r="BD77" s="3">
        <f t="shared" si="13"/>
        <v>157747.77642810432</v>
      </c>
      <c r="BE77" s="3">
        <f t="shared" si="13"/>
        <v>0</v>
      </c>
      <c r="BF77" s="3" t="str">
        <f t="shared" si="13"/>
        <v/>
      </c>
      <c r="BG77" s="3" t="str">
        <f t="shared" si="13"/>
        <v/>
      </c>
      <c r="BH77" s="3" t="str">
        <f t="shared" si="13"/>
        <v/>
      </c>
      <c r="BI77" s="3" t="str">
        <f t="shared" si="13"/>
        <v/>
      </c>
      <c r="BJ77" s="3"/>
      <c r="BK77" s="8" t="s">
        <v>27</v>
      </c>
      <c r="BL77" s="23">
        <v>0</v>
      </c>
      <c r="BM77" s="3">
        <f t="shared" si="14"/>
        <v>0</v>
      </c>
      <c r="BN77" s="3">
        <f t="shared" si="14"/>
        <v>0</v>
      </c>
      <c r="BO77" s="3">
        <f t="shared" si="14"/>
        <v>51010.527593051585</v>
      </c>
      <c r="BP77" s="3">
        <f t="shared" si="14"/>
        <v>0</v>
      </c>
      <c r="BQ77" s="3">
        <f t="shared" si="14"/>
        <v>170388.32074615289</v>
      </c>
      <c r="BR77" s="3" t="str">
        <f t="shared" si="14"/>
        <v/>
      </c>
      <c r="BS77" s="3" t="str">
        <f t="shared" si="14"/>
        <v/>
      </c>
      <c r="BT77" s="3" t="str">
        <f t="shared" si="14"/>
        <v/>
      </c>
      <c r="BU77" s="3" t="str">
        <f t="shared" si="14"/>
        <v/>
      </c>
    </row>
    <row r="78" spans="1:73">
      <c r="A78" s="8" t="s">
        <v>28</v>
      </c>
      <c r="B78" s="21">
        <f t="shared" si="8"/>
        <v>1.5567586206896551</v>
      </c>
      <c r="C78" s="21">
        <f t="shared" si="8"/>
        <v>2.0671836734693878</v>
      </c>
      <c r="D78" s="21">
        <f t="shared" si="8"/>
        <v>2.3966938775510203</v>
      </c>
      <c r="E78" s="21">
        <f t="shared" si="8"/>
        <v>2.7262040816326532</v>
      </c>
      <c r="F78" s="21" t="str">
        <f t="shared" si="8"/>
        <v/>
      </c>
      <c r="G78" s="21" t="str">
        <f t="shared" si="8"/>
        <v/>
      </c>
      <c r="H78" s="21" t="str">
        <f t="shared" si="8"/>
        <v/>
      </c>
      <c r="I78" s="21" t="str">
        <f t="shared" si="8"/>
        <v/>
      </c>
      <c r="J78" s="21" t="str">
        <f t="shared" si="8"/>
        <v/>
      </c>
      <c r="K78" s="65" t="str">
        <f t="shared" si="15"/>
        <v/>
      </c>
      <c r="O78" s="8" t="s">
        <v>28</v>
      </c>
      <c r="P78" s="1">
        <f t="shared" si="9"/>
        <v>1</v>
      </c>
      <c r="Q78" s="1">
        <f t="shared" si="9"/>
        <v>2</v>
      </c>
      <c r="R78" s="1">
        <f t="shared" si="9"/>
        <v>2</v>
      </c>
      <c r="S78" s="1">
        <f t="shared" si="9"/>
        <v>2</v>
      </c>
      <c r="T78" s="1" t="str">
        <f t="shared" si="9"/>
        <v/>
      </c>
      <c r="U78" s="1" t="str">
        <f t="shared" si="9"/>
        <v/>
      </c>
      <c r="V78" s="1" t="str">
        <f t="shared" si="9"/>
        <v/>
      </c>
      <c r="W78" s="1" t="str">
        <f t="shared" si="9"/>
        <v/>
      </c>
      <c r="X78" s="1" t="str">
        <f t="shared" si="9"/>
        <v/>
      </c>
      <c r="Y78" s="1" t="str">
        <f t="shared" si="9"/>
        <v/>
      </c>
      <c r="AA78" s="8" t="s">
        <v>28</v>
      </c>
      <c r="AB78" s="23">
        <f t="shared" si="10"/>
        <v>1897471.5959180063</v>
      </c>
      <c r="AC78" s="3">
        <f t="shared" si="11"/>
        <v>0</v>
      </c>
      <c r="AD78" s="3">
        <f t="shared" si="11"/>
        <v>0</v>
      </c>
      <c r="AE78" s="3">
        <f t="shared" si="11"/>
        <v>0</v>
      </c>
      <c r="AF78" s="3" t="str">
        <f t="shared" si="11"/>
        <v/>
      </c>
      <c r="AG78" s="3" t="str">
        <f t="shared" si="11"/>
        <v/>
      </c>
      <c r="AH78" s="3" t="str">
        <f t="shared" si="11"/>
        <v/>
      </c>
      <c r="AI78" s="3" t="str">
        <f t="shared" si="11"/>
        <v/>
      </c>
      <c r="AJ78" s="3" t="str">
        <f t="shared" si="11"/>
        <v/>
      </c>
      <c r="AK78" s="3" t="str">
        <f t="shared" si="11"/>
        <v/>
      </c>
      <c r="AL78" s="3"/>
      <c r="AM78" s="8" t="s">
        <v>28</v>
      </c>
      <c r="AN78" s="23">
        <v>0</v>
      </c>
      <c r="AO78" s="3">
        <f t="shared" si="12"/>
        <v>89961.875964603867</v>
      </c>
      <c r="AP78" s="3">
        <f t="shared" si="12"/>
        <v>0</v>
      </c>
      <c r="AQ78" s="3">
        <f t="shared" si="12"/>
        <v>0</v>
      </c>
      <c r="AR78" s="3" t="str">
        <f t="shared" si="12"/>
        <v/>
      </c>
      <c r="AS78" s="3" t="str">
        <f t="shared" si="12"/>
        <v/>
      </c>
      <c r="AT78" s="3" t="str">
        <f t="shared" si="12"/>
        <v/>
      </c>
      <c r="AU78" s="3" t="str">
        <f t="shared" si="12"/>
        <v/>
      </c>
      <c r="AV78" s="3" t="str">
        <f t="shared" si="12"/>
        <v/>
      </c>
      <c r="AW78" s="3" t="str">
        <f t="shared" si="12"/>
        <v/>
      </c>
      <c r="AX78" s="3"/>
      <c r="AY78" s="8" t="s">
        <v>28</v>
      </c>
      <c r="AZ78" s="23">
        <v>0</v>
      </c>
      <c r="BA78" s="3">
        <f t="shared" si="13"/>
        <v>25755.78686345023</v>
      </c>
      <c r="BB78" s="3">
        <f t="shared" si="13"/>
        <v>0</v>
      </c>
      <c r="BC78" s="3">
        <f t="shared" si="13"/>
        <v>0</v>
      </c>
      <c r="BD78" s="3" t="str">
        <f t="shared" si="13"/>
        <v/>
      </c>
      <c r="BE78" s="3" t="str">
        <f t="shared" si="13"/>
        <v/>
      </c>
      <c r="BF78" s="3" t="str">
        <f t="shared" si="13"/>
        <v/>
      </c>
      <c r="BG78" s="3" t="str">
        <f t="shared" si="13"/>
        <v/>
      </c>
      <c r="BH78" s="3" t="str">
        <f t="shared" si="13"/>
        <v/>
      </c>
      <c r="BI78" s="3" t="str">
        <f t="shared" si="13"/>
        <v/>
      </c>
      <c r="BJ78" s="3"/>
      <c r="BK78" s="8" t="s">
        <v>28</v>
      </c>
      <c r="BL78" s="23">
        <v>0</v>
      </c>
      <c r="BM78" s="3">
        <f t="shared" si="14"/>
        <v>0</v>
      </c>
      <c r="BN78" s="3">
        <f t="shared" si="14"/>
        <v>126322.27663950998</v>
      </c>
      <c r="BO78" s="3">
        <f t="shared" si="14"/>
        <v>126322.27663951015</v>
      </c>
      <c r="BP78" s="3" t="str">
        <f t="shared" si="14"/>
        <v/>
      </c>
      <c r="BQ78" s="3" t="str">
        <f t="shared" si="14"/>
        <v/>
      </c>
      <c r="BR78" s="3" t="str">
        <f t="shared" si="14"/>
        <v/>
      </c>
      <c r="BS78" s="3" t="str">
        <f t="shared" si="14"/>
        <v/>
      </c>
      <c r="BT78" s="3" t="str">
        <f t="shared" si="14"/>
        <v/>
      </c>
      <c r="BU78" s="3" t="str">
        <f t="shared" si="14"/>
        <v/>
      </c>
    </row>
    <row r="79" spans="1:73">
      <c r="A79" s="8" t="s">
        <v>29</v>
      </c>
      <c r="B79" s="21">
        <f t="shared" si="8"/>
        <v>1.3111216216216217</v>
      </c>
      <c r="C79" s="21">
        <f t="shared" si="8"/>
        <v>1.6222432432432434</v>
      </c>
      <c r="D79" s="21">
        <f t="shared" si="8"/>
        <v>1.9333648648648647</v>
      </c>
      <c r="E79" s="21" t="str">
        <f t="shared" si="8"/>
        <v/>
      </c>
      <c r="F79" s="21" t="str">
        <f t="shared" si="8"/>
        <v/>
      </c>
      <c r="G79" s="21" t="str">
        <f t="shared" si="8"/>
        <v/>
      </c>
      <c r="H79" s="21" t="str">
        <f t="shared" si="8"/>
        <v/>
      </c>
      <c r="I79" s="21" t="str">
        <f t="shared" si="8"/>
        <v/>
      </c>
      <c r="J79" s="21" t="str">
        <f t="shared" si="8"/>
        <v/>
      </c>
      <c r="K79" s="65" t="str">
        <f t="shared" si="15"/>
        <v/>
      </c>
      <c r="O79" s="8" t="s">
        <v>29</v>
      </c>
      <c r="P79" s="1">
        <f t="shared" si="9"/>
        <v>1</v>
      </c>
      <c r="Q79" s="1">
        <f t="shared" si="9"/>
        <v>1</v>
      </c>
      <c r="R79" s="1">
        <f t="shared" si="9"/>
        <v>1</v>
      </c>
      <c r="S79" s="1" t="str">
        <f t="shared" si="9"/>
        <v/>
      </c>
      <c r="T79" s="1" t="str">
        <f t="shared" si="9"/>
        <v/>
      </c>
      <c r="U79" s="1" t="str">
        <f t="shared" si="9"/>
        <v/>
      </c>
      <c r="V79" s="1" t="str">
        <f t="shared" si="9"/>
        <v/>
      </c>
      <c r="W79" s="1" t="str">
        <f t="shared" si="9"/>
        <v/>
      </c>
      <c r="X79" s="1" t="str">
        <f t="shared" si="9"/>
        <v/>
      </c>
      <c r="Y79" s="1" t="str">
        <f t="shared" si="9"/>
        <v/>
      </c>
      <c r="AA79" s="8" t="s">
        <v>29</v>
      </c>
      <c r="AB79" s="23">
        <f t="shared" si="10"/>
        <v>2505673.1747049824</v>
      </c>
      <c r="AC79" s="3">
        <f t="shared" si="11"/>
        <v>0</v>
      </c>
      <c r="AD79" s="3">
        <f t="shared" si="11"/>
        <v>0</v>
      </c>
      <c r="AE79" s="3" t="str">
        <f t="shared" si="11"/>
        <v/>
      </c>
      <c r="AF79" s="3" t="str">
        <f t="shared" si="11"/>
        <v/>
      </c>
      <c r="AG79" s="3" t="str">
        <f t="shared" si="11"/>
        <v/>
      </c>
      <c r="AH79" s="3" t="str">
        <f t="shared" si="11"/>
        <v/>
      </c>
      <c r="AI79" s="3" t="str">
        <f t="shared" si="11"/>
        <v/>
      </c>
      <c r="AJ79" s="3" t="str">
        <f t="shared" si="11"/>
        <v/>
      </c>
      <c r="AK79" s="3" t="str">
        <f t="shared" si="11"/>
        <v/>
      </c>
      <c r="AL79" s="3"/>
      <c r="AM79" s="8" t="s">
        <v>29</v>
      </c>
      <c r="AN79" s="23">
        <v>0</v>
      </c>
      <c r="AO79" s="3">
        <f t="shared" si="12"/>
        <v>0</v>
      </c>
      <c r="AP79" s="3">
        <f t="shared" si="12"/>
        <v>0</v>
      </c>
      <c r="AQ79" s="3" t="str">
        <f t="shared" si="12"/>
        <v/>
      </c>
      <c r="AR79" s="3" t="str">
        <f t="shared" si="12"/>
        <v/>
      </c>
      <c r="AS79" s="3" t="str">
        <f t="shared" si="12"/>
        <v/>
      </c>
      <c r="AT79" s="3" t="str">
        <f t="shared" si="12"/>
        <v/>
      </c>
      <c r="AU79" s="3" t="str">
        <f t="shared" si="12"/>
        <v/>
      </c>
      <c r="AV79" s="3" t="str">
        <f t="shared" si="12"/>
        <v/>
      </c>
      <c r="AW79" s="3" t="str">
        <f t="shared" si="12"/>
        <v/>
      </c>
      <c r="AX79" s="3"/>
      <c r="AY79" s="8" t="s">
        <v>29</v>
      </c>
      <c r="AZ79" s="23">
        <v>0</v>
      </c>
      <c r="BA79" s="3">
        <f t="shared" si="13"/>
        <v>0</v>
      </c>
      <c r="BB79" s="3">
        <f t="shared" si="13"/>
        <v>0</v>
      </c>
      <c r="BC79" s="3" t="str">
        <f t="shared" si="13"/>
        <v/>
      </c>
      <c r="BD79" s="3" t="str">
        <f t="shared" si="13"/>
        <v/>
      </c>
      <c r="BE79" s="3" t="str">
        <f t="shared" si="13"/>
        <v/>
      </c>
      <c r="BF79" s="3" t="str">
        <f t="shared" si="13"/>
        <v/>
      </c>
      <c r="BG79" s="3" t="str">
        <f t="shared" si="13"/>
        <v/>
      </c>
      <c r="BH79" s="3" t="str">
        <f t="shared" si="13"/>
        <v/>
      </c>
      <c r="BI79" s="3" t="str">
        <f t="shared" si="13"/>
        <v/>
      </c>
      <c r="BJ79" s="3"/>
      <c r="BK79" s="8" t="s">
        <v>29</v>
      </c>
      <c r="BL79" s="23">
        <v>0</v>
      </c>
      <c r="BM79" s="3">
        <f t="shared" si="14"/>
        <v>128618.93696123829</v>
      </c>
      <c r="BN79" s="3">
        <f t="shared" si="14"/>
        <v>128618.93696123811</v>
      </c>
      <c r="BO79" s="3" t="str">
        <f t="shared" si="14"/>
        <v/>
      </c>
      <c r="BP79" s="3" t="str">
        <f t="shared" si="14"/>
        <v/>
      </c>
      <c r="BQ79" s="3" t="str">
        <f t="shared" si="14"/>
        <v/>
      </c>
      <c r="BR79" s="3" t="str">
        <f t="shared" si="14"/>
        <v/>
      </c>
      <c r="BS79" s="3" t="str">
        <f t="shared" si="14"/>
        <v/>
      </c>
      <c r="BT79" s="3" t="str">
        <f t="shared" si="14"/>
        <v/>
      </c>
      <c r="BU79" s="3" t="str">
        <f t="shared" si="14"/>
        <v/>
      </c>
    </row>
    <row r="80" spans="1:73">
      <c r="A80" s="9" t="s">
        <v>30</v>
      </c>
      <c r="B80" s="21" t="str">
        <f t="shared" ref="B80:J80" si="16">IF(B$64&gt;$T60,"",(B$64-INDEX($B60:$S60,MATCH(B$64,$B60:$S60,1)))/(INDEX($B60:$S60,MATCH(B$64,$B60:$S60,1)+1)-INDEX($B60:$S60,MATCH(B$64,$B60:$S60,1)))*(INDEX($B$44:$R$44,MATCH(B$64,$B60:$S60,1)+1)-INDEX($B$44:$R$44,MATCH(B$64,$B60:$S60,1)))+
INDEX($B$44:$R$44,MATCH(B$64,$B60:$S60,1)))</f>
        <v/>
      </c>
      <c r="C80" s="21" t="str">
        <f t="shared" si="16"/>
        <v/>
      </c>
      <c r="D80" s="21" t="str">
        <f t="shared" si="16"/>
        <v/>
      </c>
      <c r="E80" s="21" t="str">
        <f t="shared" si="16"/>
        <v/>
      </c>
      <c r="F80" s="21" t="str">
        <f t="shared" si="16"/>
        <v/>
      </c>
      <c r="G80" s="21" t="str">
        <f t="shared" si="16"/>
        <v/>
      </c>
      <c r="H80" s="21" t="str">
        <f t="shared" si="16"/>
        <v/>
      </c>
      <c r="I80" s="21" t="str">
        <f t="shared" si="16"/>
        <v/>
      </c>
      <c r="J80" s="21" t="str">
        <f t="shared" si="16"/>
        <v/>
      </c>
      <c r="K80" s="65" t="str">
        <f>IF(K$64&gt;$T60,"",INDEX($B$44:$R$44,MATCH(K$64,$B60:$S60,0)))</f>
        <v/>
      </c>
      <c r="O80" s="9" t="s">
        <v>30</v>
      </c>
      <c r="P80" s="1" t="str">
        <f t="shared" si="9"/>
        <v/>
      </c>
      <c r="Q80" s="1" t="str">
        <f t="shared" si="9"/>
        <v/>
      </c>
      <c r="R80" s="1" t="str">
        <f t="shared" si="9"/>
        <v/>
      </c>
      <c r="S80" s="1" t="str">
        <f t="shared" si="9"/>
        <v/>
      </c>
      <c r="T80" s="1" t="str">
        <f t="shared" si="9"/>
        <v/>
      </c>
      <c r="U80" s="1" t="str">
        <f t="shared" si="9"/>
        <v/>
      </c>
      <c r="V80" s="1" t="str">
        <f t="shared" si="9"/>
        <v/>
      </c>
      <c r="W80" s="1" t="str">
        <f t="shared" si="9"/>
        <v/>
      </c>
      <c r="X80" s="1" t="str">
        <f t="shared" si="9"/>
        <v/>
      </c>
      <c r="Y80" s="1" t="str">
        <f t="shared" si="9"/>
        <v/>
      </c>
      <c r="AA80" s="9" t="s">
        <v>30</v>
      </c>
      <c r="AB80" s="23">
        <f t="shared" si="10"/>
        <v>0</v>
      </c>
      <c r="AC80" s="3" t="str">
        <f t="shared" si="11"/>
        <v/>
      </c>
      <c r="AD80" s="3" t="str">
        <f t="shared" si="11"/>
        <v/>
      </c>
      <c r="AE80" s="3" t="str">
        <f t="shared" si="11"/>
        <v/>
      </c>
      <c r="AF80" s="3" t="str">
        <f t="shared" si="11"/>
        <v/>
      </c>
      <c r="AG80" s="3" t="str">
        <f t="shared" si="11"/>
        <v/>
      </c>
      <c r="AH80" s="3" t="str">
        <f t="shared" si="11"/>
        <v/>
      </c>
      <c r="AI80" s="3" t="str">
        <f t="shared" si="11"/>
        <v/>
      </c>
      <c r="AJ80" s="3" t="str">
        <f t="shared" si="11"/>
        <v/>
      </c>
      <c r="AK80" s="3" t="str">
        <f t="shared" si="11"/>
        <v/>
      </c>
      <c r="AL80" s="3"/>
      <c r="AM80" s="9" t="s">
        <v>30</v>
      </c>
      <c r="AN80" s="23">
        <v>0</v>
      </c>
      <c r="AO80" s="3" t="str">
        <f t="shared" si="12"/>
        <v/>
      </c>
      <c r="AP80" s="3" t="str">
        <f t="shared" si="12"/>
        <v/>
      </c>
      <c r="AQ80" s="3" t="str">
        <f t="shared" si="12"/>
        <v/>
      </c>
      <c r="AR80" s="3" t="str">
        <f t="shared" si="12"/>
        <v/>
      </c>
      <c r="AS80" s="3" t="str">
        <f t="shared" si="12"/>
        <v/>
      </c>
      <c r="AT80" s="3" t="str">
        <f t="shared" si="12"/>
        <v/>
      </c>
      <c r="AU80" s="3" t="str">
        <f t="shared" si="12"/>
        <v/>
      </c>
      <c r="AV80" s="3" t="str">
        <f t="shared" si="12"/>
        <v/>
      </c>
      <c r="AW80" s="3" t="str">
        <f t="shared" si="12"/>
        <v/>
      </c>
      <c r="AX80" s="3"/>
      <c r="AY80" s="9" t="s">
        <v>30</v>
      </c>
      <c r="AZ80" s="23">
        <v>0</v>
      </c>
      <c r="BA80" s="3" t="str">
        <f t="shared" si="13"/>
        <v/>
      </c>
      <c r="BB80" s="3" t="str">
        <f t="shared" si="13"/>
        <v/>
      </c>
      <c r="BC80" s="3" t="str">
        <f t="shared" si="13"/>
        <v/>
      </c>
      <c r="BD80" s="3" t="str">
        <f t="shared" si="13"/>
        <v/>
      </c>
      <c r="BE80" s="3" t="str">
        <f t="shared" si="13"/>
        <v/>
      </c>
      <c r="BF80" s="3" t="str">
        <f t="shared" si="13"/>
        <v/>
      </c>
      <c r="BG80" s="3" t="str">
        <f t="shared" si="13"/>
        <v/>
      </c>
      <c r="BH80" s="3" t="str">
        <f t="shared" si="13"/>
        <v/>
      </c>
      <c r="BI80" s="3" t="str">
        <f t="shared" si="13"/>
        <v/>
      </c>
      <c r="BJ80" s="3"/>
      <c r="BK80" s="9" t="s">
        <v>30</v>
      </c>
      <c r="BL80" s="23">
        <v>0</v>
      </c>
      <c r="BM80" s="3" t="str">
        <f t="shared" si="14"/>
        <v/>
      </c>
      <c r="BN80" s="3" t="str">
        <f t="shared" si="14"/>
        <v/>
      </c>
      <c r="BO80" s="3" t="str">
        <f t="shared" si="14"/>
        <v/>
      </c>
      <c r="BP80" s="3" t="str">
        <f t="shared" si="14"/>
        <v/>
      </c>
      <c r="BQ80" s="3" t="str">
        <f t="shared" si="14"/>
        <v/>
      </c>
      <c r="BR80" s="3" t="str">
        <f t="shared" si="14"/>
        <v/>
      </c>
      <c r="BS80" s="3" t="str">
        <f t="shared" si="14"/>
        <v/>
      </c>
      <c r="BT80" s="3" t="str">
        <f t="shared" si="14"/>
        <v/>
      </c>
      <c r="BU80" s="3" t="str">
        <f t="shared" si="14"/>
        <v/>
      </c>
    </row>
    <row r="82" spans="1:11">
      <c r="A82" s="17" t="str">
        <f>"Payments in operational time bands ("&amp;TEXT(valn_point,"mmm-yy")&amp;"$)"</f>
        <v>Payments in operational time bands (Dec-21$)</v>
      </c>
    </row>
    <row r="83" spans="1:11">
      <c r="C83" s="3"/>
    </row>
    <row r="84" spans="1:11">
      <c r="B84" s="84" t="s">
        <v>188</v>
      </c>
      <c r="C84" s="5"/>
      <c r="D84" s="5"/>
      <c r="E84" s="5"/>
      <c r="F84" s="5"/>
      <c r="G84" s="5"/>
      <c r="H84" s="5"/>
      <c r="I84" s="5"/>
      <c r="J84" s="5"/>
      <c r="K84" s="6"/>
    </row>
    <row r="85" spans="1:11">
      <c r="B85" s="85">
        <f t="shared" ref="B85:K86" si="17">B63</f>
        <v>0</v>
      </c>
      <c r="C85" s="85">
        <f t="shared" si="17"/>
        <v>0.1</v>
      </c>
      <c r="D85" s="85">
        <f t="shared" si="17"/>
        <v>0.2</v>
      </c>
      <c r="E85" s="85">
        <f t="shared" si="17"/>
        <v>0.3</v>
      </c>
      <c r="F85" s="85">
        <f t="shared" si="17"/>
        <v>0.4</v>
      </c>
      <c r="G85" s="85">
        <f t="shared" si="17"/>
        <v>0.5</v>
      </c>
      <c r="H85" s="85">
        <f t="shared" si="17"/>
        <v>0.6</v>
      </c>
      <c r="I85" s="85">
        <f t="shared" si="17"/>
        <v>0.7</v>
      </c>
      <c r="J85" s="85">
        <f t="shared" si="17"/>
        <v>0.8</v>
      </c>
      <c r="K85" s="85">
        <f t="shared" si="17"/>
        <v>0.9</v>
      </c>
    </row>
    <row r="86" spans="1:11">
      <c r="A86" s="4" t="s">
        <v>13</v>
      </c>
      <c r="B86" s="85">
        <f t="shared" si="17"/>
        <v>0.1</v>
      </c>
      <c r="C86" s="85">
        <f t="shared" si="17"/>
        <v>0.2</v>
      </c>
      <c r="D86" s="85">
        <f t="shared" si="17"/>
        <v>0.3</v>
      </c>
      <c r="E86" s="85">
        <f t="shared" si="17"/>
        <v>0.4</v>
      </c>
      <c r="F86" s="85">
        <f t="shared" si="17"/>
        <v>0.5</v>
      </c>
      <c r="G86" s="85">
        <f t="shared" si="17"/>
        <v>0.6</v>
      </c>
      <c r="H86" s="85">
        <f t="shared" si="17"/>
        <v>0.7</v>
      </c>
      <c r="I86" s="85">
        <f t="shared" si="17"/>
        <v>0.8</v>
      </c>
      <c r="J86" s="85">
        <f t="shared" si="17"/>
        <v>0.9</v>
      </c>
      <c r="K86" s="85">
        <f t="shared" si="17"/>
        <v>1</v>
      </c>
    </row>
    <row r="87" spans="1:11">
      <c r="A87" s="7" t="s">
        <v>15</v>
      </c>
      <c r="B87" s="3">
        <f t="shared" ref="B87:B101" si="18">INDEX($B5:$Q5,MATCH(B65,$B$4:$Q$4,1))*(B65-P65)+AB65</f>
        <v>218790.15272902639</v>
      </c>
      <c r="C87" s="3">
        <f t="shared" ref="C87:C102" si="19">IF(C65="","",AC65+AO65+BM65+BA65)</f>
        <v>109427.05630740471</v>
      </c>
      <c r="D87" s="3">
        <f t="shared" ref="D87:D102" si="20">IF(D65="","",AD65+AP65+BN65+BB65)</f>
        <v>469849.38693345204</v>
      </c>
      <c r="E87" s="3">
        <f t="shared" ref="E87:E102" si="21">IF(E65="","",AE65+AQ65+BO65+BC65)</f>
        <v>317456.83318451478</v>
      </c>
      <c r="F87" s="3">
        <f t="shared" ref="F87:F102" si="22">IF(F65="","",AF65+AR65+BP65+BD65)</f>
        <v>0</v>
      </c>
      <c r="G87" s="3">
        <f t="shared" ref="G87:G102" si="23">IF(G65="","",AG65+AS65+BQ65+BE65)</f>
        <v>0</v>
      </c>
      <c r="H87" s="3">
        <f t="shared" ref="H87:H102" si="24">IF(H65="","",AH65+AT65+BR65+BF65)</f>
        <v>2143246.425632169</v>
      </c>
      <c r="I87" s="3">
        <f t="shared" ref="I87:I102" si="25">IF(I65="","",AI65+AU65+BS65+BG65)</f>
        <v>284436.21848916874</v>
      </c>
      <c r="J87" s="3">
        <f t="shared" ref="J87:J102" si="26">IF(J65="","",AJ65+AV65+BT65+BH65)</f>
        <v>259539.94851510873</v>
      </c>
      <c r="K87" s="23">
        <f t="shared" ref="K87:K93" si="27">R5-SUM(B87:J87)</f>
        <v>8050962.7719282778</v>
      </c>
    </row>
    <row r="88" spans="1:11">
      <c r="A88" s="8" t="s">
        <v>16</v>
      </c>
      <c r="B88" s="3">
        <f t="shared" si="18"/>
        <v>2550132.8907378851</v>
      </c>
      <c r="C88" s="3">
        <f t="shared" si="19"/>
        <v>1693430.1754140982</v>
      </c>
      <c r="D88" s="3">
        <f t="shared" si="20"/>
        <v>86520.827279256759</v>
      </c>
      <c r="E88" s="3">
        <f t="shared" si="21"/>
        <v>86520.827279256569</v>
      </c>
      <c r="F88" s="3">
        <f t="shared" si="22"/>
        <v>112717.01411167035</v>
      </c>
      <c r="G88" s="3">
        <f t="shared" si="23"/>
        <v>150034.18733490127</v>
      </c>
      <c r="H88" s="3">
        <f t="shared" si="24"/>
        <v>384240.56584070955</v>
      </c>
      <c r="I88" s="3">
        <f t="shared" si="25"/>
        <v>2837489.8499760646</v>
      </c>
      <c r="J88" s="3">
        <f t="shared" si="26"/>
        <v>1587539.1860990063</v>
      </c>
      <c r="K88" s="23">
        <f t="shared" si="27"/>
        <v>4476183.2061969507</v>
      </c>
    </row>
    <row r="89" spans="1:11">
      <c r="A89" s="8" t="s">
        <v>17</v>
      </c>
      <c r="B89" s="3">
        <f t="shared" si="18"/>
        <v>162802.84923769644</v>
      </c>
      <c r="C89" s="3">
        <f t="shared" si="19"/>
        <v>112359.73094290562</v>
      </c>
      <c r="D89" s="3">
        <f t="shared" si="20"/>
        <v>112359.73094290544</v>
      </c>
      <c r="E89" s="3">
        <f t="shared" si="21"/>
        <v>52740.281871159706</v>
      </c>
      <c r="F89" s="3">
        <f t="shared" si="22"/>
        <v>0</v>
      </c>
      <c r="G89" s="3">
        <f t="shared" si="23"/>
        <v>77946.237818671987</v>
      </c>
      <c r="H89" s="3">
        <f t="shared" si="24"/>
        <v>272811.83236535144</v>
      </c>
      <c r="I89" s="3">
        <f t="shared" si="25"/>
        <v>38973.118909336168</v>
      </c>
      <c r="J89" s="3">
        <f t="shared" si="26"/>
        <v>67990.308039959651</v>
      </c>
      <c r="K89" s="23">
        <f t="shared" si="27"/>
        <v>1132186.1820779857</v>
      </c>
    </row>
    <row r="90" spans="1:11">
      <c r="A90" s="8" t="s">
        <v>18</v>
      </c>
      <c r="B90" s="3">
        <f t="shared" si="18"/>
        <v>600878.09504141612</v>
      </c>
      <c r="C90" s="3">
        <f t="shared" si="19"/>
        <v>531549.21100115671</v>
      </c>
      <c r="D90" s="3">
        <f t="shared" si="20"/>
        <v>1738119.241650939</v>
      </c>
      <c r="E90" s="3">
        <f t="shared" si="21"/>
        <v>2306872.4913658476</v>
      </c>
      <c r="F90" s="3">
        <f t="shared" si="22"/>
        <v>4406781.8994322112</v>
      </c>
      <c r="G90" s="3">
        <f t="shared" si="23"/>
        <v>2487070.6483003241</v>
      </c>
      <c r="H90" s="3">
        <f t="shared" si="24"/>
        <v>4597722.2425358351</v>
      </c>
      <c r="I90" s="3">
        <f t="shared" si="25"/>
        <v>15360.142719962018</v>
      </c>
      <c r="J90" s="3">
        <f t="shared" si="26"/>
        <v>18342.657407998209</v>
      </c>
      <c r="K90" s="23">
        <f t="shared" si="27"/>
        <v>4723632.1956579369</v>
      </c>
    </row>
    <row r="91" spans="1:11">
      <c r="A91" s="8" t="s">
        <v>19</v>
      </c>
      <c r="B91" s="3">
        <f t="shared" si="18"/>
        <v>487890.83411276742</v>
      </c>
      <c r="C91" s="3">
        <f t="shared" si="19"/>
        <v>665056.12836234469</v>
      </c>
      <c r="D91" s="3">
        <f t="shared" si="20"/>
        <v>2921059.4115567002</v>
      </c>
      <c r="E91" s="3">
        <f t="shared" si="21"/>
        <v>939523.12935893098</v>
      </c>
      <c r="F91" s="3">
        <f t="shared" si="22"/>
        <v>125632.08016657097</v>
      </c>
      <c r="G91" s="3">
        <f t="shared" si="23"/>
        <v>1103715.2589440697</v>
      </c>
      <c r="H91" s="3">
        <f t="shared" si="24"/>
        <v>4318597.945350809</v>
      </c>
      <c r="I91" s="3">
        <f t="shared" si="25"/>
        <v>2326244.023463631</v>
      </c>
      <c r="J91" s="3">
        <f t="shared" si="26"/>
        <v>1647054.7367907984</v>
      </c>
      <c r="K91" s="23">
        <f t="shared" si="27"/>
        <v>480732.96198321506</v>
      </c>
    </row>
    <row r="92" spans="1:11">
      <c r="A92" s="8" t="s">
        <v>20</v>
      </c>
      <c r="B92" s="3">
        <f t="shared" si="18"/>
        <v>640019.84014558629</v>
      </c>
      <c r="C92" s="3">
        <f t="shared" si="19"/>
        <v>107108.81601234003</v>
      </c>
      <c r="D92" s="3">
        <f t="shared" si="20"/>
        <v>232069.10136007</v>
      </c>
      <c r="E92" s="3">
        <f t="shared" si="21"/>
        <v>561842.60538033012</v>
      </c>
      <c r="F92" s="3">
        <f t="shared" si="22"/>
        <v>3557769.6387709025</v>
      </c>
      <c r="G92" s="3">
        <f t="shared" si="23"/>
        <v>4320551.6366370395</v>
      </c>
      <c r="H92" s="3">
        <f t="shared" si="24"/>
        <v>163888.46244588669</v>
      </c>
      <c r="I92" s="3">
        <f t="shared" si="25"/>
        <v>149968.16812629413</v>
      </c>
      <c r="J92" s="3">
        <f t="shared" si="26"/>
        <v>236903.22393776919</v>
      </c>
      <c r="K92" s="23">
        <f t="shared" si="27"/>
        <v>54669.974754873663</v>
      </c>
    </row>
    <row r="93" spans="1:11">
      <c r="A93" s="8" t="s">
        <v>21</v>
      </c>
      <c r="B93" s="3">
        <f t="shared" si="18"/>
        <v>67347.087327985762</v>
      </c>
      <c r="C93" s="3">
        <f t="shared" si="19"/>
        <v>347117.30044853076</v>
      </c>
      <c r="D93" s="3">
        <f t="shared" si="20"/>
        <v>319435.9105794449</v>
      </c>
      <c r="E93" s="3">
        <f t="shared" si="21"/>
        <v>4077683.1174369361</v>
      </c>
      <c r="F93" s="3">
        <f t="shared" si="22"/>
        <v>1123001.2123897513</v>
      </c>
      <c r="G93" s="3">
        <f t="shared" si="23"/>
        <v>1105405.8575673481</v>
      </c>
      <c r="H93" s="3">
        <f t="shared" si="24"/>
        <v>260281.05946203572</v>
      </c>
      <c r="I93" s="3">
        <f t="shared" si="25"/>
        <v>109168.53802014289</v>
      </c>
      <c r="J93" s="3">
        <f t="shared" si="26"/>
        <v>445385.58289430337</v>
      </c>
      <c r="K93" s="23">
        <f t="shared" si="27"/>
        <v>321271.1347917933</v>
      </c>
    </row>
    <row r="94" spans="1:11">
      <c r="A94" s="8" t="s">
        <v>22</v>
      </c>
      <c r="B94" s="3">
        <f t="shared" si="18"/>
        <v>4637640.3148799632</v>
      </c>
      <c r="C94" s="3">
        <f t="shared" si="19"/>
        <v>565325.6052242819</v>
      </c>
      <c r="D94" s="3">
        <f t="shared" si="20"/>
        <v>3074490.1806464498</v>
      </c>
      <c r="E94" s="3">
        <f t="shared" si="21"/>
        <v>212340.18922870516</v>
      </c>
      <c r="F94" s="3">
        <f t="shared" si="22"/>
        <v>170058.52258096749</v>
      </c>
      <c r="G94" s="3">
        <f t="shared" si="23"/>
        <v>131510.28455830493</v>
      </c>
      <c r="H94" s="3">
        <f t="shared" si="24"/>
        <v>123314.84274642769</v>
      </c>
      <c r="I94" s="3">
        <f t="shared" si="25"/>
        <v>362841.86708775727</v>
      </c>
      <c r="J94" s="3" t="str">
        <f t="shared" si="26"/>
        <v/>
      </c>
      <c r="K94" s="23"/>
    </row>
    <row r="95" spans="1:11">
      <c r="A95" s="8" t="s">
        <v>23</v>
      </c>
      <c r="B95" s="3">
        <f t="shared" si="18"/>
        <v>366162.27181497141</v>
      </c>
      <c r="C95" s="3">
        <f t="shared" si="19"/>
        <v>158216.85729331744</v>
      </c>
      <c r="D95" s="3">
        <f t="shared" si="20"/>
        <v>1653935.9430663206</v>
      </c>
      <c r="E95" s="3">
        <f t="shared" si="21"/>
        <v>1365671.5444722115</v>
      </c>
      <c r="F95" s="3">
        <f t="shared" si="22"/>
        <v>1508678.1942951698</v>
      </c>
      <c r="G95" s="3">
        <f t="shared" si="23"/>
        <v>1092069.3010346284</v>
      </c>
      <c r="H95" s="3">
        <f t="shared" si="24"/>
        <v>2392589.3570804298</v>
      </c>
      <c r="I95" s="3" t="str">
        <f t="shared" si="25"/>
        <v/>
      </c>
      <c r="J95" s="3" t="str">
        <f t="shared" si="26"/>
        <v/>
      </c>
      <c r="K95" s="23"/>
    </row>
    <row r="96" spans="1:11">
      <c r="A96" s="8" t="s">
        <v>24</v>
      </c>
      <c r="B96" s="3">
        <f t="shared" si="18"/>
        <v>330814.0889488401</v>
      </c>
      <c r="C96" s="3">
        <f t="shared" si="19"/>
        <v>350598.04300538427</v>
      </c>
      <c r="D96" s="3">
        <f t="shared" si="20"/>
        <v>1834948.4032207646</v>
      </c>
      <c r="E96" s="3">
        <f t="shared" si="21"/>
        <v>2329555.7564489869</v>
      </c>
      <c r="F96" s="3">
        <f t="shared" si="22"/>
        <v>121019.87570606795</v>
      </c>
      <c r="G96" s="3">
        <f t="shared" si="23"/>
        <v>200522.36540231758</v>
      </c>
      <c r="H96" s="3">
        <f t="shared" si="24"/>
        <v>150820.24064447847</v>
      </c>
      <c r="I96" s="3" t="str">
        <f t="shared" si="25"/>
        <v/>
      </c>
      <c r="J96" s="3" t="str">
        <f t="shared" si="26"/>
        <v/>
      </c>
      <c r="K96" s="23"/>
    </row>
    <row r="97" spans="1:19">
      <c r="A97" s="8" t="s">
        <v>25</v>
      </c>
      <c r="B97" s="3">
        <f t="shared" si="18"/>
        <v>1405088.6815875699</v>
      </c>
      <c r="C97" s="3">
        <f t="shared" si="19"/>
        <v>1471867.3118061118</v>
      </c>
      <c r="D97" s="3">
        <f t="shared" si="20"/>
        <v>1977850.6841517088</v>
      </c>
      <c r="E97" s="3">
        <f t="shared" si="21"/>
        <v>83173.81145439684</v>
      </c>
      <c r="F97" s="3">
        <f t="shared" si="22"/>
        <v>693340.10834646435</v>
      </c>
      <c r="G97" s="3">
        <f t="shared" si="23"/>
        <v>1364523.0349277349</v>
      </c>
      <c r="H97" s="3">
        <f t="shared" si="24"/>
        <v>1364523.0349277349</v>
      </c>
      <c r="I97" s="3" t="str">
        <f t="shared" si="25"/>
        <v/>
      </c>
      <c r="J97" s="3" t="str">
        <f t="shared" si="26"/>
        <v/>
      </c>
      <c r="K97" s="23"/>
    </row>
    <row r="98" spans="1:19">
      <c r="A98" s="8" t="s">
        <v>26</v>
      </c>
      <c r="B98" s="3">
        <f t="shared" si="18"/>
        <v>1858678.2027168323</v>
      </c>
      <c r="C98" s="3">
        <f t="shared" si="19"/>
        <v>1968813.5284457782</v>
      </c>
      <c r="D98" s="3">
        <f t="shared" si="20"/>
        <v>2197389.0882471027</v>
      </c>
      <c r="E98" s="3">
        <f t="shared" si="21"/>
        <v>353273.26256912749</v>
      </c>
      <c r="F98" s="3">
        <f t="shared" si="22"/>
        <v>1261838.1612402154</v>
      </c>
      <c r="G98" s="3">
        <f t="shared" si="23"/>
        <v>1261838.1612402189</v>
      </c>
      <c r="H98" s="3" t="str">
        <f t="shared" si="24"/>
        <v/>
      </c>
      <c r="I98" s="3" t="str">
        <f t="shared" si="25"/>
        <v/>
      </c>
      <c r="J98" s="3" t="str">
        <f t="shared" si="26"/>
        <v/>
      </c>
      <c r="K98" s="23" t="str">
        <f>IF(K76="","",AK76+AW76+BT76)</f>
        <v/>
      </c>
    </row>
    <row r="99" spans="1:19">
      <c r="A99" s="8" t="s">
        <v>27</v>
      </c>
      <c r="B99" s="3">
        <f t="shared" si="18"/>
        <v>1008552.528414311</v>
      </c>
      <c r="C99" s="3">
        <f t="shared" si="19"/>
        <v>497205.59383093927</v>
      </c>
      <c r="D99" s="3">
        <f t="shared" si="20"/>
        <v>96191.755374412751</v>
      </c>
      <c r="E99" s="3">
        <f t="shared" si="21"/>
        <v>51010.527593051585</v>
      </c>
      <c r="F99" s="3">
        <f t="shared" si="22"/>
        <v>161532.07826231062</v>
      </c>
      <c r="G99" s="3">
        <f t="shared" si="23"/>
        <v>170388.32074615289</v>
      </c>
      <c r="H99" s="3" t="str">
        <f t="shared" si="24"/>
        <v/>
      </c>
      <c r="I99" s="3" t="str">
        <f t="shared" si="25"/>
        <v/>
      </c>
      <c r="J99" s="3" t="str">
        <f t="shared" si="26"/>
        <v/>
      </c>
      <c r="K99" s="23" t="str">
        <f>IF(K77="","",AK77+AW77+BT77)</f>
        <v/>
      </c>
    </row>
    <row r="100" spans="1:19">
      <c r="A100" s="8" t="s">
        <v>28</v>
      </c>
      <c r="B100" s="3">
        <f t="shared" si="18"/>
        <v>2010473.3424034966</v>
      </c>
      <c r="C100" s="3">
        <f t="shared" si="19"/>
        <v>115717.6628280541</v>
      </c>
      <c r="D100" s="3">
        <f t="shared" si="20"/>
        <v>126322.27663950998</v>
      </c>
      <c r="E100" s="3">
        <f t="shared" si="21"/>
        <v>126322.27663951015</v>
      </c>
      <c r="F100" s="3" t="str">
        <f t="shared" si="22"/>
        <v/>
      </c>
      <c r="G100" s="3" t="str">
        <f t="shared" si="23"/>
        <v/>
      </c>
      <c r="H100" s="3" t="str">
        <f t="shared" si="24"/>
        <v/>
      </c>
      <c r="I100" s="3" t="str">
        <f t="shared" si="25"/>
        <v/>
      </c>
      <c r="J100" s="3" t="str">
        <f t="shared" si="26"/>
        <v/>
      </c>
      <c r="K100" s="23" t="str">
        <f>IF(K78="","",AK78+AW78+BT78)</f>
        <v/>
      </c>
    </row>
    <row r="101" spans="1:19">
      <c r="A101" s="8" t="s">
        <v>29</v>
      </c>
      <c r="B101" s="3">
        <f t="shared" si="18"/>
        <v>2634292.1116662207</v>
      </c>
      <c r="C101" s="3">
        <f t="shared" si="19"/>
        <v>128618.93696123829</v>
      </c>
      <c r="D101" s="3">
        <f t="shared" si="20"/>
        <v>128618.93696123811</v>
      </c>
      <c r="E101" s="3" t="str">
        <f t="shared" si="21"/>
        <v/>
      </c>
      <c r="F101" s="3" t="str">
        <f t="shared" si="22"/>
        <v/>
      </c>
      <c r="G101" s="3" t="str">
        <f t="shared" si="23"/>
        <v/>
      </c>
      <c r="H101" s="3" t="str">
        <f t="shared" si="24"/>
        <v/>
      </c>
      <c r="I101" s="3" t="str">
        <f t="shared" si="25"/>
        <v/>
      </c>
      <c r="J101" s="3" t="str">
        <f t="shared" si="26"/>
        <v/>
      </c>
      <c r="K101" s="23" t="str">
        <f>IF(K79="","",AK79+AW79+BT79)</f>
        <v/>
      </c>
    </row>
    <row r="102" spans="1:19">
      <c r="A102" s="9" t="s">
        <v>30</v>
      </c>
      <c r="B102" s="3"/>
      <c r="C102" s="3" t="str">
        <f t="shared" si="19"/>
        <v/>
      </c>
      <c r="D102" s="3" t="str">
        <f t="shared" si="20"/>
        <v/>
      </c>
      <c r="E102" s="3" t="str">
        <f t="shared" si="21"/>
        <v/>
      </c>
      <c r="F102" s="3" t="str">
        <f t="shared" si="22"/>
        <v/>
      </c>
      <c r="G102" s="3" t="str">
        <f t="shared" si="23"/>
        <v/>
      </c>
      <c r="H102" s="3" t="str">
        <f t="shared" si="24"/>
        <v/>
      </c>
      <c r="I102" s="3" t="str">
        <f t="shared" si="25"/>
        <v/>
      </c>
      <c r="J102" s="3" t="str">
        <f t="shared" si="26"/>
        <v/>
      </c>
      <c r="K102" s="23" t="str">
        <f>IF(K80="","",AK80+AW80+BT80)</f>
        <v/>
      </c>
    </row>
    <row r="104" spans="1:19">
      <c r="A104" s="17" t="str">
        <f>"Average PPCF in each operational time band ("&amp;TEXT(valn_point,"mmm-yy")&amp;"$)"</f>
        <v>Average PPCF in each operational time band (Dec-21$)</v>
      </c>
    </row>
    <row r="105" spans="1:19">
      <c r="B105" s="84" t="str">
        <f t="shared" ref="B105:K107" si="28">B84</f>
        <v>Operational time bands</v>
      </c>
      <c r="C105" s="5"/>
      <c r="D105" s="5"/>
      <c r="E105" s="5"/>
      <c r="F105" s="5"/>
      <c r="G105" s="5"/>
      <c r="H105" s="5"/>
      <c r="I105" s="5"/>
      <c r="J105" s="5"/>
      <c r="K105" s="6"/>
    </row>
    <row r="106" spans="1:19">
      <c r="B106" s="85">
        <f t="shared" si="28"/>
        <v>0</v>
      </c>
      <c r="C106" s="85">
        <f t="shared" si="28"/>
        <v>0.1</v>
      </c>
      <c r="D106" s="85">
        <f t="shared" si="28"/>
        <v>0.2</v>
      </c>
      <c r="E106" s="85">
        <f t="shared" si="28"/>
        <v>0.3</v>
      </c>
      <c r="F106" s="85">
        <f t="shared" si="28"/>
        <v>0.4</v>
      </c>
      <c r="G106" s="85">
        <f t="shared" si="28"/>
        <v>0.5</v>
      </c>
      <c r="H106" s="85">
        <f t="shared" si="28"/>
        <v>0.6</v>
      </c>
      <c r="I106" s="85">
        <f t="shared" si="28"/>
        <v>0.7</v>
      </c>
      <c r="J106" s="85">
        <f t="shared" si="28"/>
        <v>0.8</v>
      </c>
      <c r="K106" s="85">
        <f t="shared" si="28"/>
        <v>0.9</v>
      </c>
    </row>
    <row r="107" spans="1:19">
      <c r="A107" s="4" t="s">
        <v>13</v>
      </c>
      <c r="B107" s="85">
        <f t="shared" si="28"/>
        <v>0.1</v>
      </c>
      <c r="C107" s="85">
        <f t="shared" si="28"/>
        <v>0.2</v>
      </c>
      <c r="D107" s="85">
        <f t="shared" si="28"/>
        <v>0.3</v>
      </c>
      <c r="E107" s="85">
        <f t="shared" si="28"/>
        <v>0.4</v>
      </c>
      <c r="F107" s="85">
        <f t="shared" si="28"/>
        <v>0.5</v>
      </c>
      <c r="G107" s="85">
        <f t="shared" si="28"/>
        <v>0.6</v>
      </c>
      <c r="H107" s="85">
        <f t="shared" si="28"/>
        <v>0.7</v>
      </c>
      <c r="I107" s="85">
        <f t="shared" si="28"/>
        <v>0.8</v>
      </c>
      <c r="J107" s="85">
        <f t="shared" si="28"/>
        <v>0.9</v>
      </c>
      <c r="K107" s="85">
        <f t="shared" si="28"/>
        <v>1</v>
      </c>
    </row>
    <row r="108" spans="1:19">
      <c r="A108" s="7" t="str">
        <f t="shared" ref="A108:A123" si="29">A5</f>
        <v>2018Q1</v>
      </c>
      <c r="B108" s="3">
        <f>IF(B87="","",IFERROR(B87/((B$107-B$106)*$S5),0))</f>
        <v>32175.022460150936</v>
      </c>
      <c r="C108" s="3">
        <f t="shared" ref="C108:K108" si="30">IF(C87="","",IFERROR(C87/((C$107-C$106)*$S5),0))</f>
        <v>16092.214162853632</v>
      </c>
      <c r="D108" s="3">
        <f t="shared" si="30"/>
        <v>69095.498078448843</v>
      </c>
      <c r="E108" s="3">
        <f t="shared" si="30"/>
        <v>46684.828409487447</v>
      </c>
      <c r="F108" s="3">
        <f t="shared" si="30"/>
        <v>0</v>
      </c>
      <c r="G108" s="3">
        <f t="shared" si="30"/>
        <v>0</v>
      </c>
      <c r="H108" s="3">
        <f t="shared" si="30"/>
        <v>315183.29788708373</v>
      </c>
      <c r="I108" s="3">
        <f t="shared" si="30"/>
        <v>41828.855660171837</v>
      </c>
      <c r="J108" s="3">
        <f t="shared" si="30"/>
        <v>38167.639487515997</v>
      </c>
      <c r="K108" s="3">
        <f t="shared" si="30"/>
        <v>1183965.1135188646</v>
      </c>
      <c r="S108" s="1">
        <v>1</v>
      </c>
    </row>
    <row r="109" spans="1:19">
      <c r="A109" s="8" t="str">
        <f t="shared" si="29"/>
        <v>2018Q2</v>
      </c>
      <c r="B109" s="3">
        <f t="shared" ref="B109:K123" si="31">IF(B88="","",IFERROR(B88/((B$107-B$106)*$S6),0))</f>
        <v>392328.13703659771</v>
      </c>
      <c r="C109" s="3">
        <f t="shared" si="31"/>
        <v>260527.71929447664</v>
      </c>
      <c r="D109" s="3">
        <f t="shared" si="31"/>
        <v>13310.896504501043</v>
      </c>
      <c r="E109" s="3">
        <f t="shared" si="31"/>
        <v>13310.896504501006</v>
      </c>
      <c r="F109" s="3">
        <f t="shared" si="31"/>
        <v>17341.079094103134</v>
      </c>
      <c r="G109" s="3">
        <f t="shared" si="31"/>
        <v>23082.182666907895</v>
      </c>
      <c r="H109" s="3">
        <f t="shared" si="31"/>
        <v>59113.93320626302</v>
      </c>
      <c r="I109" s="3">
        <f t="shared" si="31"/>
        <v>436536.89999631728</v>
      </c>
      <c r="J109" s="3">
        <f t="shared" si="31"/>
        <v>244236.79786138565</v>
      </c>
      <c r="K109" s="3">
        <f t="shared" si="31"/>
        <v>688643.5701841464</v>
      </c>
      <c r="S109" s="1">
        <f>S108+1</f>
        <v>2</v>
      </c>
    </row>
    <row r="110" spans="1:19">
      <c r="A110" s="8" t="str">
        <f t="shared" si="29"/>
        <v>2018Q3</v>
      </c>
      <c r="B110" s="3">
        <f t="shared" si="31"/>
        <v>33225.071272999274</v>
      </c>
      <c r="C110" s="3">
        <f t="shared" si="31"/>
        <v>22930.55733528686</v>
      </c>
      <c r="D110" s="3">
        <f t="shared" si="31"/>
        <v>22930.55733528683</v>
      </c>
      <c r="E110" s="3">
        <f t="shared" si="31"/>
        <v>10763.322830848916</v>
      </c>
      <c r="F110" s="3">
        <f t="shared" si="31"/>
        <v>0</v>
      </c>
      <c r="G110" s="3">
        <f t="shared" si="31"/>
        <v>15907.395473198369</v>
      </c>
      <c r="H110" s="3">
        <f t="shared" si="31"/>
        <v>55675.884156194188</v>
      </c>
      <c r="I110" s="3">
        <f t="shared" si="31"/>
        <v>7953.6977365992116</v>
      </c>
      <c r="J110" s="3">
        <f t="shared" si="31"/>
        <v>13875.573069379525</v>
      </c>
      <c r="K110" s="3">
        <f t="shared" si="31"/>
        <v>231058.40450571143</v>
      </c>
      <c r="S110" s="1">
        <f t="shared" ref="S110:S124" si="32">S109+1</f>
        <v>3</v>
      </c>
    </row>
    <row r="111" spans="1:19">
      <c r="A111" s="8" t="str">
        <f t="shared" si="29"/>
        <v>2018Q4</v>
      </c>
      <c r="B111" s="3">
        <f t="shared" si="31"/>
        <v>67514.392701282704</v>
      </c>
      <c r="C111" s="3">
        <f t="shared" si="31"/>
        <v>59724.630449568169</v>
      </c>
      <c r="D111" s="3">
        <f t="shared" si="31"/>
        <v>195294.29681471229</v>
      </c>
      <c r="E111" s="3">
        <f t="shared" si="31"/>
        <v>259199.15633324123</v>
      </c>
      <c r="F111" s="3">
        <f t="shared" si="31"/>
        <v>495144.03364406875</v>
      </c>
      <c r="G111" s="3">
        <f t="shared" si="31"/>
        <v>279446.14025846345</v>
      </c>
      <c r="H111" s="3">
        <f t="shared" si="31"/>
        <v>516598.0047793074</v>
      </c>
      <c r="I111" s="3">
        <f t="shared" si="31"/>
        <v>1725.8587325800006</v>
      </c>
      <c r="J111" s="3">
        <f t="shared" si="31"/>
        <v>2060.9727424717094</v>
      </c>
      <c r="K111" s="3">
        <f t="shared" si="31"/>
        <v>530745.19052336377</v>
      </c>
      <c r="S111" s="1">
        <f t="shared" si="32"/>
        <v>4</v>
      </c>
    </row>
    <row r="112" spans="1:19">
      <c r="A112" s="8" t="str">
        <f t="shared" si="29"/>
        <v>2019Q1</v>
      </c>
      <c r="B112" s="3">
        <f t="shared" si="31"/>
        <v>45175.077232663651</v>
      </c>
      <c r="C112" s="3">
        <f t="shared" si="31"/>
        <v>61579.271144661543</v>
      </c>
      <c r="D112" s="3">
        <f t="shared" si="31"/>
        <v>270468.46403302788</v>
      </c>
      <c r="E112" s="3">
        <f t="shared" si="31"/>
        <v>86992.882348049126</v>
      </c>
      <c r="F112" s="3">
        <f t="shared" si="31"/>
        <v>11632.600015423241</v>
      </c>
      <c r="G112" s="3">
        <f t="shared" si="31"/>
        <v>102195.85730963611</v>
      </c>
      <c r="H112" s="3">
        <f t="shared" si="31"/>
        <v>399870.18012507504</v>
      </c>
      <c r="I112" s="3">
        <f t="shared" si="31"/>
        <v>215392.9651355212</v>
      </c>
      <c r="J112" s="3">
        <f t="shared" si="31"/>
        <v>152505.06822137025</v>
      </c>
      <c r="K112" s="3">
        <f t="shared" si="31"/>
        <v>44512.311294742147</v>
      </c>
      <c r="S112" s="1">
        <f t="shared" si="32"/>
        <v>5</v>
      </c>
    </row>
    <row r="113" spans="1:19">
      <c r="A113" s="8" t="str">
        <f t="shared" si="29"/>
        <v>2019Q2</v>
      </c>
      <c r="B113" s="3">
        <f t="shared" si="31"/>
        <v>82053.825659690541</v>
      </c>
      <c r="C113" s="3">
        <f t="shared" si="31"/>
        <v>13731.899488761541</v>
      </c>
      <c r="D113" s="3">
        <f t="shared" si="31"/>
        <v>29752.448892316672</v>
      </c>
      <c r="E113" s="3">
        <f t="shared" si="31"/>
        <v>72031.103253888446</v>
      </c>
      <c r="F113" s="3">
        <f t="shared" si="31"/>
        <v>456124.31266293634</v>
      </c>
      <c r="G113" s="3">
        <f t="shared" si="31"/>
        <v>553916.87649192824</v>
      </c>
      <c r="H113" s="3">
        <f t="shared" si="31"/>
        <v>21011.341339216247</v>
      </c>
      <c r="I113" s="3">
        <f t="shared" si="31"/>
        <v>19226.688221319742</v>
      </c>
      <c r="J113" s="3">
        <f t="shared" si="31"/>
        <v>30372.208197149903</v>
      </c>
      <c r="K113" s="3">
        <f t="shared" si="31"/>
        <v>7008.9711224197017</v>
      </c>
      <c r="S113" s="1">
        <f t="shared" si="32"/>
        <v>6</v>
      </c>
    </row>
    <row r="114" spans="1:19">
      <c r="A114" s="8" t="str">
        <f t="shared" si="29"/>
        <v>2019Q3</v>
      </c>
      <c r="B114" s="3">
        <f t="shared" si="31"/>
        <v>7320.3355791288868</v>
      </c>
      <c r="C114" s="3">
        <f t="shared" si="31"/>
        <v>37730.141353101164</v>
      </c>
      <c r="D114" s="3">
        <f t="shared" si="31"/>
        <v>34721.294628200543</v>
      </c>
      <c r="E114" s="3">
        <f t="shared" si="31"/>
        <v>443226.42580836249</v>
      </c>
      <c r="F114" s="3">
        <f t="shared" si="31"/>
        <v>122065.34917279909</v>
      </c>
      <c r="G114" s="3">
        <f t="shared" si="31"/>
        <v>120152.81060514656</v>
      </c>
      <c r="H114" s="3">
        <f t="shared" si="31"/>
        <v>28291.419506743019</v>
      </c>
      <c r="I114" s="3">
        <f t="shared" si="31"/>
        <v>11866.145436972043</v>
      </c>
      <c r="J114" s="3">
        <f t="shared" si="31"/>
        <v>48411.476401554726</v>
      </c>
      <c r="K114" s="3">
        <f t="shared" si="31"/>
        <v>34920.775520847106</v>
      </c>
      <c r="S114" s="1">
        <f t="shared" si="32"/>
        <v>7</v>
      </c>
    </row>
    <row r="115" spans="1:19">
      <c r="A115" s="8" t="str">
        <f t="shared" si="29"/>
        <v>2019Q4</v>
      </c>
      <c r="B115" s="3">
        <f t="shared" si="31"/>
        <v>351336.38749090629</v>
      </c>
      <c r="C115" s="3">
        <f t="shared" si="31"/>
        <v>42827.697365475899</v>
      </c>
      <c r="D115" s="3">
        <f t="shared" si="31"/>
        <v>232915.92277624624</v>
      </c>
      <c r="E115" s="3">
        <f t="shared" si="31"/>
        <v>16086.377971871598</v>
      </c>
      <c r="F115" s="3">
        <f t="shared" si="31"/>
        <v>12883.221407649055</v>
      </c>
      <c r="G115" s="3">
        <f t="shared" si="31"/>
        <v>9962.9003453261339</v>
      </c>
      <c r="H115" s="3">
        <f t="shared" si="31"/>
        <v>9342.0335413960383</v>
      </c>
      <c r="I115" s="3">
        <f t="shared" si="31"/>
        <v>27488.020233920983</v>
      </c>
      <c r="J115" s="3" t="str">
        <f t="shared" si="31"/>
        <v/>
      </c>
      <c r="K115" s="3" t="str">
        <f t="shared" si="31"/>
        <v/>
      </c>
      <c r="S115" s="1">
        <f t="shared" si="32"/>
        <v>8</v>
      </c>
    </row>
    <row r="116" spans="1:19">
      <c r="A116" s="8" t="str">
        <f t="shared" si="29"/>
        <v>2020Q1</v>
      </c>
      <c r="B116" s="3">
        <f t="shared" si="31"/>
        <v>34543.610548582205</v>
      </c>
      <c r="C116" s="3">
        <f t="shared" si="31"/>
        <v>14926.118612577115</v>
      </c>
      <c r="D116" s="3">
        <f t="shared" si="31"/>
        <v>156031.69274210575</v>
      </c>
      <c r="E116" s="3">
        <f t="shared" si="31"/>
        <v>128836.93815775577</v>
      </c>
      <c r="F116" s="3">
        <f t="shared" si="31"/>
        <v>142328.13153728019</v>
      </c>
      <c r="G116" s="3">
        <f t="shared" si="31"/>
        <v>103025.40575798383</v>
      </c>
      <c r="H116" s="3">
        <f t="shared" si="31"/>
        <v>225715.97708305946</v>
      </c>
      <c r="I116" s="3" t="str">
        <f t="shared" si="31"/>
        <v/>
      </c>
      <c r="J116" s="3" t="str">
        <f t="shared" si="31"/>
        <v/>
      </c>
      <c r="K116" s="3" t="str">
        <f t="shared" si="31"/>
        <v/>
      </c>
      <c r="S116" s="1">
        <f t="shared" si="32"/>
        <v>9</v>
      </c>
    </row>
    <row r="117" spans="1:19">
      <c r="A117" s="8" t="str">
        <f t="shared" si="29"/>
        <v>2020Q2</v>
      </c>
      <c r="B117" s="3">
        <f t="shared" si="31"/>
        <v>28274.70845716582</v>
      </c>
      <c r="C117" s="3">
        <f t="shared" si="31"/>
        <v>29965.644701314894</v>
      </c>
      <c r="D117" s="3">
        <f t="shared" si="31"/>
        <v>156833.19685647564</v>
      </c>
      <c r="E117" s="3">
        <f t="shared" si="31"/>
        <v>199107.32961102444</v>
      </c>
      <c r="F117" s="3">
        <f t="shared" si="31"/>
        <v>10343.57912017675</v>
      </c>
      <c r="G117" s="3">
        <f t="shared" si="31"/>
        <v>17138.663709599798</v>
      </c>
      <c r="H117" s="3">
        <f t="shared" si="31"/>
        <v>12890.618858502436</v>
      </c>
      <c r="I117" s="3" t="str">
        <f t="shared" si="31"/>
        <v/>
      </c>
      <c r="J117" s="3" t="str">
        <f t="shared" si="31"/>
        <v/>
      </c>
      <c r="K117" s="3" t="str">
        <f t="shared" si="31"/>
        <v/>
      </c>
      <c r="L117" s="3"/>
      <c r="M117" s="3"/>
      <c r="N117" s="3"/>
      <c r="O117" s="3"/>
      <c r="P117" s="3"/>
      <c r="Q117" s="3"/>
      <c r="S117" s="1">
        <f t="shared" si="32"/>
        <v>10</v>
      </c>
    </row>
    <row r="118" spans="1:19">
      <c r="A118" s="8" t="str">
        <f t="shared" si="29"/>
        <v>2020Q3</v>
      </c>
      <c r="B118" s="3">
        <f t="shared" si="31"/>
        <v>83636.231046879155</v>
      </c>
      <c r="C118" s="3">
        <f t="shared" si="31"/>
        <v>87611.149512268559</v>
      </c>
      <c r="D118" s="3">
        <f t="shared" si="31"/>
        <v>117729.20738998269</v>
      </c>
      <c r="E118" s="3">
        <f t="shared" si="31"/>
        <v>4950.8221103807628</v>
      </c>
      <c r="F118" s="3">
        <f t="shared" si="31"/>
        <v>41270.244544432411</v>
      </c>
      <c r="G118" s="3">
        <f t="shared" si="31"/>
        <v>81221.609221888997</v>
      </c>
      <c r="H118" s="3">
        <f t="shared" si="31"/>
        <v>81221.609221888997</v>
      </c>
      <c r="I118" s="3" t="str">
        <f t="shared" si="31"/>
        <v/>
      </c>
      <c r="J118" s="3" t="str">
        <f t="shared" si="31"/>
        <v/>
      </c>
      <c r="K118" s="3" t="str">
        <f t="shared" si="31"/>
        <v/>
      </c>
      <c r="L118" s="3"/>
      <c r="M118" s="3"/>
      <c r="N118" s="3"/>
      <c r="O118" s="3"/>
      <c r="P118" s="3"/>
      <c r="Q118" s="3"/>
      <c r="S118" s="1">
        <f t="shared" si="32"/>
        <v>11</v>
      </c>
    </row>
    <row r="119" spans="1:19">
      <c r="A119" s="8" t="str">
        <f t="shared" si="29"/>
        <v>2020Q4</v>
      </c>
      <c r="B119" s="3">
        <f t="shared" si="31"/>
        <v>127306.72621348166</v>
      </c>
      <c r="C119" s="3">
        <f t="shared" si="31"/>
        <v>134850.24167436836</v>
      </c>
      <c r="D119" s="3">
        <f t="shared" si="31"/>
        <v>150506.1019347331</v>
      </c>
      <c r="E119" s="3">
        <f t="shared" si="31"/>
        <v>24196.798806104613</v>
      </c>
      <c r="F119" s="3">
        <f t="shared" si="31"/>
        <v>86427.27131782299</v>
      </c>
      <c r="G119" s="3">
        <f t="shared" si="31"/>
        <v>86427.271317823237</v>
      </c>
      <c r="H119" s="3" t="str">
        <f t="shared" si="31"/>
        <v/>
      </c>
      <c r="I119" s="3" t="str">
        <f t="shared" si="31"/>
        <v/>
      </c>
      <c r="J119" s="3" t="str">
        <f t="shared" si="31"/>
        <v/>
      </c>
      <c r="K119" s="3" t="str">
        <f t="shared" si="31"/>
        <v/>
      </c>
      <c r="L119" s="3"/>
      <c r="M119" s="3"/>
      <c r="N119" s="3"/>
      <c r="O119" s="3"/>
      <c r="P119" s="3"/>
      <c r="Q119" s="3"/>
      <c r="S119" s="1">
        <f t="shared" si="32"/>
        <v>12</v>
      </c>
    </row>
    <row r="120" spans="1:19">
      <c r="A120" s="8" t="str">
        <f t="shared" si="29"/>
        <v>2021Q1</v>
      </c>
      <c r="B120" s="3">
        <f t="shared" si="31"/>
        <v>61328.825078401394</v>
      </c>
      <c r="C120" s="3">
        <f t="shared" si="31"/>
        <v>30234.45386627785</v>
      </c>
      <c r="D120" s="3">
        <f t="shared" si="31"/>
        <v>5849.3010261120562</v>
      </c>
      <c r="E120" s="3">
        <f t="shared" si="31"/>
        <v>3101.8867493494422</v>
      </c>
      <c r="F120" s="3">
        <f t="shared" si="31"/>
        <v>9822.5648076807938</v>
      </c>
      <c r="G120" s="3">
        <f t="shared" si="31"/>
        <v>10361.101900039705</v>
      </c>
      <c r="H120" s="3" t="str">
        <f t="shared" si="31"/>
        <v/>
      </c>
      <c r="I120" s="3" t="str">
        <f t="shared" si="31"/>
        <v/>
      </c>
      <c r="J120" s="3" t="str">
        <f t="shared" si="31"/>
        <v/>
      </c>
      <c r="K120" s="3" t="str">
        <f t="shared" si="31"/>
        <v/>
      </c>
      <c r="L120" s="3"/>
      <c r="M120" s="3"/>
      <c r="N120" s="3"/>
      <c r="O120" s="3"/>
      <c r="P120" s="3"/>
      <c r="Q120" s="3"/>
      <c r="S120" s="1">
        <f t="shared" si="32"/>
        <v>13</v>
      </c>
    </row>
    <row r="121" spans="1:19">
      <c r="A121" s="8" t="str">
        <f t="shared" si="29"/>
        <v>2021Q2</v>
      </c>
      <c r="B121" s="3">
        <f t="shared" si="31"/>
        <v>124518.35392069221</v>
      </c>
      <c r="C121" s="3">
        <f t="shared" si="31"/>
        <v>7166.9554581973307</v>
      </c>
      <c r="D121" s="3">
        <f t="shared" si="31"/>
        <v>7823.750566054131</v>
      </c>
      <c r="E121" s="3">
        <f t="shared" si="31"/>
        <v>7823.7505660541365</v>
      </c>
      <c r="F121" s="3" t="str">
        <f t="shared" si="31"/>
        <v/>
      </c>
      <c r="G121" s="3" t="str">
        <f t="shared" si="31"/>
        <v/>
      </c>
      <c r="H121" s="3" t="str">
        <f t="shared" si="31"/>
        <v/>
      </c>
      <c r="I121" s="3" t="str">
        <f t="shared" si="31"/>
        <v/>
      </c>
      <c r="J121" s="3" t="str">
        <f t="shared" si="31"/>
        <v/>
      </c>
      <c r="K121" s="3" t="str">
        <f t="shared" si="31"/>
        <v/>
      </c>
      <c r="L121" s="3"/>
      <c r="M121" s="3"/>
      <c r="N121" s="3"/>
      <c r="O121" s="3"/>
      <c r="P121" s="3"/>
      <c r="Q121" s="3"/>
      <c r="S121" s="1">
        <f t="shared" si="32"/>
        <v>14</v>
      </c>
    </row>
    <row r="122" spans="1:19">
      <c r="A122" s="8" t="str">
        <f t="shared" si="29"/>
        <v>2021Q3</v>
      </c>
      <c r="B122" s="3">
        <f t="shared" si="31"/>
        <v>228840.03923608747</v>
      </c>
      <c r="C122" s="3">
        <f t="shared" si="31"/>
        <v>11173.082305628137</v>
      </c>
      <c r="D122" s="3">
        <f t="shared" si="31"/>
        <v>11173.082305628124</v>
      </c>
      <c r="E122" s="3" t="str">
        <f t="shared" si="31"/>
        <v/>
      </c>
      <c r="F122" s="3" t="str">
        <f t="shared" si="31"/>
        <v/>
      </c>
      <c r="G122" s="3" t="str">
        <f t="shared" si="31"/>
        <v/>
      </c>
      <c r="H122" s="3" t="str">
        <f t="shared" si="31"/>
        <v/>
      </c>
      <c r="I122" s="3" t="str">
        <f t="shared" si="31"/>
        <v/>
      </c>
      <c r="J122" s="3" t="str">
        <f t="shared" si="31"/>
        <v/>
      </c>
      <c r="K122" s="3" t="str">
        <f t="shared" si="31"/>
        <v/>
      </c>
      <c r="L122" s="3"/>
      <c r="M122" s="3"/>
      <c r="N122" s="3"/>
      <c r="O122" s="3"/>
      <c r="P122" s="3"/>
      <c r="Q122" s="3"/>
      <c r="S122" s="1">
        <f t="shared" si="32"/>
        <v>15</v>
      </c>
    </row>
    <row r="123" spans="1:19">
      <c r="A123" s="9" t="str">
        <f t="shared" si="29"/>
        <v>2021Q4</v>
      </c>
      <c r="B123" s="3" t="str">
        <f t="shared" si="31"/>
        <v/>
      </c>
      <c r="C123" s="3" t="str">
        <f t="shared" si="31"/>
        <v/>
      </c>
      <c r="D123" s="3" t="str">
        <f t="shared" si="31"/>
        <v/>
      </c>
      <c r="E123" s="3" t="str">
        <f t="shared" si="31"/>
        <v/>
      </c>
      <c r="F123" s="3" t="str">
        <f t="shared" si="31"/>
        <v/>
      </c>
      <c r="G123" s="3" t="str">
        <f t="shared" si="31"/>
        <v/>
      </c>
      <c r="H123" s="3" t="str">
        <f t="shared" si="31"/>
        <v/>
      </c>
      <c r="I123" s="3" t="str">
        <f t="shared" si="31"/>
        <v/>
      </c>
      <c r="J123" s="3" t="str">
        <f t="shared" si="31"/>
        <v/>
      </c>
      <c r="K123" s="3" t="str">
        <f t="shared" si="31"/>
        <v/>
      </c>
      <c r="L123" s="3"/>
      <c r="M123" s="3"/>
      <c r="N123" s="3"/>
      <c r="O123" s="3"/>
      <c r="P123" s="3"/>
      <c r="Q123" s="3"/>
      <c r="S123" s="1">
        <f t="shared" si="32"/>
        <v>16</v>
      </c>
    </row>
    <row r="124" spans="1:19">
      <c r="B124" s="3"/>
      <c r="C124" s="3"/>
      <c r="D124" s="3"/>
      <c r="E124" s="3"/>
      <c r="F124" s="3"/>
      <c r="G124" s="3"/>
      <c r="H124" s="3"/>
      <c r="I124" s="3"/>
      <c r="J124" s="3"/>
      <c r="K124" s="3"/>
      <c r="L124" s="3"/>
      <c r="M124" s="3"/>
      <c r="N124" s="3"/>
      <c r="O124" s="3"/>
      <c r="P124" s="3"/>
      <c r="Q124" s="3"/>
      <c r="S124" s="1">
        <f t="shared" si="32"/>
        <v>17</v>
      </c>
    </row>
    <row r="125" spans="1:19">
      <c r="B125" s="3" t="str">
        <f>TEXT(B127,"0%")&amp;"-"&amp;TEXT(B128,"0%")</f>
        <v>0%-10%</v>
      </c>
      <c r="C125" s="3" t="str">
        <f t="shared" ref="C125:K125" si="33">TEXT(C127,"0%")&amp;"-"&amp;TEXT(C128,"0%")</f>
        <v>10%-20%</v>
      </c>
      <c r="D125" s="3" t="str">
        <f t="shared" si="33"/>
        <v>20%-30%</v>
      </c>
      <c r="E125" s="3" t="str">
        <f t="shared" si="33"/>
        <v>30%-40%</v>
      </c>
      <c r="F125" s="3" t="str">
        <f t="shared" si="33"/>
        <v>40%-50%</v>
      </c>
      <c r="G125" s="3" t="str">
        <f t="shared" si="33"/>
        <v>50%-60%</v>
      </c>
      <c r="H125" s="3" t="str">
        <f t="shared" si="33"/>
        <v>60%-70%</v>
      </c>
      <c r="I125" s="3" t="str">
        <f t="shared" si="33"/>
        <v>70%-80%</v>
      </c>
      <c r="J125" s="3" t="str">
        <f t="shared" si="33"/>
        <v>80%-90%</v>
      </c>
      <c r="K125" s="3" t="str">
        <f t="shared" si="33"/>
        <v>90%-100%</v>
      </c>
      <c r="L125" s="3"/>
      <c r="M125" s="3"/>
      <c r="N125" s="3"/>
      <c r="O125" s="3"/>
      <c r="P125" s="3"/>
      <c r="Q125" s="3"/>
    </row>
    <row r="126" spans="1:19">
      <c r="B126" s="84" t="str">
        <f>B105</f>
        <v>Operational time bands</v>
      </c>
      <c r="C126" s="5"/>
      <c r="D126" s="5"/>
      <c r="E126" s="5"/>
      <c r="F126" s="5"/>
      <c r="G126" s="5"/>
      <c r="H126" s="5"/>
      <c r="I126" s="5"/>
      <c r="J126" s="5"/>
      <c r="K126" s="6"/>
      <c r="L126" s="3"/>
      <c r="M126" s="3"/>
      <c r="N126" s="3"/>
      <c r="O126" s="3"/>
      <c r="P126" s="3"/>
      <c r="Q126" s="3"/>
    </row>
    <row r="127" spans="1:19">
      <c r="B127" s="85">
        <f t="shared" ref="B127:K128" si="34">B106</f>
        <v>0</v>
      </c>
      <c r="C127" s="85">
        <f t="shared" si="34"/>
        <v>0.1</v>
      </c>
      <c r="D127" s="85">
        <f t="shared" si="34"/>
        <v>0.2</v>
      </c>
      <c r="E127" s="85">
        <f t="shared" si="34"/>
        <v>0.3</v>
      </c>
      <c r="F127" s="85">
        <f t="shared" si="34"/>
        <v>0.4</v>
      </c>
      <c r="G127" s="85">
        <f t="shared" si="34"/>
        <v>0.5</v>
      </c>
      <c r="H127" s="85">
        <f t="shared" si="34"/>
        <v>0.6</v>
      </c>
      <c r="I127" s="85">
        <f t="shared" si="34"/>
        <v>0.7</v>
      </c>
      <c r="J127" s="85">
        <f t="shared" si="34"/>
        <v>0.8</v>
      </c>
      <c r="K127" s="85">
        <f t="shared" si="34"/>
        <v>0.9</v>
      </c>
      <c r="L127" s="3"/>
      <c r="M127" s="3"/>
      <c r="N127" s="3"/>
      <c r="O127" s="3"/>
      <c r="P127" s="3"/>
      <c r="Q127" s="3"/>
    </row>
    <row r="128" spans="1:19">
      <c r="B128" s="85">
        <f t="shared" si="34"/>
        <v>0.1</v>
      </c>
      <c r="C128" s="85">
        <f t="shared" si="34"/>
        <v>0.2</v>
      </c>
      <c r="D128" s="85">
        <f t="shared" si="34"/>
        <v>0.3</v>
      </c>
      <c r="E128" s="85">
        <f t="shared" si="34"/>
        <v>0.4</v>
      </c>
      <c r="F128" s="85">
        <f t="shared" si="34"/>
        <v>0.5</v>
      </c>
      <c r="G128" s="85">
        <f t="shared" si="34"/>
        <v>0.6</v>
      </c>
      <c r="H128" s="85">
        <f t="shared" si="34"/>
        <v>0.7</v>
      </c>
      <c r="I128" s="85">
        <f t="shared" si="34"/>
        <v>0.8</v>
      </c>
      <c r="J128" s="85">
        <f t="shared" si="34"/>
        <v>0.9</v>
      </c>
      <c r="K128" s="85">
        <f t="shared" si="34"/>
        <v>1</v>
      </c>
      <c r="L128" s="1" t="s">
        <v>38</v>
      </c>
      <c r="M128" s="1" t="str">
        <f>"post-"&amp;TEXT(G127,"0%")</f>
        <v>post-50%</v>
      </c>
    </row>
    <row r="129" spans="1:17">
      <c r="A129" s="1" t="s">
        <v>190</v>
      </c>
      <c r="B129" s="3">
        <f>AVERAGE(B108:B123)</f>
        <v>113305.116262314</v>
      </c>
      <c r="C129" s="3">
        <f t="shared" ref="C129:K129" si="35">AVERAGE(C108:C123)</f>
        <v>55404.785114987841</v>
      </c>
      <c r="D129" s="3">
        <f t="shared" si="35"/>
        <v>98295.714125588798</v>
      </c>
      <c r="E129" s="3">
        <f t="shared" si="35"/>
        <v>94022.322818637098</v>
      </c>
      <c r="F129" s="3">
        <f t="shared" si="35"/>
        <v>108106.33748649024</v>
      </c>
      <c r="G129" s="3">
        <f t="shared" si="35"/>
        <v>107910.63192753402</v>
      </c>
      <c r="H129" s="3">
        <f t="shared" si="35"/>
        <v>156810.39088224815</v>
      </c>
      <c r="I129" s="3">
        <f t="shared" si="35"/>
        <v>95252.391394175269</v>
      </c>
      <c r="J129" s="3">
        <f t="shared" si="35"/>
        <v>75661.390854403973</v>
      </c>
      <c r="K129" s="3">
        <f t="shared" si="35"/>
        <v>388693.47666715644</v>
      </c>
      <c r="L129" s="3">
        <f t="shared" ref="L129:L135" si="36">SUM(B129:K129)</f>
        <v>1293462.5575335359</v>
      </c>
      <c r="M129" s="3">
        <f>SUM(G129:K129)</f>
        <v>824328.28172551782</v>
      </c>
      <c r="N129" s="3"/>
      <c r="O129" s="3"/>
      <c r="P129" s="3"/>
      <c r="Q129" s="3"/>
    </row>
    <row r="130" spans="1:17" hidden="1" outlineLevel="1">
      <c r="A130" s="1" t="s">
        <v>49</v>
      </c>
      <c r="B130" s="3"/>
      <c r="C130" s="3"/>
      <c r="D130" s="3"/>
      <c r="E130" s="3"/>
      <c r="F130" s="3"/>
      <c r="G130" s="3"/>
      <c r="H130" s="3"/>
      <c r="I130" s="3"/>
      <c r="J130" s="3"/>
      <c r="K130" s="3"/>
      <c r="L130" s="3">
        <f t="shared" si="36"/>
        <v>0</v>
      </c>
      <c r="M130" s="3">
        <f t="shared" ref="M130:M135" si="37">SUM(G130:K130)</f>
        <v>0</v>
      </c>
      <c r="N130" s="3"/>
      <c r="O130" s="3"/>
      <c r="P130" s="3"/>
      <c r="Q130" s="3"/>
    </row>
    <row r="131" spans="1:17" collapsed="1">
      <c r="A131" s="1" t="s">
        <v>191</v>
      </c>
      <c r="B131" s="3">
        <f>AVERAGE(B119:B122)</f>
        <v>135498.48611216567</v>
      </c>
      <c r="C131" s="3">
        <f t="shared" ref="C131" si="38">AVERAGE(C119:C122)</f>
        <v>45856.18332611792</v>
      </c>
      <c r="D131" s="3">
        <f>AVERAGE(D119:D122)</f>
        <v>43838.058958131856</v>
      </c>
      <c r="E131" s="3">
        <f>AVERAGE(E118:E121)</f>
        <v>10018.314557972239</v>
      </c>
      <c r="F131" s="3">
        <f>AVERAGE(F117:F120)</f>
        <v>36965.914947528232</v>
      </c>
      <c r="G131" s="3">
        <f>AVERAGE(G117:G120)</f>
        <v>48787.161537337932</v>
      </c>
      <c r="H131" s="3">
        <f>AVERAGE(H115:H118)</f>
        <v>82292.559676211735</v>
      </c>
      <c r="I131" s="3">
        <f>AVERAGE(I112:I115)</f>
        <v>68493.454756933497</v>
      </c>
      <c r="J131" s="3">
        <f>AVERAGE(J111:J114)</f>
        <v>58337.431390636644</v>
      </c>
      <c r="K131" s="3">
        <f t="shared" ref="K131" si="39">AVERAGE(K111:K114)</f>
        <v>154296.81211534317</v>
      </c>
      <c r="L131" s="3">
        <f t="shared" si="36"/>
        <v>684384.37737837888</v>
      </c>
      <c r="M131" s="3">
        <f t="shared" si="37"/>
        <v>412207.41947646299</v>
      </c>
      <c r="N131" s="3"/>
      <c r="O131" s="3"/>
      <c r="P131" s="3"/>
      <c r="Q131" s="3"/>
    </row>
    <row r="132" spans="1:17">
      <c r="A132" s="1" t="s">
        <v>192</v>
      </c>
      <c r="B132" s="3">
        <f>AVERAGE(B115:B122)</f>
        <v>129973.11024902452</v>
      </c>
      <c r="C132" s="3">
        <f>AVERAGE(C115:C122)</f>
        <v>44844.417937013524</v>
      </c>
      <c r="D132" s="3">
        <f>AVERAGE(D115:D122)</f>
        <v>104857.78194966722</v>
      </c>
      <c r="E132" s="3">
        <f>AVERAGE(E114:E121)</f>
        <v>103416.2912226129</v>
      </c>
      <c r="F132" s="3">
        <f>AVERAGE(F113:F120)</f>
        <v>110158.0843213472</v>
      </c>
      <c r="G132" s="3">
        <f>AVERAGE(G113:G120)</f>
        <v>122775.82991871705</v>
      </c>
      <c r="H132" s="3">
        <f>AVERAGE(H111:H118)</f>
        <v>161867.64805689856</v>
      </c>
      <c r="I132" s="3">
        <f>AVERAGE(I108:I115)</f>
        <v>95252.391394175269</v>
      </c>
      <c r="J132" s="3">
        <f>AVERAGE(J108:J115)</f>
        <v>75661.390854403973</v>
      </c>
      <c r="K132" s="3">
        <f t="shared" ref="K132" si="40">AVERAGE(K108:K115)</f>
        <v>388693.47666715644</v>
      </c>
      <c r="L132" s="3">
        <f t="shared" si="36"/>
        <v>1337500.4225710167</v>
      </c>
      <c r="M132" s="3">
        <f t="shared" si="37"/>
        <v>844250.73689135129</v>
      </c>
      <c r="N132" s="3"/>
      <c r="O132" s="3"/>
      <c r="P132" s="3"/>
      <c r="Q132" s="3"/>
    </row>
    <row r="133" spans="1:17" hidden="1" outlineLevel="1">
      <c r="B133" s="3"/>
      <c r="C133" s="3"/>
      <c r="D133" s="3"/>
      <c r="E133" s="3"/>
      <c r="F133" s="3"/>
      <c r="G133" s="3"/>
      <c r="H133" s="3"/>
      <c r="I133" s="3"/>
      <c r="J133" s="3"/>
      <c r="K133" s="3"/>
      <c r="L133" s="3">
        <f t="shared" si="36"/>
        <v>0</v>
      </c>
      <c r="M133" s="3">
        <f t="shared" si="37"/>
        <v>0</v>
      </c>
      <c r="N133" s="3"/>
      <c r="O133" s="3"/>
      <c r="P133" s="3"/>
      <c r="Q133" s="3"/>
    </row>
    <row r="134" spans="1:17" collapsed="1">
      <c r="A134" s="1" t="s">
        <v>52</v>
      </c>
      <c r="B134" s="3">
        <f>TREND(B$108:B122,$S$108:$S122,$S123)</f>
        <v>118577.48837142768</v>
      </c>
      <c r="C134" s="3">
        <f>TREND(C$108:C122,$S$108:$S122,$S123)</f>
        <v>23124.285809939414</v>
      </c>
      <c r="D134" s="3">
        <f>TREND(D$108:D122,$S$108:$S122,$S123)</f>
        <v>75847.579182927948</v>
      </c>
      <c r="E134" s="3">
        <f>TREND(E$108:E121,$S$108:$S121,$S122)</f>
        <v>61508.908282416742</v>
      </c>
      <c r="F134" s="3">
        <f>TREND(F$108:F120,$S$108:$S120,$S121)</f>
        <v>67075.411961842721</v>
      </c>
      <c r="G134" s="3">
        <f>TREND(G$108:G120,$S$108:$S120,$S121)</f>
        <v>81408.001187267844</v>
      </c>
      <c r="H134" s="3">
        <f>TREND(H$108:H118,$S$108:$S118,$S119)</f>
        <v>35137.365880580386</v>
      </c>
      <c r="I134" s="3">
        <f>TREND(I$108:I115,$S$108:$S115,$S116)</f>
        <v>-10618.334119577135</v>
      </c>
      <c r="J134" s="3">
        <f>TREND(J$108:J114,$S$108:$S114,$S115)</f>
        <v>38751.65179235187</v>
      </c>
      <c r="K134" s="3">
        <f>TREND(K$108:K114,$S$108:$S114,$S115)</f>
        <v>-325156.28123691143</v>
      </c>
      <c r="L134" s="3">
        <f t="shared" si="36"/>
        <v>165656.07711226604</v>
      </c>
      <c r="M134" s="3">
        <f t="shared" si="37"/>
        <v>-180477.59649628846</v>
      </c>
      <c r="N134" s="3"/>
      <c r="O134" s="3"/>
      <c r="P134" s="3"/>
      <c r="Q134" s="3"/>
    </row>
    <row r="135" spans="1:17">
      <c r="A135" s="1" t="s">
        <v>53</v>
      </c>
      <c r="B135" s="58">
        <v>130000</v>
      </c>
      <c r="C135" s="58">
        <v>45000</v>
      </c>
      <c r="D135" s="58">
        <v>80000</v>
      </c>
      <c r="E135" s="58">
        <v>80000</v>
      </c>
      <c r="F135" s="58">
        <v>80000</v>
      </c>
      <c r="G135" s="58">
        <v>100000</v>
      </c>
      <c r="H135" s="58">
        <v>100000</v>
      </c>
      <c r="I135" s="58">
        <v>100000</v>
      </c>
      <c r="J135" s="58">
        <v>100000</v>
      </c>
      <c r="K135" s="58">
        <v>350000</v>
      </c>
      <c r="L135" s="3">
        <f t="shared" si="36"/>
        <v>1165000</v>
      </c>
      <c r="M135" s="3">
        <f t="shared" si="37"/>
        <v>750000</v>
      </c>
    </row>
    <row r="165" spans="1:17">
      <c r="A165" s="17" t="s">
        <v>193</v>
      </c>
    </row>
    <row r="166" spans="1:17">
      <c r="B166" s="1" t="str">
        <f>LIA_NCL_fin!B81</f>
        <v>Development quarter</v>
      </c>
    </row>
    <row r="167" spans="1:17">
      <c r="A167" s="4" t="str">
        <f>LIA_NCL_fin!A82</f>
        <v>Accident quarter</v>
      </c>
      <c r="B167" s="5">
        <f>LIA_NCL_fin!B82</f>
        <v>0</v>
      </c>
      <c r="C167" s="5">
        <f>LIA_NCL_fin!C82</f>
        <v>1</v>
      </c>
      <c r="D167" s="5">
        <f>LIA_NCL_fin!D82</f>
        <v>2</v>
      </c>
      <c r="E167" s="5">
        <f>LIA_NCL_fin!E82</f>
        <v>3</v>
      </c>
      <c r="F167" s="5">
        <f>LIA_NCL_fin!F82</f>
        <v>4</v>
      </c>
      <c r="G167" s="5">
        <f>LIA_NCL_fin!G82</f>
        <v>5</v>
      </c>
      <c r="H167" s="5">
        <f>LIA_NCL_fin!H82</f>
        <v>6</v>
      </c>
      <c r="I167" s="5">
        <f>LIA_NCL_fin!I82</f>
        <v>7</v>
      </c>
      <c r="J167" s="5">
        <f>LIA_NCL_fin!J82</f>
        <v>8</v>
      </c>
      <c r="K167" s="5">
        <f>LIA_NCL_fin!K82</f>
        <v>9</v>
      </c>
      <c r="L167" s="5">
        <f>LIA_NCL_fin!L82</f>
        <v>10</v>
      </c>
      <c r="M167" s="5">
        <f>LIA_NCL_fin!M82</f>
        <v>11</v>
      </c>
      <c r="N167" s="5">
        <f>LIA_NCL_fin!N82</f>
        <v>12</v>
      </c>
      <c r="O167" s="5">
        <f>LIA_NCL_fin!O82</f>
        <v>13</v>
      </c>
      <c r="P167" s="5">
        <f>LIA_NCL_fin!P82</f>
        <v>14</v>
      </c>
      <c r="Q167" s="6">
        <f>LIA_NCL_fin!Q82</f>
        <v>15</v>
      </c>
    </row>
    <row r="168" spans="1:17">
      <c r="A168" s="7" t="str">
        <f>LIA_NCL_fin!A83</f>
        <v>2018Q1</v>
      </c>
      <c r="B168" s="45">
        <f>LIA_NCL_fin!B83/$S5</f>
        <v>0</v>
      </c>
      <c r="C168" s="45">
        <f>LIA_NCL_fin!C83/$S5</f>
        <v>0.25</v>
      </c>
      <c r="D168" s="45">
        <f>LIA_NCL_fin!D83/$S5</f>
        <v>8.8235294117647065E-2</v>
      </c>
      <c r="E168" s="45">
        <f>LIA_NCL_fin!E83/$S5</f>
        <v>8.8235294117647065E-2</v>
      </c>
      <c r="F168" s="45">
        <f>LIA_NCL_fin!F83/$S5</f>
        <v>0.19117647058823528</v>
      </c>
      <c r="G168" s="45">
        <f>LIA_NCL_fin!G83/$S5</f>
        <v>7.3529411764705885E-2</v>
      </c>
      <c r="H168" s="45">
        <f>LIA_NCL_fin!H83/$S5</f>
        <v>8.8235294117647065E-2</v>
      </c>
      <c r="I168" s="45">
        <f>LIA_NCL_fin!I83/$S5</f>
        <v>7.3529411764705885E-2</v>
      </c>
      <c r="J168" s="45">
        <f>LIA_NCL_fin!J83/$S5</f>
        <v>5.8823529411764705E-2</v>
      </c>
      <c r="K168" s="45">
        <f>LIA_NCL_fin!K83/$S5</f>
        <v>4.4117647058823532E-2</v>
      </c>
      <c r="L168" s="45">
        <f>LIA_NCL_fin!L83/$S5</f>
        <v>0</v>
      </c>
      <c r="M168" s="45">
        <f>LIA_NCL_fin!M83/$S5</f>
        <v>0</v>
      </c>
      <c r="N168" s="45">
        <f>LIA_NCL_fin!N83/$S5</f>
        <v>0</v>
      </c>
      <c r="O168" s="45">
        <f>LIA_NCL_fin!O83/$S5</f>
        <v>4.4117647058823532E-2</v>
      </c>
      <c r="P168" s="45">
        <f>LIA_NCL_fin!P83/$S5</f>
        <v>0</v>
      </c>
      <c r="Q168" s="50">
        <f>LIA_NCL_fin!Q83/$S5</f>
        <v>0</v>
      </c>
    </row>
    <row r="169" spans="1:17">
      <c r="A169" s="8" t="str">
        <f>LIA_NCL_fin!A84</f>
        <v>2018Q2</v>
      </c>
      <c r="B169" s="45">
        <f>LIA_NCL_fin!B84/$S6</f>
        <v>0</v>
      </c>
      <c r="C169" s="45">
        <f>LIA_NCL_fin!C84/$S6</f>
        <v>0</v>
      </c>
      <c r="D169" s="45">
        <f>LIA_NCL_fin!D84/$S6</f>
        <v>0</v>
      </c>
      <c r="E169" s="45">
        <f>LIA_NCL_fin!E84/$S6</f>
        <v>0.18461538461538463</v>
      </c>
      <c r="F169" s="45">
        <f>LIA_NCL_fin!F84/$S6</f>
        <v>0.26153846153846155</v>
      </c>
      <c r="G169" s="45">
        <f>LIA_NCL_fin!G84/$S6</f>
        <v>0.12307692307692308</v>
      </c>
      <c r="H169" s="45">
        <f>LIA_NCL_fin!H84/$S6</f>
        <v>3.0769230769230771E-2</v>
      </c>
      <c r="I169" s="45">
        <f>LIA_NCL_fin!I84/$S6</f>
        <v>0.1076923076923077</v>
      </c>
      <c r="J169" s="45">
        <f>LIA_NCL_fin!J84/$S6</f>
        <v>0.13846153846153847</v>
      </c>
      <c r="K169" s="45">
        <f>LIA_NCL_fin!K84/$S6</f>
        <v>6.1538461538461542E-2</v>
      </c>
      <c r="L169" s="45">
        <f>LIA_NCL_fin!L84/$S6</f>
        <v>4.6153846153846156E-2</v>
      </c>
      <c r="M169" s="45">
        <f>LIA_NCL_fin!M84/$S6</f>
        <v>3.0769230769230771E-2</v>
      </c>
      <c r="N169" s="45">
        <f>LIA_NCL_fin!N84/$S6</f>
        <v>1.5384615384615385E-2</v>
      </c>
      <c r="O169" s="45">
        <f>LIA_NCL_fin!O84/$S6</f>
        <v>0</v>
      </c>
      <c r="P169" s="50">
        <f>LIA_NCL_fin!P84/$S6</f>
        <v>0</v>
      </c>
      <c r="Q169" s="93">
        <f>LIA_NCL_fin!Q84/$S6</f>
        <v>0</v>
      </c>
    </row>
    <row r="170" spans="1:17">
      <c r="A170" s="8" t="str">
        <f>LIA_NCL_fin!A85</f>
        <v>2018Q3</v>
      </c>
      <c r="B170" s="45">
        <f>LIA_NCL_fin!B85/$S7</f>
        <v>0</v>
      </c>
      <c r="C170" s="45">
        <f>LIA_NCL_fin!C85/$S7</f>
        <v>0</v>
      </c>
      <c r="D170" s="45">
        <f>LIA_NCL_fin!D85/$S7</f>
        <v>0.34693877551020408</v>
      </c>
      <c r="E170" s="45">
        <f>LIA_NCL_fin!E85/$S7</f>
        <v>0.22448979591836735</v>
      </c>
      <c r="F170" s="45">
        <f>LIA_NCL_fin!F85/$S7</f>
        <v>0.14285714285714285</v>
      </c>
      <c r="G170" s="45">
        <f>LIA_NCL_fin!G85/$S7</f>
        <v>0.14285714285714285</v>
      </c>
      <c r="H170" s="45">
        <f>LIA_NCL_fin!H85/$S7</f>
        <v>8.1632653061224483E-2</v>
      </c>
      <c r="I170" s="45">
        <f>LIA_NCL_fin!I85/$S7</f>
        <v>6.1224489795918366E-2</v>
      </c>
      <c r="J170" s="45">
        <f>LIA_NCL_fin!J85/$S7</f>
        <v>0</v>
      </c>
      <c r="K170" s="45">
        <f>LIA_NCL_fin!K85/$S7</f>
        <v>0</v>
      </c>
      <c r="L170" s="45">
        <f>LIA_NCL_fin!L85/$S7</f>
        <v>0</v>
      </c>
      <c r="M170" s="45">
        <f>LIA_NCL_fin!M85/$S7</f>
        <v>0</v>
      </c>
      <c r="N170" s="45">
        <f>LIA_NCL_fin!N85/$S7</f>
        <v>0</v>
      </c>
      <c r="O170" s="50">
        <f>LIA_NCL_fin!O85/$S7</f>
        <v>0</v>
      </c>
      <c r="P170" s="94">
        <f>LIA_NCL_fin!P85/$S7</f>
        <v>0</v>
      </c>
      <c r="Q170" s="95">
        <f>LIA_NCL_fin!Q85/$S7</f>
        <v>0</v>
      </c>
    </row>
    <row r="171" spans="1:17">
      <c r="A171" s="8" t="str">
        <f>LIA_NCL_fin!A86</f>
        <v>2018Q4</v>
      </c>
      <c r="B171" s="45">
        <f>LIA_NCL_fin!B86/$S8</f>
        <v>0</v>
      </c>
      <c r="C171" s="45">
        <f>LIA_NCL_fin!C86/$S8</f>
        <v>0.16853932584269662</v>
      </c>
      <c r="D171" s="45">
        <f>LIA_NCL_fin!D86/$S8</f>
        <v>0.12359550561797752</v>
      </c>
      <c r="E171" s="45">
        <f>LIA_NCL_fin!E86/$S8</f>
        <v>0.14606741573033707</v>
      </c>
      <c r="F171" s="45">
        <f>LIA_NCL_fin!F86/$S8</f>
        <v>6.741573033707865E-2</v>
      </c>
      <c r="G171" s="45">
        <f>LIA_NCL_fin!G86/$S8</f>
        <v>0.11235955056179775</v>
      </c>
      <c r="H171" s="45">
        <f>LIA_NCL_fin!H86/$S8</f>
        <v>7.8651685393258425E-2</v>
      </c>
      <c r="I171" s="45">
        <f>LIA_NCL_fin!I86/$S8</f>
        <v>0.1348314606741573</v>
      </c>
      <c r="J171" s="45">
        <f>LIA_NCL_fin!J86/$S8</f>
        <v>0.12359550561797752</v>
      </c>
      <c r="K171" s="45">
        <f>LIA_NCL_fin!K86/$S8</f>
        <v>2.247191011235955E-2</v>
      </c>
      <c r="L171" s="45">
        <f>LIA_NCL_fin!L86/$S8</f>
        <v>1.1235955056179775E-2</v>
      </c>
      <c r="M171" s="45">
        <f>LIA_NCL_fin!M86/$S8</f>
        <v>1.1235955056179775E-2</v>
      </c>
      <c r="N171" s="50">
        <f>LIA_NCL_fin!N86/$S8</f>
        <v>0</v>
      </c>
      <c r="O171" s="94">
        <f>LIA_NCL_fin!O86/$S8</f>
        <v>0</v>
      </c>
      <c r="P171" s="94">
        <f>LIA_NCL_fin!P86/$S8</f>
        <v>0</v>
      </c>
      <c r="Q171" s="95">
        <f>LIA_NCL_fin!Q86/$S8</f>
        <v>0</v>
      </c>
    </row>
    <row r="172" spans="1:17">
      <c r="A172" s="8" t="str">
        <f>LIA_NCL_fin!A87</f>
        <v>2019Q1</v>
      </c>
      <c r="B172" s="45">
        <f>LIA_NCL_fin!B87/$S9</f>
        <v>0</v>
      </c>
      <c r="C172" s="45">
        <f>LIA_NCL_fin!C87/$S9</f>
        <v>0</v>
      </c>
      <c r="D172" s="45">
        <f>LIA_NCL_fin!D87/$S9</f>
        <v>0.17592592592592593</v>
      </c>
      <c r="E172" s="45">
        <f>LIA_NCL_fin!E87/$S9</f>
        <v>7.407407407407407E-2</v>
      </c>
      <c r="F172" s="45">
        <f>LIA_NCL_fin!F87/$S9</f>
        <v>7.407407407407407E-2</v>
      </c>
      <c r="G172" s="45">
        <f>LIA_NCL_fin!G87/$S9</f>
        <v>0.12037037037037036</v>
      </c>
      <c r="H172" s="45">
        <f>LIA_NCL_fin!H87/$S9</f>
        <v>0.12962962962962962</v>
      </c>
      <c r="I172" s="45">
        <f>LIA_NCL_fin!I87/$S9</f>
        <v>6.4814814814814811E-2</v>
      </c>
      <c r="J172" s="45">
        <f>LIA_NCL_fin!J87/$S9</f>
        <v>8.3333333333333329E-2</v>
      </c>
      <c r="K172" s="45">
        <f>LIA_NCL_fin!K87/$S9</f>
        <v>0.18518518518518517</v>
      </c>
      <c r="L172" s="45">
        <f>LIA_NCL_fin!L87/$S9</f>
        <v>9.2592592592592587E-2</v>
      </c>
      <c r="M172" s="50">
        <f>LIA_NCL_fin!M87/$S9</f>
        <v>0</v>
      </c>
      <c r="N172" s="94">
        <f>LIA_NCL_fin!N87/$S9</f>
        <v>0</v>
      </c>
      <c r="O172" s="94">
        <f>LIA_NCL_fin!O87/$S9</f>
        <v>0</v>
      </c>
      <c r="P172" s="94">
        <f>LIA_NCL_fin!P87/$S9</f>
        <v>0</v>
      </c>
      <c r="Q172" s="95">
        <f>LIA_NCL_fin!Q87/$S9</f>
        <v>0</v>
      </c>
    </row>
    <row r="173" spans="1:17">
      <c r="A173" s="8" t="str">
        <f>LIA_NCL_fin!A88</f>
        <v>2019Q2</v>
      </c>
      <c r="B173" s="45">
        <f>LIA_NCL_fin!B88/$S10</f>
        <v>0</v>
      </c>
      <c r="C173" s="45">
        <f>LIA_NCL_fin!C88/$S10</f>
        <v>0</v>
      </c>
      <c r="D173" s="45">
        <f>LIA_NCL_fin!D88/$S10</f>
        <v>0.15384615384615385</v>
      </c>
      <c r="E173" s="45">
        <f>LIA_NCL_fin!E88/$S10</f>
        <v>0.17948717948717949</v>
      </c>
      <c r="F173" s="45">
        <f>LIA_NCL_fin!F88/$S10</f>
        <v>7.6923076923076927E-2</v>
      </c>
      <c r="G173" s="45">
        <f>LIA_NCL_fin!G88/$S10</f>
        <v>7.6923076923076927E-2</v>
      </c>
      <c r="H173" s="45">
        <f>LIA_NCL_fin!H88/$S10</f>
        <v>5.128205128205128E-2</v>
      </c>
      <c r="I173" s="45">
        <f>LIA_NCL_fin!I88/$S10</f>
        <v>7.6923076923076927E-2</v>
      </c>
      <c r="J173" s="45">
        <f>LIA_NCL_fin!J88/$S10</f>
        <v>0.17948717948717949</v>
      </c>
      <c r="K173" s="45">
        <f>LIA_NCL_fin!K88/$S10</f>
        <v>0.12820512820512819</v>
      </c>
      <c r="L173" s="50">
        <f>LIA_NCL_fin!L88/$S10</f>
        <v>7.6923076923076927E-2</v>
      </c>
      <c r="M173" s="94">
        <f>LIA_NCL_fin!M88/$S10</f>
        <v>0</v>
      </c>
      <c r="N173" s="94">
        <f>LIA_NCL_fin!N88/$S10</f>
        <v>0</v>
      </c>
      <c r="O173" s="94">
        <f>LIA_NCL_fin!O88/$S10</f>
        <v>0</v>
      </c>
      <c r="P173" s="94">
        <f>LIA_NCL_fin!P88/$S10</f>
        <v>0</v>
      </c>
      <c r="Q173" s="95">
        <f>LIA_NCL_fin!Q88/$S10</f>
        <v>0</v>
      </c>
    </row>
    <row r="174" spans="1:17">
      <c r="A174" s="8" t="str">
        <f>LIA_NCL_fin!A89</f>
        <v>2019Q3</v>
      </c>
      <c r="B174" s="45">
        <f>LIA_NCL_fin!B89/$S11</f>
        <v>0</v>
      </c>
      <c r="C174" s="45">
        <f>LIA_NCL_fin!C89/$S11</f>
        <v>0.14130434782608695</v>
      </c>
      <c r="D174" s="45">
        <f>LIA_NCL_fin!D89/$S11</f>
        <v>6.5217391304347824E-2</v>
      </c>
      <c r="E174" s="45">
        <f>LIA_NCL_fin!E89/$S11</f>
        <v>9.7826086956521743E-2</v>
      </c>
      <c r="F174" s="45">
        <f>LIA_NCL_fin!F89/$S11</f>
        <v>7.6086956521739135E-2</v>
      </c>
      <c r="G174" s="45">
        <f>LIA_NCL_fin!G89/$S11</f>
        <v>0.21739130434782608</v>
      </c>
      <c r="H174" s="45">
        <f>LIA_NCL_fin!H89/$S11</f>
        <v>7.6086956521739135E-2</v>
      </c>
      <c r="I174" s="45">
        <f>LIA_NCL_fin!I89/$S11</f>
        <v>0.17391304347826086</v>
      </c>
      <c r="J174" s="45">
        <f>LIA_NCL_fin!J89/$S11</f>
        <v>4.3478260869565216E-2</v>
      </c>
      <c r="K174" s="50">
        <f>LIA_NCL_fin!K89/$S11</f>
        <v>6.5217391304347824E-2</v>
      </c>
      <c r="L174" s="94">
        <f>LIA_NCL_fin!L89/$S11</f>
        <v>3.5326086956521729E-2</v>
      </c>
      <c r="M174" s="94">
        <f>LIA_NCL_fin!M89/$S11</f>
        <v>2.7173913043478299E-3</v>
      </c>
      <c r="N174" s="94">
        <f>LIA_NCL_fin!N89/$S11</f>
        <v>2.7173913043478299E-3</v>
      </c>
      <c r="O174" s="94">
        <f>LIA_NCL_fin!O89/$S11</f>
        <v>2.1739130434782639E-3</v>
      </c>
      <c r="P174" s="94">
        <f>LIA_NCL_fin!P89/$S11</f>
        <v>5.4347826086956598E-4</v>
      </c>
      <c r="Q174" s="95">
        <f>LIA_NCL_fin!Q89/$S11</f>
        <v>0</v>
      </c>
    </row>
    <row r="175" spans="1:17">
      <c r="A175" s="8" t="str">
        <f>LIA_NCL_fin!A90</f>
        <v>2019Q4</v>
      </c>
      <c r="B175" s="45">
        <f>LIA_NCL_fin!B90/$S12</f>
        <v>0</v>
      </c>
      <c r="C175" s="45">
        <f>LIA_NCL_fin!C90/$S12</f>
        <v>0</v>
      </c>
      <c r="D175" s="45">
        <f>LIA_NCL_fin!D90/$S12</f>
        <v>9.0909090909090912E-2</v>
      </c>
      <c r="E175" s="45">
        <f>LIA_NCL_fin!E90/$S12</f>
        <v>9.8484848484848481E-2</v>
      </c>
      <c r="F175" s="45">
        <f>LIA_NCL_fin!F90/$S12</f>
        <v>7.575757575757576E-2</v>
      </c>
      <c r="G175" s="45">
        <f>LIA_NCL_fin!G90/$S12</f>
        <v>0.16666666666666666</v>
      </c>
      <c r="H175" s="45">
        <f>LIA_NCL_fin!H90/$S12</f>
        <v>0.11363636363636363</v>
      </c>
      <c r="I175" s="45">
        <f>LIA_NCL_fin!I90/$S12</f>
        <v>0.15151515151515152</v>
      </c>
      <c r="J175" s="50">
        <f>LIA_NCL_fin!J90/$S12</f>
        <v>0.12121212121212122</v>
      </c>
      <c r="K175" s="94">
        <f>LIA_NCL_fin!K90/$S12</f>
        <v>0.10101010101010108</v>
      </c>
      <c r="L175" s="94">
        <f>LIA_NCL_fin!L90/$S12</f>
        <v>6.565656565656558E-2</v>
      </c>
      <c r="M175" s="94">
        <f>LIA_NCL_fin!M90/$S12</f>
        <v>5.0505050505050535E-3</v>
      </c>
      <c r="N175" s="94">
        <f>LIA_NCL_fin!N90/$S12</f>
        <v>5.0505050505050535E-3</v>
      </c>
      <c r="O175" s="94">
        <f>LIA_NCL_fin!O90/$S12</f>
        <v>4.040404040404043E-3</v>
      </c>
      <c r="P175" s="94">
        <f>LIA_NCL_fin!P90/$S12</f>
        <v>1.0101010101010108E-3</v>
      </c>
      <c r="Q175" s="95">
        <f>LIA_NCL_fin!Q90/$S12</f>
        <v>0</v>
      </c>
    </row>
    <row r="176" spans="1:17">
      <c r="A176" s="8" t="str">
        <f>LIA_NCL_fin!A91</f>
        <v>2020Q1</v>
      </c>
      <c r="B176" s="45">
        <f>LIA_NCL_fin!B91/$S13</f>
        <v>0</v>
      </c>
      <c r="C176" s="45">
        <f>LIA_NCL_fin!C91/$S13</f>
        <v>0.11320754716981132</v>
      </c>
      <c r="D176" s="45">
        <f>LIA_NCL_fin!D91/$S13</f>
        <v>0.12264150943396226</v>
      </c>
      <c r="E176" s="45">
        <f>LIA_NCL_fin!E91/$S13</f>
        <v>0.11320754716981132</v>
      </c>
      <c r="F176" s="45">
        <f>LIA_NCL_fin!F91/$S13</f>
        <v>8.4905660377358486E-2</v>
      </c>
      <c r="G176" s="45">
        <f>LIA_NCL_fin!G91/$S13</f>
        <v>0.11320754716981132</v>
      </c>
      <c r="H176" s="45">
        <f>LIA_NCL_fin!H91/$S13</f>
        <v>0.10377358490566038</v>
      </c>
      <c r="I176" s="50">
        <f>LIA_NCL_fin!I91/$S13</f>
        <v>8.4905660377358486E-2</v>
      </c>
      <c r="J176" s="94">
        <f>LIA_NCL_fin!J91/$S13</f>
        <v>7.3962264150943341E-2</v>
      </c>
      <c r="K176" s="94">
        <f>LIA_NCL_fin!K91/$S13</f>
        <v>0.10566037735849065</v>
      </c>
      <c r="L176" s="94">
        <f>LIA_NCL_fin!L91/$S13</f>
        <v>6.8679245283018817E-2</v>
      </c>
      <c r="M176" s="94">
        <f>LIA_NCL_fin!M91/$S13</f>
        <v>5.283018867924533E-3</v>
      </c>
      <c r="N176" s="94">
        <f>LIA_NCL_fin!N91/$S13</f>
        <v>5.283018867924533E-3</v>
      </c>
      <c r="O176" s="94">
        <f>LIA_NCL_fin!O91/$S13</f>
        <v>4.2264150943396262E-3</v>
      </c>
      <c r="P176" s="94">
        <f>LIA_NCL_fin!P91/$S13</f>
        <v>1.0566037735849066E-3</v>
      </c>
      <c r="Q176" s="95">
        <f>LIA_NCL_fin!Q91/$S13</f>
        <v>0</v>
      </c>
    </row>
    <row r="177" spans="1:109">
      <c r="A177" s="8" t="str">
        <f>LIA_NCL_fin!A92</f>
        <v>2020Q2</v>
      </c>
      <c r="B177" s="45">
        <f>LIA_NCL_fin!B92/$S14</f>
        <v>0</v>
      </c>
      <c r="C177" s="45">
        <f>LIA_NCL_fin!C92/$S14</f>
        <v>0.11965811965811966</v>
      </c>
      <c r="D177" s="45">
        <f>LIA_NCL_fin!D92/$S14</f>
        <v>0.1111111111111111</v>
      </c>
      <c r="E177" s="45">
        <f>LIA_NCL_fin!E92/$S14</f>
        <v>0.1623931623931624</v>
      </c>
      <c r="F177" s="45">
        <f>LIA_NCL_fin!F92/$S14</f>
        <v>9.4017094017094016E-2</v>
      </c>
      <c r="G177" s="45">
        <f>LIA_NCL_fin!G92/$S14</f>
        <v>0.18803418803418803</v>
      </c>
      <c r="H177" s="50">
        <f>LIA_NCL_fin!H92/$S14</f>
        <v>4.2735042735042736E-2</v>
      </c>
      <c r="I177" s="94">
        <f>LIA_NCL_fin!I92/$S14</f>
        <v>8.0586080586080577E-2</v>
      </c>
      <c r="J177" s="94">
        <f>LIA_NCL_fin!J92/$S14</f>
        <v>5.6410256410256376E-2</v>
      </c>
      <c r="K177" s="94">
        <f>LIA_NCL_fin!K92/$S14</f>
        <v>8.0586080586080661E-2</v>
      </c>
      <c r="L177" s="94">
        <f>LIA_NCL_fin!L92/$S14</f>
        <v>5.2380952380952348E-2</v>
      </c>
      <c r="M177" s="94">
        <f>LIA_NCL_fin!M92/$S14</f>
        <v>4.0293040293040332E-3</v>
      </c>
      <c r="N177" s="94">
        <f>LIA_NCL_fin!N92/$S14</f>
        <v>4.0293040293040332E-3</v>
      </c>
      <c r="O177" s="94">
        <f>LIA_NCL_fin!O92/$S14</f>
        <v>3.2234432234432265E-3</v>
      </c>
      <c r="P177" s="94">
        <f>LIA_NCL_fin!P92/$S14</f>
        <v>8.0586080586080662E-4</v>
      </c>
      <c r="Q177" s="95">
        <f>LIA_NCL_fin!Q92/$S14</f>
        <v>0</v>
      </c>
    </row>
    <row r="178" spans="1:109">
      <c r="A178" s="8" t="str">
        <f>LIA_NCL_fin!A93</f>
        <v>2020Q3</v>
      </c>
      <c r="B178" s="45">
        <f>LIA_NCL_fin!B93/$S15</f>
        <v>0</v>
      </c>
      <c r="C178" s="45">
        <f>LIA_NCL_fin!C93/$S15</f>
        <v>0.1130952380952381</v>
      </c>
      <c r="D178" s="45">
        <f>LIA_NCL_fin!D93/$S15</f>
        <v>4.7619047619047616E-2</v>
      </c>
      <c r="E178" s="45">
        <f>LIA_NCL_fin!E93/$S15</f>
        <v>0.10714285714285714</v>
      </c>
      <c r="F178" s="45">
        <f>LIA_NCL_fin!F93/$S15</f>
        <v>0.18452380952380953</v>
      </c>
      <c r="G178" s="50">
        <f>LIA_NCL_fin!G93/$S15</f>
        <v>0.30952380952380953</v>
      </c>
      <c r="H178" s="94">
        <f>LIA_NCL_fin!H93/$S15</f>
        <v>2.9761904761904788E-2</v>
      </c>
      <c r="I178" s="94">
        <f>LIA_NCL_fin!I93/$S15</f>
        <v>5.9523809523809514E-2</v>
      </c>
      <c r="J178" s="94">
        <f>LIA_NCL_fin!J93/$S15</f>
        <v>4.1666666666666637E-2</v>
      </c>
      <c r="K178" s="94">
        <f>LIA_NCL_fin!K93/$S15</f>
        <v>5.9523809523809576E-2</v>
      </c>
      <c r="L178" s="94">
        <f>LIA_NCL_fin!L93/$S15</f>
        <v>3.8690476190476157E-2</v>
      </c>
      <c r="M178" s="94">
        <f>LIA_NCL_fin!M93/$S15</f>
        <v>2.9761904761904786E-3</v>
      </c>
      <c r="N178" s="94">
        <f>LIA_NCL_fin!N93/$S15</f>
        <v>2.9761904761904786E-3</v>
      </c>
      <c r="O178" s="94">
        <f>LIA_NCL_fin!O93/$S15</f>
        <v>2.3809523809523829E-3</v>
      </c>
      <c r="P178" s="94">
        <f>LIA_NCL_fin!P93/$S15</f>
        <v>5.9523809523809573E-4</v>
      </c>
      <c r="Q178" s="95">
        <f>LIA_NCL_fin!Q93/$S15</f>
        <v>0</v>
      </c>
    </row>
    <row r="179" spans="1:109">
      <c r="A179" s="8" t="str">
        <f>LIA_NCL_fin!A94</f>
        <v>2020Q4</v>
      </c>
      <c r="B179" s="45">
        <f>LIA_NCL_fin!B94/$S16</f>
        <v>0</v>
      </c>
      <c r="C179" s="45">
        <f>LIA_NCL_fin!C94/$S16</f>
        <v>0.16438356164383561</v>
      </c>
      <c r="D179" s="45">
        <f>LIA_NCL_fin!D94/$S16</f>
        <v>7.5342465753424653E-2</v>
      </c>
      <c r="E179" s="45">
        <f>LIA_NCL_fin!E94/$S16</f>
        <v>0.15068493150684931</v>
      </c>
      <c r="F179" s="50">
        <f>LIA_NCL_fin!F94/$S16</f>
        <v>0.30821917808219179</v>
      </c>
      <c r="G179" s="94">
        <f>LIA_NCL_fin!G94/$S16</f>
        <v>6.0273972602739707E-2</v>
      </c>
      <c r="H179" s="94">
        <f>LIA_NCL_fin!H94/$S16</f>
        <v>3.0136986301369888E-2</v>
      </c>
      <c r="I179" s="94">
        <f>LIA_NCL_fin!I94/$S16</f>
        <v>6.0273972602739707E-2</v>
      </c>
      <c r="J179" s="94">
        <f>LIA_NCL_fin!J94/$S16</f>
        <v>4.2191780821917782E-2</v>
      </c>
      <c r="K179" s="94">
        <f>LIA_NCL_fin!K94/$S16</f>
        <v>6.0273972602739777E-2</v>
      </c>
      <c r="L179" s="94">
        <f>LIA_NCL_fin!L94/$S16</f>
        <v>3.9178082191780789E-2</v>
      </c>
      <c r="M179" s="94">
        <f>LIA_NCL_fin!M94/$S16</f>
        <v>3.013698630136989E-3</v>
      </c>
      <c r="N179" s="94">
        <f>LIA_NCL_fin!N94/$S16</f>
        <v>3.013698630136989E-3</v>
      </c>
      <c r="O179" s="94">
        <f>LIA_NCL_fin!O94/$S16</f>
        <v>2.4109589041095914E-3</v>
      </c>
      <c r="P179" s="94">
        <f>LIA_NCL_fin!P94/$S16</f>
        <v>6.0273972602739785E-4</v>
      </c>
      <c r="Q179" s="95">
        <f>LIA_NCL_fin!Q94/$S16</f>
        <v>0</v>
      </c>
    </row>
    <row r="180" spans="1:109">
      <c r="A180" s="8" t="str">
        <f>LIA_NCL_fin!A95</f>
        <v>2021Q1</v>
      </c>
      <c r="B180" s="45">
        <f>LIA_NCL_fin!B95/$S17</f>
        <v>0.11553663727576771</v>
      </c>
      <c r="C180" s="45">
        <f>LIA_NCL_fin!C95/$S17</f>
        <v>9.7294010337488607E-2</v>
      </c>
      <c r="D180" s="45">
        <f>LIA_NCL_fin!D95/$S17</f>
        <v>0.19458802067497721</v>
      </c>
      <c r="E180" s="50">
        <f>LIA_NCL_fin!E95/$S17</f>
        <v>0.2249923989054424</v>
      </c>
      <c r="F180" s="94">
        <f>LIA_NCL_fin!F95/$S17</f>
        <v>5.0701921766389539E-2</v>
      </c>
      <c r="G180" s="94">
        <f>LIA_NCL_fin!G95/$S17</f>
        <v>6.3377402207986905E-2</v>
      </c>
      <c r="H180" s="94">
        <f>LIA_NCL_fin!H95/$S17</f>
        <v>3.1688701103993487E-2</v>
      </c>
      <c r="I180" s="94">
        <f>LIA_NCL_fin!I95/$S17</f>
        <v>6.3377402207986905E-2</v>
      </c>
      <c r="J180" s="94">
        <f>LIA_NCL_fin!J95/$S17</f>
        <v>4.4364181545590804E-2</v>
      </c>
      <c r="K180" s="94">
        <f>LIA_NCL_fin!K95/$S17</f>
        <v>6.3377402207986974E-2</v>
      </c>
      <c r="L180" s="94">
        <f>LIA_NCL_fin!L95/$S17</f>
        <v>4.1195311435191465E-2</v>
      </c>
      <c r="M180" s="94">
        <f>LIA_NCL_fin!M95/$S17</f>
        <v>3.1688701103993488E-3</v>
      </c>
      <c r="N180" s="94">
        <f>LIA_NCL_fin!N95/$S17</f>
        <v>3.1688701103993488E-3</v>
      </c>
      <c r="O180" s="94">
        <f>LIA_NCL_fin!O95/$S17</f>
        <v>2.5350960883194786E-3</v>
      </c>
      <c r="P180" s="94">
        <f>LIA_NCL_fin!P95/$S17</f>
        <v>6.3377402207986965E-4</v>
      </c>
      <c r="Q180" s="95">
        <f>LIA_NCL_fin!Q95/$S17</f>
        <v>0</v>
      </c>
    </row>
    <row r="181" spans="1:109">
      <c r="A181" s="8" t="str">
        <f>LIA_NCL_fin!A96</f>
        <v>2021Q2</v>
      </c>
      <c r="B181" s="45">
        <f>LIA_NCL_fin!B96/$S18</f>
        <v>0</v>
      </c>
      <c r="C181" s="45">
        <f>LIA_NCL_fin!C96/$S18</f>
        <v>0.17961104917626655</v>
      </c>
      <c r="D181" s="50">
        <f>LIA_NCL_fin!D96/$S18</f>
        <v>0.30348073826334693</v>
      </c>
      <c r="E181" s="94">
        <f>LIA_NCL_fin!E96/$S18</f>
        <v>5.5667038275733931E-2</v>
      </c>
      <c r="F181" s="94">
        <f>LIA_NCL_fin!F96/$S18</f>
        <v>6.3619472315124492E-2</v>
      </c>
      <c r="G181" s="94">
        <f>LIA_NCL_fin!G96/$S18</f>
        <v>7.9524340393905601E-2</v>
      </c>
      <c r="H181" s="94">
        <f>LIA_NCL_fin!H96/$S18</f>
        <v>3.9762170196952835E-2</v>
      </c>
      <c r="I181" s="94">
        <f>LIA_NCL_fin!I96/$S18</f>
        <v>7.9524340393905601E-2</v>
      </c>
      <c r="J181" s="94">
        <f>LIA_NCL_fin!J96/$S18</f>
        <v>5.5667038275733889E-2</v>
      </c>
      <c r="K181" s="94">
        <f>LIA_NCL_fin!K96/$S18</f>
        <v>7.9524340393905671E-2</v>
      </c>
      <c r="L181" s="94">
        <f>LIA_NCL_fin!L96/$S18</f>
        <v>5.1690821256038598E-2</v>
      </c>
      <c r="M181" s="94">
        <f>LIA_NCL_fin!M96/$S18</f>
        <v>3.9762170196952842E-3</v>
      </c>
      <c r="N181" s="94">
        <f>LIA_NCL_fin!N96/$S18</f>
        <v>3.9762170196952842E-3</v>
      </c>
      <c r="O181" s="94">
        <f>LIA_NCL_fin!O96/$S18</f>
        <v>3.1809736157562274E-3</v>
      </c>
      <c r="P181" s="94">
        <f>LIA_NCL_fin!P96/$S18</f>
        <v>7.9524340393905685E-4</v>
      </c>
      <c r="Q181" s="95">
        <f>LIA_NCL_fin!Q96/$S18</f>
        <v>0</v>
      </c>
    </row>
    <row r="182" spans="1:109">
      <c r="A182" s="8" t="str">
        <f>LIA_NCL_fin!A97</f>
        <v>2021Q3</v>
      </c>
      <c r="B182" s="45">
        <f>LIA_NCL_fin!B97/$S19</f>
        <v>0</v>
      </c>
      <c r="C182" s="50">
        <f>LIA_NCL_fin!C97/$S19</f>
        <v>0.32141771272206054</v>
      </c>
      <c r="D182" s="94">
        <f>LIA_NCL_fin!D97/$S19</f>
        <v>0.12723417886461361</v>
      </c>
      <c r="E182" s="94">
        <f>LIA_NCL_fin!E97/$S19</f>
        <v>5.9375950136819705E-2</v>
      </c>
      <c r="F182" s="94">
        <f>LIA_NCL_fin!F97/$S19</f>
        <v>6.7858228727793957E-2</v>
      </c>
      <c r="G182" s="94">
        <f>LIA_NCL_fin!G97/$S19</f>
        <v>8.4822785909742418E-2</v>
      </c>
      <c r="H182" s="94">
        <f>LIA_NCL_fin!H97/$S19</f>
        <v>4.2411392954871251E-2</v>
      </c>
      <c r="I182" s="94">
        <f>LIA_NCL_fin!I97/$S19</f>
        <v>8.4822785909742418E-2</v>
      </c>
      <c r="J182" s="94">
        <f>LIA_NCL_fin!J97/$S19</f>
        <v>5.9375950136819663E-2</v>
      </c>
      <c r="K182" s="94">
        <f>LIA_NCL_fin!K97/$S19</f>
        <v>8.4822785909742501E-2</v>
      </c>
      <c r="L182" s="94">
        <f>LIA_NCL_fin!L97/$S19</f>
        <v>5.5134810841332531E-2</v>
      </c>
      <c r="M182" s="94">
        <f>LIA_NCL_fin!M97/$S19</f>
        <v>4.2411392954871258E-3</v>
      </c>
      <c r="N182" s="94">
        <f>LIA_NCL_fin!N97/$S19</f>
        <v>4.2411392954871258E-3</v>
      </c>
      <c r="O182" s="94">
        <f>LIA_NCL_fin!O97/$S19</f>
        <v>3.3929114363897002E-3</v>
      </c>
      <c r="P182" s="94">
        <f>LIA_NCL_fin!P97/$S19</f>
        <v>8.4822785909742504E-4</v>
      </c>
      <c r="Q182" s="95">
        <f>LIA_NCL_fin!Q97/$S19</f>
        <v>0</v>
      </c>
    </row>
    <row r="183" spans="1:109">
      <c r="A183" s="9" t="str">
        <f>LIA_NCL_fin!A98</f>
        <v>2021Q4</v>
      </c>
      <c r="B183" s="50">
        <f>LIA_NCL_fin!B98/$S20</f>
        <v>0</v>
      </c>
      <c r="C183" s="96">
        <f>LIA_NCL_fin!C98/$S20</f>
        <v>0.2</v>
      </c>
      <c r="D183" s="97">
        <f>LIA_NCL_fin!D98/$S20</f>
        <v>0.14999999999999997</v>
      </c>
      <c r="E183" s="97">
        <f>LIA_NCL_fin!E98/$S20</f>
        <v>7.0000000000000007E-2</v>
      </c>
      <c r="F183" s="97">
        <f>LIA_NCL_fin!F98/$S20</f>
        <v>8.0000000000000016E-2</v>
      </c>
      <c r="G183" s="97">
        <f>LIA_NCL_fin!G98/$S20</f>
        <v>9.9999999999999978E-2</v>
      </c>
      <c r="H183" s="97">
        <f>LIA_NCL_fin!H98/$S20</f>
        <v>5.0000000000000044E-2</v>
      </c>
      <c r="I183" s="97">
        <f>LIA_NCL_fin!I98/$S20</f>
        <v>9.9999999999999978E-2</v>
      </c>
      <c r="J183" s="97">
        <f>LIA_NCL_fin!J98/$S20</f>
        <v>6.9999999999999951E-2</v>
      </c>
      <c r="K183" s="97">
        <f>LIA_NCL_fin!K98/$S20</f>
        <v>0.10000000000000009</v>
      </c>
      <c r="L183" s="97">
        <f>LIA_NCL_fin!L98/$S20</f>
        <v>6.4999999999999947E-2</v>
      </c>
      <c r="M183" s="97">
        <f>LIA_NCL_fin!M98/$S20</f>
        <v>5.0000000000000044E-3</v>
      </c>
      <c r="N183" s="97">
        <f>LIA_NCL_fin!N98/$S20</f>
        <v>5.0000000000000044E-3</v>
      </c>
      <c r="O183" s="97">
        <f>LIA_NCL_fin!O98/$S20</f>
        <v>4.0000000000000036E-3</v>
      </c>
      <c r="P183" s="97">
        <f>LIA_NCL_fin!P98/$S20</f>
        <v>1.0000000000000009E-3</v>
      </c>
      <c r="Q183" s="98">
        <f>LIA_NCL_fin!Q98/$S20</f>
        <v>0</v>
      </c>
    </row>
    <row r="185" spans="1:109">
      <c r="A185" s="17" t="s">
        <v>194</v>
      </c>
      <c r="U185" s="1" t="s">
        <v>195</v>
      </c>
      <c r="AM185" s="1" t="s">
        <v>185</v>
      </c>
      <c r="BE185" s="1" t="s">
        <v>196</v>
      </c>
      <c r="BW185" s="1" t="s">
        <v>197</v>
      </c>
      <c r="CO185" s="1" t="s">
        <v>198</v>
      </c>
    </row>
    <row r="186" spans="1:109">
      <c r="B186" s="1" t="s">
        <v>32</v>
      </c>
      <c r="V186" s="1" t="s">
        <v>32</v>
      </c>
      <c r="AN186" s="1" t="s">
        <v>32</v>
      </c>
      <c r="BF186" s="1" t="s">
        <v>32</v>
      </c>
      <c r="BX186" s="1" t="s">
        <v>32</v>
      </c>
      <c r="CP186" s="1" t="s">
        <v>32</v>
      </c>
    </row>
    <row r="187" spans="1:109">
      <c r="A187" s="4" t="str">
        <f t="shared" ref="A187:A203" si="41">A167</f>
        <v>Accident quarter</v>
      </c>
      <c r="B187" s="5">
        <v>0</v>
      </c>
      <c r="C187" s="5">
        <v>1</v>
      </c>
      <c r="D187" s="5">
        <v>2</v>
      </c>
      <c r="E187" s="5">
        <v>3</v>
      </c>
      <c r="F187" s="5">
        <v>4</v>
      </c>
      <c r="G187" s="5">
        <v>5</v>
      </c>
      <c r="H187" s="5">
        <v>6</v>
      </c>
      <c r="I187" s="5">
        <v>7</v>
      </c>
      <c r="J187" s="5">
        <v>8</v>
      </c>
      <c r="K187" s="5">
        <v>9</v>
      </c>
      <c r="L187" s="5">
        <v>10</v>
      </c>
      <c r="M187" s="5">
        <v>11</v>
      </c>
      <c r="N187" s="5">
        <v>12</v>
      </c>
      <c r="O187" s="5">
        <v>13</v>
      </c>
      <c r="P187" s="5">
        <v>14</v>
      </c>
      <c r="Q187" s="6">
        <v>15</v>
      </c>
      <c r="U187" s="4" t="s">
        <v>13</v>
      </c>
      <c r="V187" s="5">
        <v>0</v>
      </c>
      <c r="W187" s="5">
        <v>1</v>
      </c>
      <c r="X187" s="5">
        <v>2</v>
      </c>
      <c r="Y187" s="5">
        <v>3</v>
      </c>
      <c r="Z187" s="5">
        <v>4</v>
      </c>
      <c r="AA187" s="5">
        <v>5</v>
      </c>
      <c r="AB187" s="5">
        <v>6</v>
      </c>
      <c r="AC187" s="5">
        <v>7</v>
      </c>
      <c r="AD187" s="5">
        <v>8</v>
      </c>
      <c r="AE187" s="5">
        <v>9</v>
      </c>
      <c r="AF187" s="5">
        <v>10</v>
      </c>
      <c r="AG187" s="5">
        <v>11</v>
      </c>
      <c r="AH187" s="5">
        <v>12</v>
      </c>
      <c r="AI187" s="5">
        <v>13</v>
      </c>
      <c r="AJ187" s="5">
        <v>14</v>
      </c>
      <c r="AK187" s="6">
        <v>15</v>
      </c>
      <c r="AM187" s="4" t="s">
        <v>13</v>
      </c>
      <c r="AN187" s="5">
        <v>0</v>
      </c>
      <c r="AO187" s="5">
        <v>1</v>
      </c>
      <c r="AP187" s="5">
        <v>2</v>
      </c>
      <c r="AQ187" s="5">
        <v>3</v>
      </c>
      <c r="AR187" s="5">
        <v>4</v>
      </c>
      <c r="AS187" s="5">
        <v>5</v>
      </c>
      <c r="AT187" s="5">
        <v>6</v>
      </c>
      <c r="AU187" s="5">
        <v>7</v>
      </c>
      <c r="AV187" s="5">
        <v>8</v>
      </c>
      <c r="AW187" s="5">
        <v>9</v>
      </c>
      <c r="AX187" s="5">
        <v>10</v>
      </c>
      <c r="AY187" s="5">
        <v>11</v>
      </c>
      <c r="AZ187" s="5">
        <v>12</v>
      </c>
      <c r="BA187" s="5">
        <v>13</v>
      </c>
      <c r="BB187" s="5">
        <v>14</v>
      </c>
      <c r="BC187" s="6">
        <v>15</v>
      </c>
      <c r="BE187" s="4" t="s">
        <v>13</v>
      </c>
      <c r="BF187" s="5">
        <v>0</v>
      </c>
      <c r="BG187" s="5">
        <v>1</v>
      </c>
      <c r="BH187" s="5">
        <v>2</v>
      </c>
      <c r="BI187" s="5">
        <v>3</v>
      </c>
      <c r="BJ187" s="5">
        <v>4</v>
      </c>
      <c r="BK187" s="5">
        <v>5</v>
      </c>
      <c r="BL187" s="5">
        <v>6</v>
      </c>
      <c r="BM187" s="5">
        <v>7</v>
      </c>
      <c r="BN187" s="5">
        <v>8</v>
      </c>
      <c r="BO187" s="5">
        <v>9</v>
      </c>
      <c r="BP187" s="5">
        <v>10</v>
      </c>
      <c r="BQ187" s="5">
        <v>11</v>
      </c>
      <c r="BR187" s="5">
        <v>12</v>
      </c>
      <c r="BS187" s="5">
        <v>13</v>
      </c>
      <c r="BT187" s="5">
        <v>14</v>
      </c>
      <c r="BU187" s="6">
        <v>15</v>
      </c>
      <c r="BW187" s="4" t="s">
        <v>13</v>
      </c>
      <c r="BX187" s="5">
        <v>0</v>
      </c>
      <c r="BY187" s="5">
        <v>1</v>
      </c>
      <c r="BZ187" s="5">
        <v>2</v>
      </c>
      <c r="CA187" s="5">
        <v>3</v>
      </c>
      <c r="CB187" s="5">
        <v>4</v>
      </c>
      <c r="CC187" s="5">
        <v>5</v>
      </c>
      <c r="CD187" s="5">
        <v>6</v>
      </c>
      <c r="CE187" s="5">
        <v>7</v>
      </c>
      <c r="CF187" s="5">
        <v>8</v>
      </c>
      <c r="CG187" s="5">
        <v>9</v>
      </c>
      <c r="CH187" s="5">
        <v>10</v>
      </c>
      <c r="CI187" s="5">
        <v>11</v>
      </c>
      <c r="CJ187" s="5">
        <v>12</v>
      </c>
      <c r="CK187" s="5">
        <v>13</v>
      </c>
      <c r="CL187" s="5">
        <v>14</v>
      </c>
      <c r="CM187" s="6">
        <v>15</v>
      </c>
      <c r="CO187" s="4" t="s">
        <v>13</v>
      </c>
      <c r="CP187" s="5">
        <v>0</v>
      </c>
      <c r="CQ187" s="5">
        <v>1</v>
      </c>
      <c r="CR187" s="5">
        <v>2</v>
      </c>
      <c r="CS187" s="5">
        <v>3</v>
      </c>
      <c r="CT187" s="5">
        <v>4</v>
      </c>
      <c r="CU187" s="5">
        <v>5</v>
      </c>
      <c r="CV187" s="5">
        <v>6</v>
      </c>
      <c r="CW187" s="5">
        <v>7</v>
      </c>
      <c r="CX187" s="5">
        <v>8</v>
      </c>
      <c r="CY187" s="5">
        <v>9</v>
      </c>
      <c r="CZ187" s="5">
        <v>10</v>
      </c>
      <c r="DA187" s="5">
        <v>11</v>
      </c>
      <c r="DB187" s="5">
        <v>12</v>
      </c>
      <c r="DC187" s="5">
        <v>13</v>
      </c>
      <c r="DD187" s="5">
        <v>14</v>
      </c>
      <c r="DE187" s="6">
        <v>15</v>
      </c>
    </row>
    <row r="188" spans="1:109">
      <c r="A188" s="7" t="str">
        <f t="shared" si="41"/>
        <v>2018Q1</v>
      </c>
      <c r="B188" s="45">
        <f>SUM($B168:B168)</f>
        <v>0</v>
      </c>
      <c r="C188" s="45">
        <f>SUM($B168:C168)</f>
        <v>0.25</v>
      </c>
      <c r="D188" s="45">
        <f>SUM($B168:D168)</f>
        <v>0.33823529411764708</v>
      </c>
      <c r="E188" s="45">
        <f>SUM($B168:E168)</f>
        <v>0.42647058823529416</v>
      </c>
      <c r="F188" s="45">
        <f>SUM($B168:F168)</f>
        <v>0.61764705882352944</v>
      </c>
      <c r="G188" s="45">
        <f>SUM($B168:G168)</f>
        <v>0.69117647058823528</v>
      </c>
      <c r="H188" s="45">
        <f>SUM($B168:H168)</f>
        <v>0.77941176470588236</v>
      </c>
      <c r="I188" s="45">
        <f>SUM($B168:I168)</f>
        <v>0.8529411764705882</v>
      </c>
      <c r="J188" s="45">
        <f>SUM($B168:J168)</f>
        <v>0.91176470588235292</v>
      </c>
      <c r="K188" s="45">
        <f>SUM($B168:K168)</f>
        <v>0.95588235294117641</v>
      </c>
      <c r="L188" s="45">
        <f>SUM($B168:L168)</f>
        <v>0.95588235294117641</v>
      </c>
      <c r="M188" s="45">
        <f>SUM($B168:M168)</f>
        <v>0.95588235294117641</v>
      </c>
      <c r="N188" s="45">
        <f>SUM($B168:N168)</f>
        <v>0.95588235294117641</v>
      </c>
      <c r="O188" s="45">
        <f>SUM($B168:O168)</f>
        <v>0.99999999999999989</v>
      </c>
      <c r="P188" s="45">
        <f>SUM($B168:P168)</f>
        <v>0.99999999999999989</v>
      </c>
      <c r="Q188" s="50">
        <f>SUM($B168:Q168)</f>
        <v>0.99999999999999989</v>
      </c>
      <c r="U188" s="7" t="s">
        <v>15</v>
      </c>
      <c r="V188" s="45"/>
      <c r="W188" s="45"/>
      <c r="X188" s="45"/>
      <c r="Y188" s="45"/>
      <c r="Z188" s="45"/>
      <c r="AA188" s="45"/>
      <c r="AB188" s="45"/>
      <c r="AC188" s="45"/>
      <c r="AD188" s="45"/>
      <c r="AE188" s="45"/>
      <c r="AF188" s="45"/>
      <c r="AG188" s="45"/>
      <c r="AH188" s="45"/>
      <c r="AI188" s="45"/>
      <c r="AJ188" s="45"/>
      <c r="AK188" s="50"/>
      <c r="AM188" s="7" t="s">
        <v>15</v>
      </c>
      <c r="AN188" s="45"/>
      <c r="AO188" s="45"/>
      <c r="AP188" s="45"/>
      <c r="AQ188" s="45"/>
      <c r="AR188" s="45"/>
      <c r="AS188" s="45"/>
      <c r="AT188" s="45"/>
      <c r="AU188" s="45"/>
      <c r="AV188" s="45"/>
      <c r="AW188" s="45"/>
      <c r="AX188" s="45"/>
      <c r="AY188" s="45"/>
      <c r="AZ188" s="45"/>
      <c r="BA188" s="45"/>
      <c r="BB188" s="45"/>
      <c r="BC188" s="50"/>
      <c r="BE188" s="7" t="s">
        <v>15</v>
      </c>
      <c r="BF188" s="45"/>
      <c r="BG188" s="45"/>
      <c r="BH188" s="45"/>
      <c r="BI188" s="45"/>
      <c r="BJ188" s="45"/>
      <c r="BK188" s="45"/>
      <c r="BL188" s="45"/>
      <c r="BM188" s="45"/>
      <c r="BN188" s="45"/>
      <c r="BO188" s="45"/>
      <c r="BP188" s="45"/>
      <c r="BQ188" s="45"/>
      <c r="BR188" s="45"/>
      <c r="BS188" s="45"/>
      <c r="BT188" s="45"/>
      <c r="BU188" s="50"/>
      <c r="BW188" s="7" t="s">
        <v>15</v>
      </c>
      <c r="BX188" s="45"/>
      <c r="BY188" s="45"/>
      <c r="BZ188" s="45"/>
      <c r="CA188" s="45"/>
      <c r="CB188" s="45"/>
      <c r="CC188" s="45"/>
      <c r="CD188" s="45"/>
      <c r="CE188" s="45"/>
      <c r="CF188" s="45"/>
      <c r="CG188" s="45"/>
      <c r="CH188" s="45"/>
      <c r="CI188" s="45"/>
      <c r="CJ188" s="45"/>
      <c r="CK188" s="45"/>
      <c r="CL188" s="45"/>
      <c r="CM188" s="50"/>
      <c r="CO188" s="7" t="s">
        <v>15</v>
      </c>
      <c r="CP188" s="45"/>
      <c r="CQ188" s="45"/>
      <c r="CR188" s="45"/>
      <c r="CS188" s="45"/>
      <c r="CT188" s="45"/>
      <c r="CU188" s="45"/>
      <c r="CV188" s="45"/>
      <c r="CW188" s="45"/>
      <c r="CX188" s="45"/>
      <c r="CY188" s="45"/>
      <c r="CZ188" s="45"/>
      <c r="DA188" s="45"/>
      <c r="DB188" s="45"/>
      <c r="DC188" s="45"/>
      <c r="DD188" s="45"/>
      <c r="DE188" s="50"/>
    </row>
    <row r="189" spans="1:109">
      <c r="A189" s="8" t="str">
        <f t="shared" si="41"/>
        <v>2018Q2</v>
      </c>
      <c r="B189" s="45">
        <f>SUM($B169:B169)</f>
        <v>0</v>
      </c>
      <c r="C189" s="45">
        <f>SUM($B169:C169)</f>
        <v>0</v>
      </c>
      <c r="D189" s="45">
        <f>SUM($B169:D169)</f>
        <v>0</v>
      </c>
      <c r="E189" s="45">
        <f>SUM($B169:E169)</f>
        <v>0.18461538461538463</v>
      </c>
      <c r="F189" s="45">
        <f>SUM($B169:F169)</f>
        <v>0.44615384615384618</v>
      </c>
      <c r="G189" s="45">
        <f>SUM($B169:G169)</f>
        <v>0.56923076923076921</v>
      </c>
      <c r="H189" s="45">
        <f>SUM($B169:H169)</f>
        <v>0.6</v>
      </c>
      <c r="I189" s="45">
        <f>SUM($B169:I169)</f>
        <v>0.70769230769230762</v>
      </c>
      <c r="J189" s="45">
        <f>SUM($B169:J169)</f>
        <v>0.84615384615384603</v>
      </c>
      <c r="K189" s="45">
        <f>SUM($B169:K169)</f>
        <v>0.90769230769230758</v>
      </c>
      <c r="L189" s="45">
        <f>SUM($B169:L169)</f>
        <v>0.95384615384615379</v>
      </c>
      <c r="M189" s="45">
        <f>SUM($B169:M169)</f>
        <v>0.98461538461538456</v>
      </c>
      <c r="N189" s="45">
        <f>SUM($B169:N169)</f>
        <v>1</v>
      </c>
      <c r="O189" s="45">
        <f>SUM($B169:O169)</f>
        <v>1</v>
      </c>
      <c r="P189" s="50">
        <f>SUM($B169:P169)</f>
        <v>1</v>
      </c>
      <c r="Q189" s="93">
        <f>SUM($B169:Q169)</f>
        <v>1</v>
      </c>
      <c r="U189" s="8" t="s">
        <v>16</v>
      </c>
      <c r="V189" s="44"/>
      <c r="W189" s="44"/>
      <c r="X189" s="44"/>
      <c r="Y189" s="44"/>
      <c r="Z189" s="44"/>
      <c r="AA189" s="44"/>
      <c r="AB189" s="44"/>
      <c r="AC189" s="44"/>
      <c r="AD189" s="44"/>
      <c r="AE189" s="44"/>
      <c r="AF189" s="44"/>
      <c r="AG189" s="44"/>
      <c r="AH189" s="44"/>
      <c r="AI189" s="44"/>
      <c r="AJ189" s="49">
        <f>IF(P189=1,1,INDEX($B$127:$K$127,MATCH(P189,$B$127:$K$127,1)))</f>
        <v>1</v>
      </c>
      <c r="AK189" s="87">
        <f>IF(Q189=1,1,INDEX($B$127:$K$127,MATCH(Q189,$B$127:$K$127,1)))</f>
        <v>1</v>
      </c>
      <c r="AM189" s="8" t="s">
        <v>16</v>
      </c>
      <c r="AN189" s="45"/>
      <c r="AO189" s="45"/>
      <c r="AP189" s="45"/>
      <c r="AQ189" s="45"/>
      <c r="AR189" s="45"/>
      <c r="AS189" s="45"/>
      <c r="AT189" s="45"/>
      <c r="AU189" s="45"/>
      <c r="AV189" s="45"/>
      <c r="AW189" s="45"/>
      <c r="AX189" s="45"/>
      <c r="AY189" s="45"/>
      <c r="AZ189" s="45"/>
      <c r="BA189" s="45"/>
      <c r="BB189" s="50"/>
      <c r="BC189" s="104">
        <f>IF(AK189&gt;AJ189,INDEX($B$135:$K$135,MATCH(AJ189,$B$127:$K$127,0))*(INDEX($B$128:$K$128,MATCH(AJ189,$B$127:$K$127,0))-P189)*$S6,0)</f>
        <v>0</v>
      </c>
      <c r="BE189" s="8" t="s">
        <v>16</v>
      </c>
      <c r="BF189" s="45"/>
      <c r="BG189" s="45"/>
      <c r="BH189" s="45"/>
      <c r="BI189" s="45"/>
      <c r="BJ189" s="45"/>
      <c r="BK189" s="45"/>
      <c r="BL189" s="45"/>
      <c r="BM189" s="45"/>
      <c r="BN189" s="45"/>
      <c r="BO189" s="45"/>
      <c r="BP189" s="45"/>
      <c r="BQ189" s="45"/>
      <c r="BR189" s="45"/>
      <c r="BS189" s="45"/>
      <c r="BT189" s="50"/>
      <c r="BU189" s="104">
        <f>SUMPRODUCT(--($B$127:$K$127&gt;AJ189),--($B$128:$K$128&lt;=AK189),($B$128:$K$128-$B$127:$K$127),$B$135:$K$135)*$S6</f>
        <v>0</v>
      </c>
      <c r="BW189" s="8" t="s">
        <v>16</v>
      </c>
      <c r="BX189" s="45"/>
      <c r="BY189" s="45"/>
      <c r="BZ189" s="45"/>
      <c r="CA189" s="45"/>
      <c r="CB189" s="45"/>
      <c r="CC189" s="45"/>
      <c r="CD189" s="45"/>
      <c r="CE189" s="45"/>
      <c r="CF189" s="45"/>
      <c r="CG189" s="45"/>
      <c r="CH189" s="45"/>
      <c r="CI189" s="45"/>
      <c r="CJ189" s="45"/>
      <c r="CK189" s="45"/>
      <c r="CL189" s="50"/>
      <c r="CM189" s="104">
        <f>IF(AK189=1,0,IF(AK189&gt;AJ189,(Q189-AK189)*INDEX($B$135:$K$135,MATCH(AK189,$B$127:$K$127,0))*$S6,0))</f>
        <v>0</v>
      </c>
      <c r="CO189" s="8" t="s">
        <v>16</v>
      </c>
      <c r="CP189" s="45"/>
      <c r="CQ189" s="45"/>
      <c r="CR189" s="45"/>
      <c r="CS189" s="45"/>
      <c r="CT189" s="45"/>
      <c r="CU189" s="45"/>
      <c r="CV189" s="45"/>
      <c r="CW189" s="45"/>
      <c r="CX189" s="45"/>
      <c r="CY189" s="45"/>
      <c r="CZ189" s="45"/>
      <c r="DA189" s="45"/>
      <c r="DB189" s="45"/>
      <c r="DC189" s="45"/>
      <c r="DD189" s="50"/>
      <c r="DE189" s="104">
        <f>IF(AK189=1,0,IF(AK189=AJ189,(Q189-P189)*INDEX($B$135:$K$135,MATCH(AK189,$B$127:$K$127,0))*$S6,0))</f>
        <v>0</v>
      </c>
    </row>
    <row r="190" spans="1:109">
      <c r="A190" s="8" t="str">
        <f t="shared" si="41"/>
        <v>2018Q3</v>
      </c>
      <c r="B190" s="45">
        <f>SUM($B170:B170)</f>
        <v>0</v>
      </c>
      <c r="C190" s="45">
        <f>SUM($B170:C170)</f>
        <v>0</v>
      </c>
      <c r="D190" s="45">
        <f>SUM($B170:D170)</f>
        <v>0.34693877551020408</v>
      </c>
      <c r="E190" s="45">
        <f>SUM($B170:E170)</f>
        <v>0.5714285714285714</v>
      </c>
      <c r="F190" s="45">
        <f>SUM($B170:F170)</f>
        <v>0.71428571428571419</v>
      </c>
      <c r="G190" s="45">
        <f>SUM($B170:G170)</f>
        <v>0.85714285714285698</v>
      </c>
      <c r="H190" s="45">
        <f>SUM($B170:H170)</f>
        <v>0.93877551020408145</v>
      </c>
      <c r="I190" s="45">
        <f>SUM($B170:I170)</f>
        <v>0.99999999999999978</v>
      </c>
      <c r="J190" s="45">
        <f>SUM($B170:J170)</f>
        <v>0.99999999999999978</v>
      </c>
      <c r="K190" s="45">
        <f>SUM($B170:K170)</f>
        <v>0.99999999999999978</v>
      </c>
      <c r="L190" s="45">
        <f>SUM($B170:L170)</f>
        <v>0.99999999999999978</v>
      </c>
      <c r="M190" s="45">
        <f>SUM($B170:M170)</f>
        <v>0.99999999999999978</v>
      </c>
      <c r="N190" s="45">
        <f>SUM($B170:N170)</f>
        <v>0.99999999999999978</v>
      </c>
      <c r="O190" s="50">
        <f>SUM($B170:O170)</f>
        <v>0.99999999999999978</v>
      </c>
      <c r="P190" s="94">
        <f>SUM($B170:P170)</f>
        <v>0.99999999999999978</v>
      </c>
      <c r="Q190" s="95">
        <f>SUM($B170:Q170)</f>
        <v>0.99999999999999978</v>
      </c>
      <c r="U190" s="8" t="s">
        <v>17</v>
      </c>
      <c r="V190" s="44"/>
      <c r="W190" s="44"/>
      <c r="X190" s="44"/>
      <c r="Y190" s="44"/>
      <c r="Z190" s="44"/>
      <c r="AA190" s="44"/>
      <c r="AB190" s="44"/>
      <c r="AC190" s="44"/>
      <c r="AD190" s="44"/>
      <c r="AE190" s="44"/>
      <c r="AF190" s="44"/>
      <c r="AG190" s="44"/>
      <c r="AH190" s="44"/>
      <c r="AI190" s="49">
        <f>IF(O190=1,1,INDEX($B$127:$K$127,MATCH(O190,$B$127:$K$127,1)))</f>
        <v>1</v>
      </c>
      <c r="AJ190" s="88">
        <f t="shared" ref="AJ190:AK190" si="42">IF(P190=1,1,INDEX($B$127:$K$127,MATCH(P190,$B$127:$K$127,1)))</f>
        <v>1</v>
      </c>
      <c r="AK190" s="89">
        <f t="shared" si="42"/>
        <v>1</v>
      </c>
      <c r="AM190" s="8" t="s">
        <v>17</v>
      </c>
      <c r="AN190" s="45"/>
      <c r="AO190" s="45"/>
      <c r="AP190" s="45"/>
      <c r="AQ190" s="45"/>
      <c r="AR190" s="45"/>
      <c r="AS190" s="45"/>
      <c r="AT190" s="45"/>
      <c r="AU190" s="45"/>
      <c r="AV190" s="45"/>
      <c r="AW190" s="45"/>
      <c r="AX190" s="45"/>
      <c r="AY190" s="45"/>
      <c r="AZ190" s="45"/>
      <c r="BA190" s="50"/>
      <c r="BB190" s="102">
        <f t="shared" ref="BB190:BC190" si="43">IF(AJ190&gt;AI190,INDEX($B$135:$K$135,MATCH(AI190,$B$127:$K$127,0))*(INDEX($B$128:$K$128,MATCH(AI190,$B$127:$K$127,0))-O190)*$S7,0)</f>
        <v>0</v>
      </c>
      <c r="BC190" s="103">
        <f t="shared" si="43"/>
        <v>0</v>
      </c>
      <c r="BE190" s="8" t="s">
        <v>17</v>
      </c>
      <c r="BF190" s="45"/>
      <c r="BG190" s="45"/>
      <c r="BH190" s="45"/>
      <c r="BI190" s="45"/>
      <c r="BJ190" s="45"/>
      <c r="BK190" s="45"/>
      <c r="BL190" s="45"/>
      <c r="BM190" s="45"/>
      <c r="BN190" s="45"/>
      <c r="BO190" s="45"/>
      <c r="BP190" s="45"/>
      <c r="BQ190" s="45"/>
      <c r="BR190" s="45"/>
      <c r="BS190" s="50"/>
      <c r="BT190" s="102">
        <f t="shared" ref="BT190:BU190" si="44">SUMPRODUCT(--($B$127:$K$127&gt;AI190),--($B$128:$K$128&lt;=AJ190),($B$128:$K$128-$B$127:$K$127),$B$135:$K$135)*$S7</f>
        <v>0</v>
      </c>
      <c r="BU190" s="103">
        <f t="shared" si="44"/>
        <v>0</v>
      </c>
      <c r="BW190" s="8" t="s">
        <v>17</v>
      </c>
      <c r="BX190" s="45"/>
      <c r="BY190" s="45"/>
      <c r="BZ190" s="45"/>
      <c r="CA190" s="45"/>
      <c r="CB190" s="45"/>
      <c r="CC190" s="45"/>
      <c r="CD190" s="45"/>
      <c r="CE190" s="45"/>
      <c r="CF190" s="45"/>
      <c r="CG190" s="45"/>
      <c r="CH190" s="45"/>
      <c r="CI190" s="45"/>
      <c r="CJ190" s="45"/>
      <c r="CK190" s="50"/>
      <c r="CL190" s="102">
        <f t="shared" ref="CL190:CM190" si="45">IF(AJ190=1,0,IF(AJ190&gt;AI190,(P190-AJ190)*INDEX($B$135:$K$135,MATCH(AJ190,$B$127:$K$127,0))*$S7,0))</f>
        <v>0</v>
      </c>
      <c r="CM190" s="103">
        <f t="shared" si="45"/>
        <v>0</v>
      </c>
      <c r="CO190" s="8" t="s">
        <v>17</v>
      </c>
      <c r="CP190" s="45"/>
      <c r="CQ190" s="45"/>
      <c r="CR190" s="45"/>
      <c r="CS190" s="45"/>
      <c r="CT190" s="45"/>
      <c r="CU190" s="45"/>
      <c r="CV190" s="45"/>
      <c r="CW190" s="45"/>
      <c r="CX190" s="45"/>
      <c r="CY190" s="45"/>
      <c r="CZ190" s="45"/>
      <c r="DA190" s="45"/>
      <c r="DB190" s="45"/>
      <c r="DC190" s="50"/>
      <c r="DD190" s="102">
        <f t="shared" ref="DD190:DE190" si="46">IF(AJ190=1,0,IF(AJ190=AI190,(P190-O190)*INDEX($B$135:$K$135,MATCH(AJ190,$B$127:$K$127,0))*$S7,0))</f>
        <v>0</v>
      </c>
      <c r="DE190" s="103">
        <f t="shared" si="46"/>
        <v>0</v>
      </c>
    </row>
    <row r="191" spans="1:109">
      <c r="A191" s="8" t="str">
        <f t="shared" si="41"/>
        <v>2018Q4</v>
      </c>
      <c r="B191" s="45">
        <f>SUM($B171:B171)</f>
        <v>0</v>
      </c>
      <c r="C191" s="45">
        <f>SUM($B171:C171)</f>
        <v>0.16853932584269662</v>
      </c>
      <c r="D191" s="45">
        <f>SUM($B171:D171)</f>
        <v>0.29213483146067415</v>
      </c>
      <c r="E191" s="45">
        <f>SUM($B171:E171)</f>
        <v>0.4382022471910112</v>
      </c>
      <c r="F191" s="45">
        <f>SUM($B171:F171)</f>
        <v>0.50561797752808979</v>
      </c>
      <c r="G191" s="45">
        <f>SUM($B171:G171)</f>
        <v>0.6179775280898876</v>
      </c>
      <c r="H191" s="45">
        <f>SUM($B171:H171)</f>
        <v>0.69662921348314599</v>
      </c>
      <c r="I191" s="45">
        <f>SUM($B171:I171)</f>
        <v>0.83146067415730329</v>
      </c>
      <c r="J191" s="45">
        <f>SUM($B171:J171)</f>
        <v>0.95505617977528079</v>
      </c>
      <c r="K191" s="45">
        <f>SUM($B171:K171)</f>
        <v>0.97752808988764039</v>
      </c>
      <c r="L191" s="45">
        <f>SUM($B171:L171)</f>
        <v>0.9887640449438202</v>
      </c>
      <c r="M191" s="45">
        <f>SUM($B171:M171)</f>
        <v>1</v>
      </c>
      <c r="N191" s="50">
        <f>SUM($B171:N171)</f>
        <v>1</v>
      </c>
      <c r="O191" s="94">
        <f>SUM($B171:O171)</f>
        <v>1</v>
      </c>
      <c r="P191" s="94">
        <f>SUM($B171:P171)</f>
        <v>1</v>
      </c>
      <c r="Q191" s="95">
        <f>SUM($B171:Q171)</f>
        <v>1</v>
      </c>
      <c r="U191" s="8" t="s">
        <v>18</v>
      </c>
      <c r="V191" s="44"/>
      <c r="W191" s="44"/>
      <c r="X191" s="44"/>
      <c r="Y191" s="44"/>
      <c r="Z191" s="44"/>
      <c r="AA191" s="44"/>
      <c r="AB191" s="44"/>
      <c r="AC191" s="44"/>
      <c r="AD191" s="44"/>
      <c r="AE191" s="44"/>
      <c r="AF191" s="44"/>
      <c r="AG191" s="44"/>
      <c r="AH191" s="49">
        <f>IF(N191=1,1,INDEX($B$127:$K$127,MATCH(N191,$B$127:$K$127,1)))</f>
        <v>1</v>
      </c>
      <c r="AI191" s="88">
        <f t="shared" ref="AI191:AK191" si="47">IF(O191=1,1,INDEX($B$127:$K$127,MATCH(O191,$B$127:$K$127,1)))</f>
        <v>1</v>
      </c>
      <c r="AJ191" s="88">
        <f t="shared" si="47"/>
        <v>1</v>
      </c>
      <c r="AK191" s="89">
        <f t="shared" si="47"/>
        <v>1</v>
      </c>
      <c r="AM191" s="8" t="s">
        <v>18</v>
      </c>
      <c r="AN191" s="45"/>
      <c r="AO191" s="45"/>
      <c r="AP191" s="45"/>
      <c r="AQ191" s="45"/>
      <c r="AR191" s="45"/>
      <c r="AS191" s="45"/>
      <c r="AT191" s="45"/>
      <c r="AU191" s="45"/>
      <c r="AV191" s="45"/>
      <c r="AW191" s="45"/>
      <c r="AX191" s="45"/>
      <c r="AY191" s="45"/>
      <c r="AZ191" s="50"/>
      <c r="BA191" s="102">
        <f t="shared" ref="BA191:BC191" si="48">IF(AI191&gt;AH191,INDEX($B$135:$K$135,MATCH(AH191,$B$127:$K$127,0))*(INDEX($B$128:$K$128,MATCH(AH191,$B$127:$K$127,0))-N191)*$S8,0)</f>
        <v>0</v>
      </c>
      <c r="BB191" s="102">
        <f t="shared" si="48"/>
        <v>0</v>
      </c>
      <c r="BC191" s="103">
        <f t="shared" si="48"/>
        <v>0</v>
      </c>
      <c r="BE191" s="8" t="s">
        <v>18</v>
      </c>
      <c r="BF191" s="45"/>
      <c r="BG191" s="45"/>
      <c r="BH191" s="45"/>
      <c r="BI191" s="45"/>
      <c r="BJ191" s="45"/>
      <c r="BK191" s="45"/>
      <c r="BL191" s="45"/>
      <c r="BM191" s="45"/>
      <c r="BN191" s="45"/>
      <c r="BO191" s="45"/>
      <c r="BP191" s="45"/>
      <c r="BQ191" s="45"/>
      <c r="BR191" s="50"/>
      <c r="BS191" s="102">
        <f t="shared" ref="BS191:BU191" si="49">SUMPRODUCT(--($B$127:$K$127&gt;AH191),--($B$128:$K$128&lt;=AI191),($B$128:$K$128-$B$127:$K$127),$B$135:$K$135)*$S8</f>
        <v>0</v>
      </c>
      <c r="BT191" s="102">
        <f t="shared" si="49"/>
        <v>0</v>
      </c>
      <c r="BU191" s="103">
        <f t="shared" si="49"/>
        <v>0</v>
      </c>
      <c r="BW191" s="8" t="s">
        <v>18</v>
      </c>
      <c r="BX191" s="45"/>
      <c r="BY191" s="45"/>
      <c r="BZ191" s="45"/>
      <c r="CA191" s="45"/>
      <c r="CB191" s="45"/>
      <c r="CC191" s="45"/>
      <c r="CD191" s="45"/>
      <c r="CE191" s="45"/>
      <c r="CF191" s="45"/>
      <c r="CG191" s="45"/>
      <c r="CH191" s="45"/>
      <c r="CI191" s="45"/>
      <c r="CJ191" s="50"/>
      <c r="CK191" s="102">
        <f t="shared" ref="CK191:CM191" si="50">IF(AI191=1,0,IF(AI191&gt;AH191,(O191-AI191)*INDEX($B$135:$K$135,MATCH(AI191,$B$127:$K$127,0))*$S8,0))</f>
        <v>0</v>
      </c>
      <c r="CL191" s="102">
        <f t="shared" si="50"/>
        <v>0</v>
      </c>
      <c r="CM191" s="103">
        <f t="shared" si="50"/>
        <v>0</v>
      </c>
      <c r="CO191" s="8" t="s">
        <v>18</v>
      </c>
      <c r="CP191" s="45"/>
      <c r="CQ191" s="45"/>
      <c r="CR191" s="45"/>
      <c r="CS191" s="45"/>
      <c r="CT191" s="45"/>
      <c r="CU191" s="45"/>
      <c r="CV191" s="45"/>
      <c r="CW191" s="45"/>
      <c r="CX191" s="45"/>
      <c r="CY191" s="45"/>
      <c r="CZ191" s="45"/>
      <c r="DA191" s="45"/>
      <c r="DB191" s="50"/>
      <c r="DC191" s="102">
        <f t="shared" ref="DC191:DE191" si="51">IF(AI191=1,0,IF(AI191=AH191,(O191-N191)*INDEX($B$135:$K$135,MATCH(AI191,$B$127:$K$127,0))*$S8,0))</f>
        <v>0</v>
      </c>
      <c r="DD191" s="102">
        <f t="shared" si="51"/>
        <v>0</v>
      </c>
      <c r="DE191" s="103">
        <f t="shared" si="51"/>
        <v>0</v>
      </c>
    </row>
    <row r="192" spans="1:109">
      <c r="A192" s="8" t="str">
        <f t="shared" si="41"/>
        <v>2019Q1</v>
      </c>
      <c r="B192" s="45">
        <f>SUM($B172:B172)</f>
        <v>0</v>
      </c>
      <c r="C192" s="45">
        <f>SUM($B172:C172)</f>
        <v>0</v>
      </c>
      <c r="D192" s="45">
        <f>SUM($B172:D172)</f>
        <v>0.17592592592592593</v>
      </c>
      <c r="E192" s="45">
        <f>SUM($B172:E172)</f>
        <v>0.25</v>
      </c>
      <c r="F192" s="45">
        <f>SUM($B172:F172)</f>
        <v>0.32407407407407407</v>
      </c>
      <c r="G192" s="45">
        <f>SUM($B172:G172)</f>
        <v>0.44444444444444442</v>
      </c>
      <c r="H192" s="45">
        <f>SUM($B172:H172)</f>
        <v>0.57407407407407407</v>
      </c>
      <c r="I192" s="45">
        <f>SUM($B172:I172)</f>
        <v>0.63888888888888884</v>
      </c>
      <c r="J192" s="45">
        <f>SUM($B172:J172)</f>
        <v>0.72222222222222221</v>
      </c>
      <c r="K192" s="45">
        <f>SUM($B172:K172)</f>
        <v>0.90740740740740744</v>
      </c>
      <c r="L192" s="45">
        <f>SUM($B172:L172)</f>
        <v>1</v>
      </c>
      <c r="M192" s="50">
        <f>SUM($B172:M172)</f>
        <v>1</v>
      </c>
      <c r="N192" s="94">
        <f>SUM($B172:N172)</f>
        <v>1</v>
      </c>
      <c r="O192" s="94">
        <f>SUM($B172:O172)</f>
        <v>1</v>
      </c>
      <c r="P192" s="94">
        <f>SUM($B172:P172)</f>
        <v>1</v>
      </c>
      <c r="Q192" s="95">
        <f>SUM($B172:Q172)</f>
        <v>1</v>
      </c>
      <c r="U192" s="8" t="s">
        <v>19</v>
      </c>
      <c r="V192" s="44"/>
      <c r="W192" s="44"/>
      <c r="X192" s="44"/>
      <c r="Y192" s="44"/>
      <c r="Z192" s="44"/>
      <c r="AA192" s="44"/>
      <c r="AB192" s="44"/>
      <c r="AC192" s="44"/>
      <c r="AD192" s="44"/>
      <c r="AE192" s="44"/>
      <c r="AF192" s="44"/>
      <c r="AG192" s="49">
        <f>IF(M192=1,1,INDEX($B$127:$K$127,MATCH(M192,$B$127:$K$127,1)))</f>
        <v>1</v>
      </c>
      <c r="AH192" s="88">
        <f t="shared" ref="AH192:AK192" si="52">IF(N192=1,1,INDEX($B$127:$K$127,MATCH(N192,$B$127:$K$127,1)))</f>
        <v>1</v>
      </c>
      <c r="AI192" s="88">
        <f t="shared" si="52"/>
        <v>1</v>
      </c>
      <c r="AJ192" s="88">
        <f t="shared" si="52"/>
        <v>1</v>
      </c>
      <c r="AK192" s="89">
        <f t="shared" si="52"/>
        <v>1</v>
      </c>
      <c r="AM192" s="8" t="s">
        <v>19</v>
      </c>
      <c r="AN192" s="45"/>
      <c r="AO192" s="45"/>
      <c r="AP192" s="45"/>
      <c r="AQ192" s="45"/>
      <c r="AR192" s="45"/>
      <c r="AS192" s="45"/>
      <c r="AT192" s="45"/>
      <c r="AU192" s="45"/>
      <c r="AV192" s="45"/>
      <c r="AW192" s="45"/>
      <c r="AX192" s="45"/>
      <c r="AY192" s="50"/>
      <c r="AZ192" s="102">
        <f t="shared" ref="AZ192:BC192" si="53">IF(AH192&gt;AG192,INDEX($B$135:$K$135,MATCH(AG192,$B$127:$K$127,0))*(INDEX($B$128:$K$128,MATCH(AG192,$B$127:$K$127,0))-M192)*$S9,0)</f>
        <v>0</v>
      </c>
      <c r="BA192" s="102">
        <f t="shared" si="53"/>
        <v>0</v>
      </c>
      <c r="BB192" s="102">
        <f t="shared" si="53"/>
        <v>0</v>
      </c>
      <c r="BC192" s="103">
        <f t="shared" si="53"/>
        <v>0</v>
      </c>
      <c r="BE192" s="8" t="s">
        <v>19</v>
      </c>
      <c r="BF192" s="45"/>
      <c r="BG192" s="45"/>
      <c r="BH192" s="45"/>
      <c r="BI192" s="45"/>
      <c r="BJ192" s="45"/>
      <c r="BK192" s="45"/>
      <c r="BL192" s="45"/>
      <c r="BM192" s="45"/>
      <c r="BN192" s="45"/>
      <c r="BO192" s="45"/>
      <c r="BP192" s="45"/>
      <c r="BQ192" s="50"/>
      <c r="BR192" s="102">
        <f t="shared" ref="BR192:BU192" si="54">SUMPRODUCT(--($B$127:$K$127&gt;AG192),--($B$128:$K$128&lt;=AH192),($B$128:$K$128-$B$127:$K$127),$B$135:$K$135)*$S9</f>
        <v>0</v>
      </c>
      <c r="BS192" s="102">
        <f t="shared" si="54"/>
        <v>0</v>
      </c>
      <c r="BT192" s="102">
        <f t="shared" si="54"/>
        <v>0</v>
      </c>
      <c r="BU192" s="103">
        <f t="shared" si="54"/>
        <v>0</v>
      </c>
      <c r="BW192" s="8" t="s">
        <v>19</v>
      </c>
      <c r="BX192" s="45"/>
      <c r="BY192" s="45"/>
      <c r="BZ192" s="45"/>
      <c r="CA192" s="45"/>
      <c r="CB192" s="45"/>
      <c r="CC192" s="45"/>
      <c r="CD192" s="45"/>
      <c r="CE192" s="45"/>
      <c r="CF192" s="45"/>
      <c r="CG192" s="45"/>
      <c r="CH192" s="45"/>
      <c r="CI192" s="50"/>
      <c r="CJ192" s="102">
        <f t="shared" ref="CJ192:CM192" si="55">IF(AH192=1,0,IF(AH192&gt;AG192,(N192-AH192)*INDEX($B$135:$K$135,MATCH(AH192,$B$127:$K$127,0))*$S9,0))</f>
        <v>0</v>
      </c>
      <c r="CK192" s="102">
        <f t="shared" si="55"/>
        <v>0</v>
      </c>
      <c r="CL192" s="102">
        <f t="shared" si="55"/>
        <v>0</v>
      </c>
      <c r="CM192" s="103">
        <f t="shared" si="55"/>
        <v>0</v>
      </c>
      <c r="CO192" s="8" t="s">
        <v>19</v>
      </c>
      <c r="CP192" s="45"/>
      <c r="CQ192" s="45"/>
      <c r="CR192" s="45"/>
      <c r="CS192" s="45"/>
      <c r="CT192" s="45"/>
      <c r="CU192" s="45"/>
      <c r="CV192" s="45"/>
      <c r="CW192" s="45"/>
      <c r="CX192" s="45"/>
      <c r="CY192" s="45"/>
      <c r="CZ192" s="45"/>
      <c r="DA192" s="50"/>
      <c r="DB192" s="102">
        <f t="shared" ref="DB192:DE192" si="56">IF(AH192=1,0,IF(AH192=AG192,(N192-M192)*INDEX($B$135:$K$135,MATCH(AH192,$B$127:$K$127,0))*$S9,0))</f>
        <v>0</v>
      </c>
      <c r="DC192" s="102">
        <f t="shared" si="56"/>
        <v>0</v>
      </c>
      <c r="DD192" s="102">
        <f t="shared" si="56"/>
        <v>0</v>
      </c>
      <c r="DE192" s="103">
        <f t="shared" si="56"/>
        <v>0</v>
      </c>
    </row>
    <row r="193" spans="1:109">
      <c r="A193" s="8" t="str">
        <f t="shared" si="41"/>
        <v>2019Q2</v>
      </c>
      <c r="B193" s="45">
        <f>SUM($B173:B173)</f>
        <v>0</v>
      </c>
      <c r="C193" s="45">
        <f>SUM($B173:C173)</f>
        <v>0</v>
      </c>
      <c r="D193" s="45">
        <f>SUM($B173:D173)</f>
        <v>0.15384615384615385</v>
      </c>
      <c r="E193" s="45">
        <f>SUM($B173:E173)</f>
        <v>0.33333333333333337</v>
      </c>
      <c r="F193" s="45">
        <f>SUM($B173:F173)</f>
        <v>0.4102564102564103</v>
      </c>
      <c r="G193" s="45">
        <f>SUM($B173:G173)</f>
        <v>0.48717948717948723</v>
      </c>
      <c r="H193" s="45">
        <f>SUM($B173:H173)</f>
        <v>0.53846153846153855</v>
      </c>
      <c r="I193" s="45">
        <f>SUM($B173:I173)</f>
        <v>0.61538461538461542</v>
      </c>
      <c r="J193" s="45">
        <f>SUM($B173:J173)</f>
        <v>0.79487179487179493</v>
      </c>
      <c r="K193" s="45">
        <f>SUM($B173:K173)</f>
        <v>0.92307692307692313</v>
      </c>
      <c r="L193" s="50">
        <f>SUM($B173:L173)</f>
        <v>1</v>
      </c>
      <c r="M193" s="94">
        <f>SUM($B173:M173)</f>
        <v>1</v>
      </c>
      <c r="N193" s="94">
        <f>SUM($B173:N173)</f>
        <v>1</v>
      </c>
      <c r="O193" s="94">
        <f>SUM($B173:O173)</f>
        <v>1</v>
      </c>
      <c r="P193" s="94">
        <f>SUM($B173:P173)</f>
        <v>1</v>
      </c>
      <c r="Q193" s="95">
        <f>SUM($B173:Q173)</f>
        <v>1</v>
      </c>
      <c r="U193" s="8" t="s">
        <v>20</v>
      </c>
      <c r="V193" s="44"/>
      <c r="W193" s="44"/>
      <c r="X193" s="44"/>
      <c r="Y193" s="44"/>
      <c r="Z193" s="44"/>
      <c r="AA193" s="44"/>
      <c r="AB193" s="44"/>
      <c r="AC193" s="44"/>
      <c r="AD193" s="44"/>
      <c r="AE193" s="44"/>
      <c r="AF193" s="49">
        <f>IF(L193=1,1,INDEX($B$127:$K$127,MATCH(L193,$B$127:$K$127,1)))</f>
        <v>1</v>
      </c>
      <c r="AG193" s="88">
        <f t="shared" ref="AG193:AK193" si="57">IF(M193=1,1,INDEX($B$127:$K$127,MATCH(M193,$B$127:$K$127,1)))</f>
        <v>1</v>
      </c>
      <c r="AH193" s="88">
        <f t="shared" si="57"/>
        <v>1</v>
      </c>
      <c r="AI193" s="88">
        <f t="shared" si="57"/>
        <v>1</v>
      </c>
      <c r="AJ193" s="88">
        <f t="shared" si="57"/>
        <v>1</v>
      </c>
      <c r="AK193" s="89">
        <f t="shared" si="57"/>
        <v>1</v>
      </c>
      <c r="AM193" s="8" t="s">
        <v>20</v>
      </c>
      <c r="AN193" s="45"/>
      <c r="AO193" s="45"/>
      <c r="AP193" s="45"/>
      <c r="AQ193" s="45"/>
      <c r="AR193" s="45"/>
      <c r="AS193" s="45"/>
      <c r="AT193" s="45"/>
      <c r="AU193" s="45"/>
      <c r="AV193" s="45"/>
      <c r="AW193" s="45"/>
      <c r="AX193" s="50"/>
      <c r="AY193" s="102">
        <f t="shared" ref="AY193:BC193" si="58">IF(AG193&gt;AF193,INDEX($B$135:$K$135,MATCH(AF193,$B$127:$K$127,0))*(INDEX($B$128:$K$128,MATCH(AF193,$B$127:$K$127,0))-L193)*$S10,0)</f>
        <v>0</v>
      </c>
      <c r="AZ193" s="102">
        <f t="shared" si="58"/>
        <v>0</v>
      </c>
      <c r="BA193" s="102">
        <f t="shared" si="58"/>
        <v>0</v>
      </c>
      <c r="BB193" s="102">
        <f t="shared" si="58"/>
        <v>0</v>
      </c>
      <c r="BC193" s="103">
        <f t="shared" si="58"/>
        <v>0</v>
      </c>
      <c r="BE193" s="8" t="s">
        <v>20</v>
      </c>
      <c r="BF193" s="45"/>
      <c r="BG193" s="45"/>
      <c r="BH193" s="45"/>
      <c r="BI193" s="45"/>
      <c r="BJ193" s="45"/>
      <c r="BK193" s="45"/>
      <c r="BL193" s="45"/>
      <c r="BM193" s="45"/>
      <c r="BN193" s="45"/>
      <c r="BO193" s="45"/>
      <c r="BP193" s="50"/>
      <c r="BQ193" s="102">
        <f t="shared" ref="BQ193:BU193" si="59">SUMPRODUCT(--($B$127:$K$127&gt;AF193),--($B$128:$K$128&lt;=AG193),($B$128:$K$128-$B$127:$K$127),$B$135:$K$135)*$S10</f>
        <v>0</v>
      </c>
      <c r="BR193" s="102">
        <f t="shared" si="59"/>
        <v>0</v>
      </c>
      <c r="BS193" s="102">
        <f t="shared" si="59"/>
        <v>0</v>
      </c>
      <c r="BT193" s="102">
        <f t="shared" si="59"/>
        <v>0</v>
      </c>
      <c r="BU193" s="103">
        <f t="shared" si="59"/>
        <v>0</v>
      </c>
      <c r="BW193" s="8" t="s">
        <v>20</v>
      </c>
      <c r="BX193" s="45"/>
      <c r="BY193" s="45"/>
      <c r="BZ193" s="45"/>
      <c r="CA193" s="45"/>
      <c r="CB193" s="45"/>
      <c r="CC193" s="45"/>
      <c r="CD193" s="45"/>
      <c r="CE193" s="45"/>
      <c r="CF193" s="45"/>
      <c r="CG193" s="45"/>
      <c r="CH193" s="50"/>
      <c r="CI193" s="102">
        <f t="shared" ref="CI193:CM193" si="60">IF(AG193=1,0,IF(AG193&gt;AF193,(M193-AG193)*INDEX($B$135:$K$135,MATCH(AG193,$B$127:$K$127,0))*$S10,0))</f>
        <v>0</v>
      </c>
      <c r="CJ193" s="102">
        <f t="shared" si="60"/>
        <v>0</v>
      </c>
      <c r="CK193" s="102">
        <f t="shared" si="60"/>
        <v>0</v>
      </c>
      <c r="CL193" s="102">
        <f t="shared" si="60"/>
        <v>0</v>
      </c>
      <c r="CM193" s="103">
        <f t="shared" si="60"/>
        <v>0</v>
      </c>
      <c r="CO193" s="8" t="s">
        <v>20</v>
      </c>
      <c r="CP193" s="45"/>
      <c r="CQ193" s="45"/>
      <c r="CR193" s="45"/>
      <c r="CS193" s="45"/>
      <c r="CT193" s="45"/>
      <c r="CU193" s="45"/>
      <c r="CV193" s="45"/>
      <c r="CW193" s="45"/>
      <c r="CX193" s="45"/>
      <c r="CY193" s="45"/>
      <c r="CZ193" s="50"/>
      <c r="DA193" s="102">
        <f t="shared" ref="DA193:DE193" si="61">IF(AG193=1,0,IF(AG193=AF193,(M193-L193)*INDEX($B$135:$K$135,MATCH(AG193,$B$127:$K$127,0))*$S10,0))</f>
        <v>0</v>
      </c>
      <c r="DB193" s="102">
        <f t="shared" si="61"/>
        <v>0</v>
      </c>
      <c r="DC193" s="102">
        <f t="shared" si="61"/>
        <v>0</v>
      </c>
      <c r="DD193" s="102">
        <f t="shared" si="61"/>
        <v>0</v>
      </c>
      <c r="DE193" s="103">
        <f t="shared" si="61"/>
        <v>0</v>
      </c>
    </row>
    <row r="194" spans="1:109">
      <c r="A194" s="8" t="str">
        <f t="shared" si="41"/>
        <v>2019Q3</v>
      </c>
      <c r="B194" s="45">
        <f>SUM($B174:B174)</f>
        <v>0</v>
      </c>
      <c r="C194" s="45">
        <f>SUM($B174:C174)</f>
        <v>0.14130434782608695</v>
      </c>
      <c r="D194" s="45">
        <f>SUM($B174:D174)</f>
        <v>0.20652173913043476</v>
      </c>
      <c r="E194" s="45">
        <f>SUM($B174:E174)</f>
        <v>0.30434782608695649</v>
      </c>
      <c r="F194" s="45">
        <f>SUM($B174:F174)</f>
        <v>0.38043478260869562</v>
      </c>
      <c r="G194" s="45">
        <f>SUM($B174:G174)</f>
        <v>0.59782608695652173</v>
      </c>
      <c r="H194" s="45">
        <f>SUM($B174:H174)</f>
        <v>0.67391304347826086</v>
      </c>
      <c r="I194" s="45">
        <f>SUM($B174:I174)</f>
        <v>0.84782608695652173</v>
      </c>
      <c r="J194" s="45">
        <f>SUM($B174:J174)</f>
        <v>0.89130434782608692</v>
      </c>
      <c r="K194" s="50">
        <f>SUM($B174:K174)</f>
        <v>0.9565217391304347</v>
      </c>
      <c r="L194" s="94">
        <f>SUM($B174:L174)</f>
        <v>0.99184782608695643</v>
      </c>
      <c r="M194" s="94">
        <f>SUM($B174:M174)</f>
        <v>0.99456521739130421</v>
      </c>
      <c r="N194" s="94">
        <f>SUM($B174:N174)</f>
        <v>0.997282608695652</v>
      </c>
      <c r="O194" s="94">
        <f>SUM($B174:O174)</f>
        <v>0.99945652173913024</v>
      </c>
      <c r="P194" s="94">
        <f>SUM($B174:P174)</f>
        <v>0.99999999999999978</v>
      </c>
      <c r="Q194" s="95">
        <f>SUM($B174:Q174)</f>
        <v>0.99999999999999978</v>
      </c>
      <c r="U194" s="8" t="s">
        <v>21</v>
      </c>
      <c r="V194" s="44"/>
      <c r="W194" s="44"/>
      <c r="X194" s="44"/>
      <c r="Y194" s="44"/>
      <c r="Z194" s="44"/>
      <c r="AA194" s="44"/>
      <c r="AB194" s="44"/>
      <c r="AC194" s="44"/>
      <c r="AD194" s="44"/>
      <c r="AE194" s="49">
        <f>IF(K194=1,1,INDEX($B$127:$K$127,MATCH(K194,$B$127:$K$127,1)))</f>
        <v>0.9</v>
      </c>
      <c r="AF194" s="88">
        <f t="shared" ref="AF194:AK194" si="62">IF(L194=1,1,INDEX($B$127:$K$127,MATCH(L194,$B$127:$K$127,1)))</f>
        <v>0.9</v>
      </c>
      <c r="AG194" s="88">
        <f t="shared" si="62"/>
        <v>0.9</v>
      </c>
      <c r="AH194" s="88">
        <f t="shared" si="62"/>
        <v>0.9</v>
      </c>
      <c r="AI194" s="88">
        <f t="shared" si="62"/>
        <v>0.9</v>
      </c>
      <c r="AJ194" s="88">
        <f t="shared" si="62"/>
        <v>1</v>
      </c>
      <c r="AK194" s="89">
        <f t="shared" si="62"/>
        <v>1</v>
      </c>
      <c r="AM194" s="8" t="s">
        <v>21</v>
      </c>
      <c r="AN194" s="45"/>
      <c r="AO194" s="45"/>
      <c r="AP194" s="45"/>
      <c r="AQ194" s="45"/>
      <c r="AR194" s="45"/>
      <c r="AS194" s="45"/>
      <c r="AT194" s="45"/>
      <c r="AU194" s="45"/>
      <c r="AV194" s="45"/>
      <c r="AW194" s="50"/>
      <c r="AX194" s="102">
        <f t="shared" ref="AX194:BC194" si="63">IF(AF194&gt;AE194,INDEX($B$135:$K$135,MATCH(AE194,$B$127:$K$127,0))*(INDEX($B$128:$K$128,MATCH(AE194,$B$127:$K$127,0))-K194)*$S11,0)</f>
        <v>0</v>
      </c>
      <c r="AY194" s="102">
        <f t="shared" si="63"/>
        <v>0</v>
      </c>
      <c r="AZ194" s="102">
        <f t="shared" si="63"/>
        <v>0</v>
      </c>
      <c r="BA194" s="102">
        <f t="shared" si="63"/>
        <v>0</v>
      </c>
      <c r="BB194" s="102">
        <f t="shared" si="63"/>
        <v>17500.000000006155</v>
      </c>
      <c r="BC194" s="103">
        <f t="shared" si="63"/>
        <v>0</v>
      </c>
      <c r="BE194" s="8" t="s">
        <v>21</v>
      </c>
      <c r="BF194" s="45"/>
      <c r="BG194" s="45"/>
      <c r="BH194" s="45"/>
      <c r="BI194" s="45"/>
      <c r="BJ194" s="45"/>
      <c r="BK194" s="45"/>
      <c r="BL194" s="45"/>
      <c r="BM194" s="45"/>
      <c r="BN194" s="45"/>
      <c r="BO194" s="50"/>
      <c r="BP194" s="102">
        <f t="shared" ref="BP194:BU194" si="64">SUMPRODUCT(--($B$127:$K$127&gt;AE194),--($B$128:$K$128&lt;=AF194),($B$128:$K$128-$B$127:$K$127),$B$135:$K$135)*$S11</f>
        <v>0</v>
      </c>
      <c r="BQ194" s="102">
        <f t="shared" si="64"/>
        <v>0</v>
      </c>
      <c r="BR194" s="102">
        <f t="shared" si="64"/>
        <v>0</v>
      </c>
      <c r="BS194" s="102">
        <f t="shared" si="64"/>
        <v>0</v>
      </c>
      <c r="BT194" s="102">
        <f t="shared" si="64"/>
        <v>0</v>
      </c>
      <c r="BU194" s="103">
        <f t="shared" si="64"/>
        <v>0</v>
      </c>
      <c r="BW194" s="8" t="s">
        <v>21</v>
      </c>
      <c r="BX194" s="45"/>
      <c r="BY194" s="45"/>
      <c r="BZ194" s="45"/>
      <c r="CA194" s="45"/>
      <c r="CB194" s="45"/>
      <c r="CC194" s="45"/>
      <c r="CD194" s="45"/>
      <c r="CE194" s="45"/>
      <c r="CF194" s="45"/>
      <c r="CG194" s="50"/>
      <c r="CH194" s="102">
        <f t="shared" ref="CH194:CM194" si="65">IF(AF194=1,0,IF(AF194&gt;AE194,(L194-AF194)*INDEX($B$135:$K$135,MATCH(AF194,$B$127:$K$127,0))*$S11,0))</f>
        <v>0</v>
      </c>
      <c r="CI194" s="102">
        <f t="shared" si="65"/>
        <v>0</v>
      </c>
      <c r="CJ194" s="102">
        <f t="shared" si="65"/>
        <v>0</v>
      </c>
      <c r="CK194" s="102">
        <f t="shared" si="65"/>
        <v>0</v>
      </c>
      <c r="CL194" s="102">
        <f t="shared" si="65"/>
        <v>0</v>
      </c>
      <c r="CM194" s="103">
        <f t="shared" si="65"/>
        <v>0</v>
      </c>
      <c r="CO194" s="8" t="s">
        <v>21</v>
      </c>
      <c r="CP194" s="45"/>
      <c r="CQ194" s="45"/>
      <c r="CR194" s="45"/>
      <c r="CS194" s="45"/>
      <c r="CT194" s="45"/>
      <c r="CU194" s="45"/>
      <c r="CV194" s="45"/>
      <c r="CW194" s="45"/>
      <c r="CX194" s="45"/>
      <c r="CY194" s="50"/>
      <c r="CZ194" s="102">
        <f t="shared" ref="CZ194:DE194" si="66">IF(AF194=1,0,IF(AF194=AE194,(L194-K194)*INDEX($B$135:$K$135,MATCH(AF194,$B$127:$K$127,0))*$S11,0))</f>
        <v>1137499.9999999995</v>
      </c>
      <c r="DA194" s="102">
        <f t="shared" si="66"/>
        <v>87499.999999998603</v>
      </c>
      <c r="DB194" s="102">
        <f t="shared" si="66"/>
        <v>87499.999999998603</v>
      </c>
      <c r="DC194" s="102">
        <f t="shared" si="66"/>
        <v>69999.999999999593</v>
      </c>
      <c r="DD194" s="102">
        <f t="shared" si="66"/>
        <v>0</v>
      </c>
      <c r="DE194" s="103">
        <f t="shared" si="66"/>
        <v>0</v>
      </c>
    </row>
    <row r="195" spans="1:109">
      <c r="A195" s="8" t="str">
        <f t="shared" si="41"/>
        <v>2019Q4</v>
      </c>
      <c r="B195" s="45">
        <f>SUM($B175:B175)</f>
        <v>0</v>
      </c>
      <c r="C195" s="45">
        <f>SUM($B175:C175)</f>
        <v>0</v>
      </c>
      <c r="D195" s="45">
        <f>SUM($B175:D175)</f>
        <v>9.0909090909090912E-2</v>
      </c>
      <c r="E195" s="45">
        <f>SUM($B175:E175)</f>
        <v>0.18939393939393939</v>
      </c>
      <c r="F195" s="45">
        <f>SUM($B175:F175)</f>
        <v>0.26515151515151514</v>
      </c>
      <c r="G195" s="45">
        <f>SUM($B175:G175)</f>
        <v>0.43181818181818177</v>
      </c>
      <c r="H195" s="45">
        <f>SUM($B175:H175)</f>
        <v>0.54545454545454541</v>
      </c>
      <c r="I195" s="45">
        <f>SUM($B175:I175)</f>
        <v>0.69696969696969691</v>
      </c>
      <c r="J195" s="50">
        <f>SUM($B175:J175)</f>
        <v>0.81818181818181812</v>
      </c>
      <c r="K195" s="94">
        <f>SUM($B175:K175)</f>
        <v>0.91919191919191923</v>
      </c>
      <c r="L195" s="94">
        <f>SUM($B175:L175)</f>
        <v>0.98484848484848486</v>
      </c>
      <c r="M195" s="94">
        <f>SUM($B175:M175)</f>
        <v>0.98989898989898994</v>
      </c>
      <c r="N195" s="94">
        <f>SUM($B175:N175)</f>
        <v>0.99494949494949503</v>
      </c>
      <c r="O195" s="94">
        <f>SUM($B175:O175)</f>
        <v>0.99898989898989909</v>
      </c>
      <c r="P195" s="94">
        <f>SUM($B175:P175)</f>
        <v>1</v>
      </c>
      <c r="Q195" s="95">
        <f>SUM($B175:Q175)</f>
        <v>1</v>
      </c>
      <c r="U195" s="8" t="s">
        <v>22</v>
      </c>
      <c r="V195" s="44"/>
      <c r="W195" s="44"/>
      <c r="X195" s="44"/>
      <c r="Y195" s="44"/>
      <c r="Z195" s="44"/>
      <c r="AA195" s="44"/>
      <c r="AB195" s="44"/>
      <c r="AC195" s="44"/>
      <c r="AD195" s="49">
        <f>IF(J195=1,1,INDEX($B$127:$K$127,MATCH(J195,$B$127:$K$127,1)))</f>
        <v>0.8</v>
      </c>
      <c r="AE195" s="88">
        <f t="shared" ref="AE195:AK195" si="67">IF(K195=1,1,INDEX($B$127:$K$127,MATCH(K195,$B$127:$K$127,1)))</f>
        <v>0.9</v>
      </c>
      <c r="AF195" s="88">
        <f t="shared" si="67"/>
        <v>0.9</v>
      </c>
      <c r="AG195" s="88">
        <f t="shared" si="67"/>
        <v>0.9</v>
      </c>
      <c r="AH195" s="88">
        <f t="shared" si="67"/>
        <v>0.9</v>
      </c>
      <c r="AI195" s="88">
        <f t="shared" si="67"/>
        <v>0.9</v>
      </c>
      <c r="AJ195" s="88">
        <f t="shared" si="67"/>
        <v>1</v>
      </c>
      <c r="AK195" s="89">
        <f t="shared" si="67"/>
        <v>1</v>
      </c>
      <c r="AM195" s="8" t="s">
        <v>22</v>
      </c>
      <c r="AN195" s="45"/>
      <c r="AO195" s="45"/>
      <c r="AP195" s="45"/>
      <c r="AQ195" s="45"/>
      <c r="AR195" s="45"/>
      <c r="AS195" s="45"/>
      <c r="AT195" s="45"/>
      <c r="AU195" s="45"/>
      <c r="AV195" s="50"/>
      <c r="AW195" s="102">
        <f t="shared" ref="AW195:BC195" si="68">IF(AE195&gt;AD195,INDEX($B$135:$K$135,MATCH(AD195,$B$127:$K$127,0))*(INDEX($B$128:$K$128,MATCH(AD195,$B$127:$K$127,0))-J195)*$S12,0)</f>
        <v>1080000.0000000012</v>
      </c>
      <c r="AX195" s="102">
        <f t="shared" si="68"/>
        <v>0</v>
      </c>
      <c r="AY195" s="102">
        <f t="shared" si="68"/>
        <v>0</v>
      </c>
      <c r="AZ195" s="102">
        <f t="shared" si="68"/>
        <v>0</v>
      </c>
      <c r="BA195" s="102">
        <f t="shared" si="68"/>
        <v>0</v>
      </c>
      <c r="BB195" s="102">
        <f t="shared" si="68"/>
        <v>46666.66666666184</v>
      </c>
      <c r="BC195" s="103">
        <f t="shared" si="68"/>
        <v>0</v>
      </c>
      <c r="BE195" s="8" t="s">
        <v>22</v>
      </c>
      <c r="BF195" s="45"/>
      <c r="BG195" s="45"/>
      <c r="BH195" s="45"/>
      <c r="BI195" s="45"/>
      <c r="BJ195" s="45"/>
      <c r="BK195" s="45"/>
      <c r="BL195" s="45"/>
      <c r="BM195" s="45"/>
      <c r="BN195" s="50"/>
      <c r="BO195" s="102">
        <f t="shared" ref="BO195:BU195" si="69">SUMPRODUCT(--($B$127:$K$127&gt;AD195),--($B$128:$K$128&lt;=AE195),($B$128:$K$128-$B$127:$K$127),$B$135:$K$135)*$S12</f>
        <v>0</v>
      </c>
      <c r="BP195" s="102">
        <f t="shared" si="69"/>
        <v>0</v>
      </c>
      <c r="BQ195" s="102">
        <f t="shared" si="69"/>
        <v>0</v>
      </c>
      <c r="BR195" s="102">
        <f t="shared" si="69"/>
        <v>0</v>
      </c>
      <c r="BS195" s="102">
        <f t="shared" si="69"/>
        <v>0</v>
      </c>
      <c r="BT195" s="102">
        <f t="shared" si="69"/>
        <v>0</v>
      </c>
      <c r="BU195" s="103">
        <f t="shared" si="69"/>
        <v>0</v>
      </c>
      <c r="BW195" s="8" t="s">
        <v>22</v>
      </c>
      <c r="BX195" s="45"/>
      <c r="BY195" s="45"/>
      <c r="BZ195" s="45"/>
      <c r="CA195" s="45"/>
      <c r="CB195" s="45"/>
      <c r="CC195" s="45"/>
      <c r="CD195" s="45"/>
      <c r="CE195" s="45"/>
      <c r="CF195" s="50"/>
      <c r="CG195" s="102">
        <f t="shared" ref="CG195:CM195" si="70">IF(AE195=1,0,IF(AE195&gt;AD195,(K195-AE195)*INDEX($B$135:$K$135,MATCH(AE195,$B$127:$K$127,0))*$S12,0))</f>
        <v>886666.66666666733</v>
      </c>
      <c r="CH195" s="102">
        <f t="shared" si="70"/>
        <v>0</v>
      </c>
      <c r="CI195" s="102">
        <f t="shared" si="70"/>
        <v>0</v>
      </c>
      <c r="CJ195" s="102">
        <f t="shared" si="70"/>
        <v>0</v>
      </c>
      <c r="CK195" s="102">
        <f t="shared" si="70"/>
        <v>0</v>
      </c>
      <c r="CL195" s="102">
        <f t="shared" si="70"/>
        <v>0</v>
      </c>
      <c r="CM195" s="103">
        <f t="shared" si="70"/>
        <v>0</v>
      </c>
      <c r="CO195" s="8" t="s">
        <v>22</v>
      </c>
      <c r="CP195" s="45"/>
      <c r="CQ195" s="45"/>
      <c r="CR195" s="45"/>
      <c r="CS195" s="45"/>
      <c r="CT195" s="45"/>
      <c r="CU195" s="45"/>
      <c r="CV195" s="45"/>
      <c r="CW195" s="45"/>
      <c r="CX195" s="50"/>
      <c r="CY195" s="102">
        <f t="shared" ref="CY195:DE195" si="71">IF(AE195=1,0,IF(AE195=AD195,(K195-J195)*INDEX($B$135:$K$135,MATCH(AE195,$B$127:$K$127,0))*$S12,0))</f>
        <v>0</v>
      </c>
      <c r="CZ195" s="102">
        <f t="shared" si="71"/>
        <v>3033333.3333333321</v>
      </c>
      <c r="DA195" s="102">
        <f t="shared" si="71"/>
        <v>233333.33333333483</v>
      </c>
      <c r="DB195" s="102">
        <f t="shared" si="71"/>
        <v>233333.33333333483</v>
      </c>
      <c r="DC195" s="102">
        <f t="shared" si="71"/>
        <v>186666.66666666785</v>
      </c>
      <c r="DD195" s="102">
        <f t="shared" si="71"/>
        <v>0</v>
      </c>
      <c r="DE195" s="103">
        <f t="shared" si="71"/>
        <v>0</v>
      </c>
    </row>
    <row r="196" spans="1:109">
      <c r="A196" s="8" t="str">
        <f t="shared" si="41"/>
        <v>2020Q1</v>
      </c>
      <c r="B196" s="45">
        <f>SUM($B176:B176)</f>
        <v>0</v>
      </c>
      <c r="C196" s="45">
        <f>SUM($B176:C176)</f>
        <v>0.11320754716981132</v>
      </c>
      <c r="D196" s="45">
        <f>SUM($B176:D176)</f>
        <v>0.23584905660377359</v>
      </c>
      <c r="E196" s="45">
        <f>SUM($B176:E176)</f>
        <v>0.34905660377358494</v>
      </c>
      <c r="F196" s="45">
        <f>SUM($B176:F176)</f>
        <v>0.43396226415094341</v>
      </c>
      <c r="G196" s="45">
        <f>SUM($B176:G176)</f>
        <v>0.54716981132075471</v>
      </c>
      <c r="H196" s="45">
        <f>SUM($B176:H176)</f>
        <v>0.65094339622641506</v>
      </c>
      <c r="I196" s="50">
        <f>SUM($B176:I176)</f>
        <v>0.73584905660377353</v>
      </c>
      <c r="J196" s="94">
        <f>SUM($B176:J176)</f>
        <v>0.80981132075471685</v>
      </c>
      <c r="K196" s="94">
        <f>SUM($B176:K176)</f>
        <v>0.9154716981132075</v>
      </c>
      <c r="L196" s="94">
        <f>SUM($B176:L176)</f>
        <v>0.98415094339622633</v>
      </c>
      <c r="M196" s="94">
        <f>SUM($B176:M176)</f>
        <v>0.98943396226415081</v>
      </c>
      <c r="N196" s="94">
        <f>SUM($B176:N176)</f>
        <v>0.9947169811320753</v>
      </c>
      <c r="O196" s="94">
        <f>SUM($B176:O176)</f>
        <v>0.99894339622641493</v>
      </c>
      <c r="P196" s="94">
        <f>SUM($B176:P176)</f>
        <v>0.99999999999999978</v>
      </c>
      <c r="Q196" s="95">
        <f>SUM($B176:Q176)</f>
        <v>0.99999999999999978</v>
      </c>
      <c r="U196" s="8" t="s">
        <v>23</v>
      </c>
      <c r="V196" s="44"/>
      <c r="W196" s="44"/>
      <c r="X196" s="44"/>
      <c r="Y196" s="44"/>
      <c r="Z196" s="44"/>
      <c r="AA196" s="44"/>
      <c r="AB196" s="44"/>
      <c r="AC196" s="49">
        <f>IF(I196=1,1,INDEX($B$127:$K$127,MATCH(I196,$B$127:$K$127,1)))</f>
        <v>0.7</v>
      </c>
      <c r="AD196" s="88">
        <f t="shared" ref="AD196:AK196" si="72">IF(J196=1,1,INDEX($B$127:$K$127,MATCH(J196,$B$127:$K$127,1)))</f>
        <v>0.8</v>
      </c>
      <c r="AE196" s="88">
        <f t="shared" si="72"/>
        <v>0.9</v>
      </c>
      <c r="AF196" s="88">
        <f t="shared" si="72"/>
        <v>0.9</v>
      </c>
      <c r="AG196" s="88">
        <f t="shared" si="72"/>
        <v>0.9</v>
      </c>
      <c r="AH196" s="88">
        <f t="shared" si="72"/>
        <v>0.9</v>
      </c>
      <c r="AI196" s="88">
        <f t="shared" si="72"/>
        <v>0.9</v>
      </c>
      <c r="AJ196" s="88">
        <f t="shared" si="72"/>
        <v>1</v>
      </c>
      <c r="AK196" s="89">
        <f t="shared" si="72"/>
        <v>1</v>
      </c>
      <c r="AM196" s="8" t="s">
        <v>23</v>
      </c>
      <c r="AN196" s="45"/>
      <c r="AO196" s="45"/>
      <c r="AP196" s="45"/>
      <c r="AQ196" s="45"/>
      <c r="AR196" s="45"/>
      <c r="AS196" s="45"/>
      <c r="AT196" s="45"/>
      <c r="AU196" s="50"/>
      <c r="AV196" s="102">
        <f t="shared" ref="AV196:BC196" si="73">IF(AD196&gt;AC196,INDEX($B$135:$K$135,MATCH(AC196,$B$127:$K$127,0))*(INDEX($B$128:$K$128,MATCH(AC196,$B$127:$K$127,0))-I196)*$S13,0)</f>
        <v>680000.00000000105</v>
      </c>
      <c r="AW196" s="102">
        <f t="shared" si="73"/>
        <v>956000.00000000175</v>
      </c>
      <c r="AX196" s="102">
        <f t="shared" si="73"/>
        <v>0</v>
      </c>
      <c r="AY196" s="102">
        <f t="shared" si="73"/>
        <v>0</v>
      </c>
      <c r="AZ196" s="102">
        <f t="shared" si="73"/>
        <v>0</v>
      </c>
      <c r="BA196" s="102">
        <f t="shared" si="73"/>
        <v>0</v>
      </c>
      <c r="BB196" s="102">
        <f t="shared" si="73"/>
        <v>39200.00000000625</v>
      </c>
      <c r="BC196" s="103">
        <f t="shared" si="73"/>
        <v>0</v>
      </c>
      <c r="BE196" s="8" t="s">
        <v>23</v>
      </c>
      <c r="BF196" s="45"/>
      <c r="BG196" s="45"/>
      <c r="BH196" s="45"/>
      <c r="BI196" s="45"/>
      <c r="BJ196" s="45"/>
      <c r="BK196" s="45"/>
      <c r="BL196" s="45"/>
      <c r="BM196" s="50"/>
      <c r="BN196" s="102">
        <f t="shared" ref="BN196:BU196" si="74">SUMPRODUCT(--($B$127:$K$127&gt;AC196),--($B$128:$K$128&lt;=AD196),($B$128:$K$128-$B$127:$K$127),$B$135:$K$135)*$S13</f>
        <v>0</v>
      </c>
      <c r="BO196" s="102">
        <f t="shared" si="74"/>
        <v>0</v>
      </c>
      <c r="BP196" s="102">
        <f t="shared" si="74"/>
        <v>0</v>
      </c>
      <c r="BQ196" s="102">
        <f t="shared" si="74"/>
        <v>0</v>
      </c>
      <c r="BR196" s="102">
        <f t="shared" si="74"/>
        <v>0</v>
      </c>
      <c r="BS196" s="102">
        <f t="shared" si="74"/>
        <v>0</v>
      </c>
      <c r="BT196" s="102">
        <f t="shared" si="74"/>
        <v>0</v>
      </c>
      <c r="BU196" s="103">
        <f t="shared" si="74"/>
        <v>0</v>
      </c>
      <c r="BW196" s="8" t="s">
        <v>23</v>
      </c>
      <c r="BX196" s="45"/>
      <c r="BY196" s="45"/>
      <c r="BZ196" s="45"/>
      <c r="CA196" s="45"/>
      <c r="CB196" s="45"/>
      <c r="CC196" s="45"/>
      <c r="CD196" s="45"/>
      <c r="CE196" s="50"/>
      <c r="CF196" s="102">
        <f t="shared" ref="CF196:CM196" si="75">IF(AD196=1,0,IF(AD196&gt;AC196,(J196-AD196)*INDEX($B$135:$K$135,MATCH(AD196,$B$127:$K$127,0))*$S13,0))</f>
        <v>103999.99999999809</v>
      </c>
      <c r="CG196" s="102">
        <f t="shared" si="75"/>
        <v>573999.99999999732</v>
      </c>
      <c r="CH196" s="102">
        <f t="shared" si="75"/>
        <v>0</v>
      </c>
      <c r="CI196" s="102">
        <f t="shared" si="75"/>
        <v>0</v>
      </c>
      <c r="CJ196" s="102">
        <f t="shared" si="75"/>
        <v>0</v>
      </c>
      <c r="CK196" s="102">
        <f t="shared" si="75"/>
        <v>0</v>
      </c>
      <c r="CL196" s="102">
        <f t="shared" si="75"/>
        <v>0</v>
      </c>
      <c r="CM196" s="103">
        <f t="shared" si="75"/>
        <v>0</v>
      </c>
      <c r="CO196" s="8" t="s">
        <v>23</v>
      </c>
      <c r="CP196" s="45"/>
      <c r="CQ196" s="45"/>
      <c r="CR196" s="45"/>
      <c r="CS196" s="45"/>
      <c r="CT196" s="45"/>
      <c r="CU196" s="45"/>
      <c r="CV196" s="45"/>
      <c r="CW196" s="50"/>
      <c r="CX196" s="102">
        <f t="shared" ref="CX196:DE196" si="76">IF(AD196=1,0,IF(AD196=AC196,(J196-I196)*INDEX($B$135:$K$135,MATCH(AD196,$B$127:$K$127,0))*$S13,0))</f>
        <v>0</v>
      </c>
      <c r="CY196" s="102">
        <f t="shared" si="76"/>
        <v>0</v>
      </c>
      <c r="CZ196" s="102">
        <f t="shared" si="76"/>
        <v>2547999.9999999986</v>
      </c>
      <c r="DA196" s="102">
        <f t="shared" si="76"/>
        <v>195999.99999999831</v>
      </c>
      <c r="DB196" s="102">
        <f t="shared" si="76"/>
        <v>195999.99999999831</v>
      </c>
      <c r="DC196" s="102">
        <f t="shared" si="76"/>
        <v>156800.00000000029</v>
      </c>
      <c r="DD196" s="102">
        <f t="shared" si="76"/>
        <v>0</v>
      </c>
      <c r="DE196" s="103">
        <f t="shared" si="76"/>
        <v>0</v>
      </c>
    </row>
    <row r="197" spans="1:109">
      <c r="A197" s="8" t="str">
        <f t="shared" si="41"/>
        <v>2020Q2</v>
      </c>
      <c r="B197" s="45">
        <f>SUM($B177:B177)</f>
        <v>0</v>
      </c>
      <c r="C197" s="45">
        <f>SUM($B177:C177)</f>
        <v>0.11965811965811966</v>
      </c>
      <c r="D197" s="45">
        <f>SUM($B177:D177)</f>
        <v>0.23076923076923078</v>
      </c>
      <c r="E197" s="45">
        <f>SUM($B177:E177)</f>
        <v>0.39316239316239321</v>
      </c>
      <c r="F197" s="45">
        <f>SUM($B177:F177)</f>
        <v>0.48717948717948723</v>
      </c>
      <c r="G197" s="45">
        <f>SUM($B177:G177)</f>
        <v>0.67521367521367526</v>
      </c>
      <c r="H197" s="50">
        <f>SUM($B177:H177)</f>
        <v>0.71794871794871795</v>
      </c>
      <c r="I197" s="94">
        <f>SUM($B177:I177)</f>
        <v>0.79853479853479858</v>
      </c>
      <c r="J197" s="94">
        <f>SUM($B177:J177)</f>
        <v>0.85494505494505502</v>
      </c>
      <c r="K197" s="94">
        <f>SUM($B177:K177)</f>
        <v>0.93553113553113565</v>
      </c>
      <c r="L197" s="94">
        <f>SUM($B177:L177)</f>
        <v>0.98791208791208796</v>
      </c>
      <c r="M197" s="94">
        <f>SUM($B177:M177)</f>
        <v>0.99194139194139197</v>
      </c>
      <c r="N197" s="94">
        <f>SUM($B177:N177)</f>
        <v>0.99597069597069599</v>
      </c>
      <c r="O197" s="94">
        <f>SUM($B177:O177)</f>
        <v>0.99919413919413924</v>
      </c>
      <c r="P197" s="94">
        <f>SUM($B177:P177)</f>
        <v>1</v>
      </c>
      <c r="Q197" s="95">
        <f>SUM($B177:Q177)</f>
        <v>1</v>
      </c>
      <c r="U197" s="8" t="s">
        <v>24</v>
      </c>
      <c r="V197" s="44"/>
      <c r="W197" s="44"/>
      <c r="X197" s="44"/>
      <c r="Y197" s="44"/>
      <c r="Z197" s="44"/>
      <c r="AA197" s="44"/>
      <c r="AB197" s="49">
        <f>IF(H197=1,1,INDEX($B$127:$K$127,MATCH(H197,$B$127:$K$127,1)))</f>
        <v>0.7</v>
      </c>
      <c r="AC197" s="88">
        <f t="shared" ref="AC197:AK197" si="77">IF(I197=1,1,INDEX($B$127:$K$127,MATCH(I197,$B$127:$K$127,1)))</f>
        <v>0.7</v>
      </c>
      <c r="AD197" s="88">
        <f t="shared" si="77"/>
        <v>0.8</v>
      </c>
      <c r="AE197" s="88">
        <f t="shared" si="77"/>
        <v>0.9</v>
      </c>
      <c r="AF197" s="88">
        <f t="shared" si="77"/>
        <v>0.9</v>
      </c>
      <c r="AG197" s="88">
        <f t="shared" si="77"/>
        <v>0.9</v>
      </c>
      <c r="AH197" s="88">
        <f t="shared" si="77"/>
        <v>0.9</v>
      </c>
      <c r="AI197" s="88">
        <f t="shared" si="77"/>
        <v>0.9</v>
      </c>
      <c r="AJ197" s="88">
        <f t="shared" si="77"/>
        <v>1</v>
      </c>
      <c r="AK197" s="89">
        <f t="shared" si="77"/>
        <v>1</v>
      </c>
      <c r="AM197" s="8" t="s">
        <v>24</v>
      </c>
      <c r="AN197" s="45"/>
      <c r="AO197" s="45"/>
      <c r="AP197" s="45"/>
      <c r="AQ197" s="45"/>
      <c r="AR197" s="45"/>
      <c r="AS197" s="45"/>
      <c r="AT197" s="50"/>
      <c r="AU197" s="102">
        <f t="shared" ref="AU197:BC197" si="78">IF(AC197&gt;AB197,INDEX($B$135:$K$135,MATCH(AB197,$B$127:$K$127,0))*(INDEX($B$128:$K$128,MATCH(AB197,$B$127:$K$127,0))-H197)*$S14,0)</f>
        <v>0</v>
      </c>
      <c r="AV197" s="102">
        <f t="shared" si="78"/>
        <v>17142.857142857083</v>
      </c>
      <c r="AW197" s="102">
        <f t="shared" si="78"/>
        <v>527142.85714285658</v>
      </c>
      <c r="AX197" s="102">
        <f t="shared" si="78"/>
        <v>0</v>
      </c>
      <c r="AY197" s="102">
        <f t="shared" si="78"/>
        <v>0</v>
      </c>
      <c r="AZ197" s="102">
        <f t="shared" si="78"/>
        <v>0</v>
      </c>
      <c r="BA197" s="102">
        <f t="shared" si="78"/>
        <v>0</v>
      </c>
      <c r="BB197" s="102">
        <f t="shared" si="78"/>
        <v>32999.999999998065</v>
      </c>
      <c r="BC197" s="103">
        <f t="shared" si="78"/>
        <v>0</v>
      </c>
      <c r="BE197" s="8" t="s">
        <v>24</v>
      </c>
      <c r="BF197" s="45"/>
      <c r="BG197" s="45"/>
      <c r="BH197" s="45"/>
      <c r="BI197" s="45"/>
      <c r="BJ197" s="45"/>
      <c r="BK197" s="45"/>
      <c r="BL197" s="50"/>
      <c r="BM197" s="102">
        <f t="shared" ref="BM197:BU197" si="79">SUMPRODUCT(--($B$127:$K$127&gt;AB197),--($B$128:$K$128&lt;=AC197),($B$128:$K$128-$B$127:$K$127),$B$135:$K$135)*$S14</f>
        <v>0</v>
      </c>
      <c r="BN197" s="102">
        <f t="shared" si="79"/>
        <v>0</v>
      </c>
      <c r="BO197" s="102">
        <f t="shared" si="79"/>
        <v>0</v>
      </c>
      <c r="BP197" s="102">
        <f t="shared" si="79"/>
        <v>0</v>
      </c>
      <c r="BQ197" s="102">
        <f t="shared" si="79"/>
        <v>0</v>
      </c>
      <c r="BR197" s="102">
        <f t="shared" si="79"/>
        <v>0</v>
      </c>
      <c r="BS197" s="102">
        <f t="shared" si="79"/>
        <v>0</v>
      </c>
      <c r="BT197" s="102">
        <f t="shared" si="79"/>
        <v>0</v>
      </c>
      <c r="BU197" s="103">
        <f t="shared" si="79"/>
        <v>0</v>
      </c>
      <c r="BW197" s="8" t="s">
        <v>24</v>
      </c>
      <c r="BX197" s="45"/>
      <c r="BY197" s="45"/>
      <c r="BZ197" s="45"/>
      <c r="CA197" s="45"/>
      <c r="CB197" s="45"/>
      <c r="CC197" s="45"/>
      <c r="CD197" s="50"/>
      <c r="CE197" s="102">
        <f t="shared" ref="CE197:CM197" si="80">IF(AC197=1,0,IF(AC197&gt;AB197,(I197-AC197)*INDEX($B$135:$K$135,MATCH(AC197,$B$127:$K$127,0))*$S14,0))</f>
        <v>0</v>
      </c>
      <c r="CF197" s="102">
        <f t="shared" si="80"/>
        <v>642857.14285714319</v>
      </c>
      <c r="CG197" s="102">
        <f t="shared" si="80"/>
        <v>1455000.000000004</v>
      </c>
      <c r="CH197" s="102">
        <f t="shared" si="80"/>
        <v>0</v>
      </c>
      <c r="CI197" s="102">
        <f t="shared" si="80"/>
        <v>0</v>
      </c>
      <c r="CJ197" s="102">
        <f t="shared" si="80"/>
        <v>0</v>
      </c>
      <c r="CK197" s="102">
        <f t="shared" si="80"/>
        <v>0</v>
      </c>
      <c r="CL197" s="102">
        <f t="shared" si="80"/>
        <v>0</v>
      </c>
      <c r="CM197" s="103">
        <f t="shared" si="80"/>
        <v>0</v>
      </c>
      <c r="CO197" s="8" t="s">
        <v>24</v>
      </c>
      <c r="CP197" s="45"/>
      <c r="CQ197" s="45"/>
      <c r="CR197" s="45"/>
      <c r="CS197" s="45"/>
      <c r="CT197" s="45"/>
      <c r="CU197" s="45"/>
      <c r="CV197" s="50"/>
      <c r="CW197" s="102">
        <f t="shared" ref="CW197:DE197" si="81">IF(AC197=1,0,IF(AC197=AB197,(I197-H197)*INDEX($B$135:$K$135,MATCH(AC197,$B$127:$K$127,0))*$S14,0))</f>
        <v>942857.14285714342</v>
      </c>
      <c r="CX197" s="102">
        <f t="shared" si="81"/>
        <v>0</v>
      </c>
      <c r="CY197" s="102">
        <f t="shared" si="81"/>
        <v>0</v>
      </c>
      <c r="CZ197" s="102">
        <f t="shared" si="81"/>
        <v>2144999.9999999967</v>
      </c>
      <c r="DA197" s="102">
        <f t="shared" si="81"/>
        <v>164999.99999999942</v>
      </c>
      <c r="DB197" s="102">
        <f t="shared" si="81"/>
        <v>164999.99999999942</v>
      </c>
      <c r="DC197" s="102">
        <f t="shared" si="81"/>
        <v>132000.00000000134</v>
      </c>
      <c r="DD197" s="102">
        <f t="shared" si="81"/>
        <v>0</v>
      </c>
      <c r="DE197" s="103">
        <f t="shared" si="81"/>
        <v>0</v>
      </c>
    </row>
    <row r="198" spans="1:109">
      <c r="A198" s="8" t="str">
        <f t="shared" si="41"/>
        <v>2020Q3</v>
      </c>
      <c r="B198" s="45">
        <f>SUM($B178:B178)</f>
        <v>0</v>
      </c>
      <c r="C198" s="45">
        <f>SUM($B178:C178)</f>
        <v>0.1130952380952381</v>
      </c>
      <c r="D198" s="45">
        <f>SUM($B178:D178)</f>
        <v>0.1607142857142857</v>
      </c>
      <c r="E198" s="45">
        <f>SUM($B178:E178)</f>
        <v>0.26785714285714285</v>
      </c>
      <c r="F198" s="45">
        <f>SUM($B178:F178)</f>
        <v>0.45238095238095238</v>
      </c>
      <c r="G198" s="50">
        <f>SUM($B178:G178)</f>
        <v>0.76190476190476186</v>
      </c>
      <c r="H198" s="94">
        <f>SUM($B178:H178)</f>
        <v>0.79166666666666663</v>
      </c>
      <c r="I198" s="94">
        <f>SUM($B178:I178)</f>
        <v>0.85119047619047616</v>
      </c>
      <c r="J198" s="94">
        <f>SUM($B178:J178)</f>
        <v>0.89285714285714279</v>
      </c>
      <c r="K198" s="94">
        <f>SUM($B178:K178)</f>
        <v>0.95238095238095233</v>
      </c>
      <c r="L198" s="94">
        <f>SUM($B178:L178)</f>
        <v>0.99107142857142849</v>
      </c>
      <c r="M198" s="94">
        <f>SUM($B178:M178)</f>
        <v>0.99404761904761896</v>
      </c>
      <c r="N198" s="94">
        <f>SUM($B178:N178)</f>
        <v>0.99702380952380942</v>
      </c>
      <c r="O198" s="94">
        <f>SUM($B178:O178)</f>
        <v>0.9994047619047618</v>
      </c>
      <c r="P198" s="94">
        <f>SUM($B178:P178)</f>
        <v>0.99999999999999989</v>
      </c>
      <c r="Q198" s="95">
        <f>SUM($B178:Q178)</f>
        <v>0.99999999999999989</v>
      </c>
      <c r="U198" s="8" t="s">
        <v>25</v>
      </c>
      <c r="V198" s="44"/>
      <c r="W198" s="44"/>
      <c r="X198" s="44"/>
      <c r="Y198" s="44"/>
      <c r="Z198" s="44"/>
      <c r="AA198" s="49">
        <f>IF(G198=1,1,INDEX($B$127:$K$127,MATCH(G198,$B$127:$K$127,1)))</f>
        <v>0.7</v>
      </c>
      <c r="AB198" s="88">
        <f t="shared" ref="AB198:AK198" si="82">IF(H198=1,1,INDEX($B$127:$K$127,MATCH(H198,$B$127:$K$127,1)))</f>
        <v>0.7</v>
      </c>
      <c r="AC198" s="88">
        <f t="shared" si="82"/>
        <v>0.8</v>
      </c>
      <c r="AD198" s="88">
        <f t="shared" si="82"/>
        <v>0.8</v>
      </c>
      <c r="AE198" s="88">
        <f t="shared" si="82"/>
        <v>0.9</v>
      </c>
      <c r="AF198" s="88">
        <f t="shared" si="82"/>
        <v>0.9</v>
      </c>
      <c r="AG198" s="88">
        <f t="shared" si="82"/>
        <v>0.9</v>
      </c>
      <c r="AH198" s="88">
        <f t="shared" si="82"/>
        <v>0.9</v>
      </c>
      <c r="AI198" s="88">
        <f t="shared" si="82"/>
        <v>0.9</v>
      </c>
      <c r="AJ198" s="88">
        <f t="shared" si="82"/>
        <v>1</v>
      </c>
      <c r="AK198" s="89">
        <f t="shared" si="82"/>
        <v>1</v>
      </c>
      <c r="AM198" s="8" t="s">
        <v>25</v>
      </c>
      <c r="AN198" s="45"/>
      <c r="AO198" s="45"/>
      <c r="AP198" s="45"/>
      <c r="AQ198" s="45"/>
      <c r="AR198" s="45"/>
      <c r="AS198" s="50"/>
      <c r="AT198" s="102">
        <f t="shared" ref="AT198:BC198" si="83">IF(AB198&gt;AA198,INDEX($B$135:$K$135,MATCH(AA198,$B$127:$K$127,0))*(INDEX($B$128:$K$128,MATCH(AA198,$B$127:$K$127,0))-G198)*$S15,0)</f>
        <v>0</v>
      </c>
      <c r="AU198" s="102">
        <f t="shared" si="83"/>
        <v>140000.00000000137</v>
      </c>
      <c r="AV198" s="102">
        <f t="shared" si="83"/>
        <v>0</v>
      </c>
      <c r="AW198" s="102">
        <f t="shared" si="83"/>
        <v>120000.00000000144</v>
      </c>
      <c r="AX198" s="102">
        <f t="shared" si="83"/>
        <v>0</v>
      </c>
      <c r="AY198" s="102">
        <f t="shared" si="83"/>
        <v>0</v>
      </c>
      <c r="AZ198" s="102">
        <f t="shared" si="83"/>
        <v>0</v>
      </c>
      <c r="BA198" s="102">
        <f t="shared" si="83"/>
        <v>0</v>
      </c>
      <c r="BB198" s="102">
        <f t="shared" si="83"/>
        <v>35000.000000006403</v>
      </c>
      <c r="BC198" s="103">
        <f t="shared" si="83"/>
        <v>0</v>
      </c>
      <c r="BE198" s="8" t="s">
        <v>25</v>
      </c>
      <c r="BF198" s="45"/>
      <c r="BG198" s="45"/>
      <c r="BH198" s="45"/>
      <c r="BI198" s="45"/>
      <c r="BJ198" s="45"/>
      <c r="BK198" s="50"/>
      <c r="BL198" s="102">
        <f t="shared" ref="BL198:BU198" si="84">SUMPRODUCT(--($B$127:$K$127&gt;AA198),--($B$128:$K$128&lt;=AB198),($B$128:$K$128-$B$127:$K$127),$B$135:$K$135)*$S15</f>
        <v>0</v>
      </c>
      <c r="BM198" s="102">
        <f t="shared" si="84"/>
        <v>0</v>
      </c>
      <c r="BN198" s="102">
        <f t="shared" si="84"/>
        <v>0</v>
      </c>
      <c r="BO198" s="102">
        <f t="shared" si="84"/>
        <v>0</v>
      </c>
      <c r="BP198" s="102">
        <f t="shared" si="84"/>
        <v>0</v>
      </c>
      <c r="BQ198" s="102">
        <f t="shared" si="84"/>
        <v>0</v>
      </c>
      <c r="BR198" s="102">
        <f t="shared" si="84"/>
        <v>0</v>
      </c>
      <c r="BS198" s="102">
        <f t="shared" si="84"/>
        <v>0</v>
      </c>
      <c r="BT198" s="102">
        <f t="shared" si="84"/>
        <v>0</v>
      </c>
      <c r="BU198" s="103">
        <f t="shared" si="84"/>
        <v>0</v>
      </c>
      <c r="BW198" s="8" t="s">
        <v>25</v>
      </c>
      <c r="BX198" s="45"/>
      <c r="BY198" s="45"/>
      <c r="BZ198" s="45"/>
      <c r="CA198" s="45"/>
      <c r="CB198" s="45"/>
      <c r="CC198" s="50"/>
      <c r="CD198" s="102">
        <f t="shared" ref="CD198:CM198" si="85">IF(AB198=1,0,IF(AB198&gt;AA198,(H198-AB198)*INDEX($B$135:$K$135,MATCH(AB198,$B$127:$K$127,0))*$S15,0))</f>
        <v>0</v>
      </c>
      <c r="CE198" s="102">
        <f t="shared" si="85"/>
        <v>859999.99999999884</v>
      </c>
      <c r="CF198" s="102">
        <f t="shared" si="85"/>
        <v>0</v>
      </c>
      <c r="CG198" s="102">
        <f t="shared" si="85"/>
        <v>3079999.9999999953</v>
      </c>
      <c r="CH198" s="102">
        <f t="shared" si="85"/>
        <v>0</v>
      </c>
      <c r="CI198" s="102">
        <f t="shared" si="85"/>
        <v>0</v>
      </c>
      <c r="CJ198" s="102">
        <f t="shared" si="85"/>
        <v>0</v>
      </c>
      <c r="CK198" s="102">
        <f t="shared" si="85"/>
        <v>0</v>
      </c>
      <c r="CL198" s="102">
        <f t="shared" si="85"/>
        <v>0</v>
      </c>
      <c r="CM198" s="103">
        <f t="shared" si="85"/>
        <v>0</v>
      </c>
      <c r="CO198" s="8" t="s">
        <v>25</v>
      </c>
      <c r="CP198" s="45"/>
      <c r="CQ198" s="45"/>
      <c r="CR198" s="45"/>
      <c r="CS198" s="45"/>
      <c r="CT198" s="45"/>
      <c r="CU198" s="50"/>
      <c r="CV198" s="102">
        <f t="shared" ref="CV198:DE198" si="86">IF(AB198=1,0,IF(AB198=AA198,(H198-G198)*INDEX($B$135:$K$135,MATCH(AB198,$B$127:$K$127,0))*$S15,0))</f>
        <v>500000.00000000006</v>
      </c>
      <c r="CW198" s="102">
        <f t="shared" si="86"/>
        <v>0</v>
      </c>
      <c r="CX198" s="102">
        <f t="shared" si="86"/>
        <v>699999.99999999942</v>
      </c>
      <c r="CY198" s="102">
        <f t="shared" si="86"/>
        <v>0</v>
      </c>
      <c r="CZ198" s="102">
        <f t="shared" si="86"/>
        <v>2274999.9999999981</v>
      </c>
      <c r="DA198" s="102">
        <f t="shared" si="86"/>
        <v>174999.99999999936</v>
      </c>
      <c r="DB198" s="102">
        <f t="shared" si="86"/>
        <v>174999.99999999936</v>
      </c>
      <c r="DC198" s="102">
        <f t="shared" si="86"/>
        <v>139999.99999999951</v>
      </c>
      <c r="DD198" s="102">
        <f t="shared" si="86"/>
        <v>0</v>
      </c>
      <c r="DE198" s="103">
        <f t="shared" si="86"/>
        <v>0</v>
      </c>
    </row>
    <row r="199" spans="1:109">
      <c r="A199" s="8" t="str">
        <f t="shared" si="41"/>
        <v>2020Q4</v>
      </c>
      <c r="B199" s="45">
        <f>SUM($B179:B179)</f>
        <v>0</v>
      </c>
      <c r="C199" s="45">
        <f>SUM($B179:C179)</f>
        <v>0.16438356164383561</v>
      </c>
      <c r="D199" s="45">
        <f>SUM($B179:D179)</f>
        <v>0.23972602739726026</v>
      </c>
      <c r="E199" s="45">
        <f>SUM($B179:E179)</f>
        <v>0.3904109589041096</v>
      </c>
      <c r="F199" s="50">
        <f>SUM($B179:F179)</f>
        <v>0.69863013698630139</v>
      </c>
      <c r="G199" s="94">
        <f>SUM($B179:G179)</f>
        <v>0.75890410958904109</v>
      </c>
      <c r="H199" s="94">
        <f>SUM($B179:H179)</f>
        <v>0.78904109589041094</v>
      </c>
      <c r="I199" s="94">
        <f>SUM($B179:I179)</f>
        <v>0.84931506849315064</v>
      </c>
      <c r="J199" s="94">
        <f>SUM($B179:J179)</f>
        <v>0.89150684931506841</v>
      </c>
      <c r="K199" s="94">
        <f>SUM($B179:K179)</f>
        <v>0.95178082191780822</v>
      </c>
      <c r="L199" s="94">
        <f>SUM($B179:L179)</f>
        <v>0.99095890410958898</v>
      </c>
      <c r="M199" s="94">
        <f>SUM($B179:M179)</f>
        <v>0.99397260273972599</v>
      </c>
      <c r="N199" s="94">
        <f>SUM($B179:N179)</f>
        <v>0.99698630136986299</v>
      </c>
      <c r="O199" s="94">
        <f>SUM($B179:O179)</f>
        <v>0.99939726027397258</v>
      </c>
      <c r="P199" s="94">
        <f>SUM($B179:P179)</f>
        <v>1</v>
      </c>
      <c r="Q199" s="95">
        <f>SUM($B179:Q179)</f>
        <v>1</v>
      </c>
      <c r="U199" s="8" t="s">
        <v>26</v>
      </c>
      <c r="V199" s="44"/>
      <c r="W199" s="44"/>
      <c r="X199" s="44"/>
      <c r="Y199" s="44"/>
      <c r="Z199" s="49">
        <f>IF(F199=1,1,INDEX($B$127:$K$127,MATCH(F199,$B$127:$K$127,1)))</f>
        <v>0.6</v>
      </c>
      <c r="AA199" s="88">
        <f t="shared" ref="AA199:AK199" si="87">IF(G199=1,1,INDEX($B$127:$K$127,MATCH(G199,$B$127:$K$127,1)))</f>
        <v>0.7</v>
      </c>
      <c r="AB199" s="88">
        <f t="shared" si="87"/>
        <v>0.7</v>
      </c>
      <c r="AC199" s="88">
        <f t="shared" si="87"/>
        <v>0.8</v>
      </c>
      <c r="AD199" s="88">
        <f t="shared" si="87"/>
        <v>0.8</v>
      </c>
      <c r="AE199" s="88">
        <f t="shared" si="87"/>
        <v>0.9</v>
      </c>
      <c r="AF199" s="88">
        <f t="shared" si="87"/>
        <v>0.9</v>
      </c>
      <c r="AG199" s="88">
        <f t="shared" si="87"/>
        <v>0.9</v>
      </c>
      <c r="AH199" s="88">
        <f t="shared" si="87"/>
        <v>0.9</v>
      </c>
      <c r="AI199" s="88">
        <f t="shared" si="87"/>
        <v>0.9</v>
      </c>
      <c r="AJ199" s="88">
        <f t="shared" si="87"/>
        <v>1</v>
      </c>
      <c r="AK199" s="89">
        <f t="shared" si="87"/>
        <v>1</v>
      </c>
      <c r="AM199" s="8" t="s">
        <v>26</v>
      </c>
      <c r="AN199" s="45"/>
      <c r="AO199" s="45"/>
      <c r="AP199" s="45"/>
      <c r="AQ199" s="45"/>
      <c r="AR199" s="50"/>
      <c r="AS199" s="102">
        <f t="shared" ref="AS199:BC199" si="88">IF(AA199&gt;Z199,INDEX($B$135:$K$135,MATCH(Z199,$B$127:$K$127,0))*(INDEX($B$128:$K$128,MATCH(Z199,$B$127:$K$127,0))-F199)*$S16,0)</f>
        <v>19999.999999999109</v>
      </c>
      <c r="AT199" s="102">
        <f t="shared" si="88"/>
        <v>0</v>
      </c>
      <c r="AU199" s="102">
        <f t="shared" si="88"/>
        <v>160000.00000000096</v>
      </c>
      <c r="AV199" s="102">
        <f t="shared" si="88"/>
        <v>0</v>
      </c>
      <c r="AW199" s="102">
        <f t="shared" si="88"/>
        <v>124000.0000000016</v>
      </c>
      <c r="AX199" s="102">
        <f t="shared" si="88"/>
        <v>0</v>
      </c>
      <c r="AY199" s="102">
        <f t="shared" si="88"/>
        <v>0</v>
      </c>
      <c r="AZ199" s="102">
        <f t="shared" si="88"/>
        <v>0</v>
      </c>
      <c r="BA199" s="102">
        <f t="shared" si="88"/>
        <v>0</v>
      </c>
      <c r="BB199" s="102">
        <f t="shared" si="88"/>
        <v>30800.00000000135</v>
      </c>
      <c r="BC199" s="103">
        <f t="shared" si="88"/>
        <v>0</v>
      </c>
      <c r="BE199" s="8" t="s">
        <v>26</v>
      </c>
      <c r="BF199" s="45"/>
      <c r="BG199" s="45"/>
      <c r="BH199" s="45"/>
      <c r="BI199" s="45"/>
      <c r="BJ199" s="50"/>
      <c r="BK199" s="102">
        <f t="shared" ref="BK199:BU199" si="89">SUMPRODUCT(--($B$127:$K$127&gt;Z199),--($B$128:$K$128&lt;=AA199),($B$128:$K$128-$B$127:$K$127),$B$135:$K$135)*$S16</f>
        <v>0</v>
      </c>
      <c r="BL199" s="102">
        <f t="shared" si="89"/>
        <v>0</v>
      </c>
      <c r="BM199" s="102">
        <f t="shared" si="89"/>
        <v>0</v>
      </c>
      <c r="BN199" s="102">
        <f t="shared" si="89"/>
        <v>0</v>
      </c>
      <c r="BO199" s="102">
        <f t="shared" si="89"/>
        <v>0</v>
      </c>
      <c r="BP199" s="102">
        <f t="shared" si="89"/>
        <v>0</v>
      </c>
      <c r="BQ199" s="102">
        <f t="shared" si="89"/>
        <v>0</v>
      </c>
      <c r="BR199" s="102">
        <f t="shared" si="89"/>
        <v>0</v>
      </c>
      <c r="BS199" s="102">
        <f t="shared" si="89"/>
        <v>0</v>
      </c>
      <c r="BT199" s="102">
        <f t="shared" si="89"/>
        <v>0</v>
      </c>
      <c r="BU199" s="103">
        <f t="shared" si="89"/>
        <v>0</v>
      </c>
      <c r="BW199" s="8" t="s">
        <v>26</v>
      </c>
      <c r="BX199" s="45"/>
      <c r="BY199" s="45"/>
      <c r="BZ199" s="45"/>
      <c r="CA199" s="45"/>
      <c r="CB199" s="50"/>
      <c r="CC199" s="102">
        <f t="shared" ref="CC199:CM199" si="90">IF(AA199=1,0,IF(AA199&gt;Z199,(G199-AA199)*INDEX($B$135:$K$135,MATCH(AA199,$B$127:$K$127,0))*$S16,0))</f>
        <v>860000.00000000047</v>
      </c>
      <c r="CD199" s="102">
        <f t="shared" si="90"/>
        <v>0</v>
      </c>
      <c r="CE199" s="102">
        <f t="shared" si="90"/>
        <v>719999.9999999986</v>
      </c>
      <c r="CF199" s="102">
        <f t="shared" si="90"/>
        <v>0</v>
      </c>
      <c r="CG199" s="102">
        <f t="shared" si="90"/>
        <v>2645999.9999999991</v>
      </c>
      <c r="CH199" s="102">
        <f t="shared" si="90"/>
        <v>0</v>
      </c>
      <c r="CI199" s="102">
        <f t="shared" si="90"/>
        <v>0</v>
      </c>
      <c r="CJ199" s="102">
        <f t="shared" si="90"/>
        <v>0</v>
      </c>
      <c r="CK199" s="102">
        <f t="shared" si="90"/>
        <v>0</v>
      </c>
      <c r="CL199" s="102">
        <f t="shared" si="90"/>
        <v>0</v>
      </c>
      <c r="CM199" s="103">
        <f t="shared" si="90"/>
        <v>0</v>
      </c>
      <c r="CO199" s="8" t="s">
        <v>26</v>
      </c>
      <c r="CP199" s="45"/>
      <c r="CQ199" s="45"/>
      <c r="CR199" s="45"/>
      <c r="CS199" s="45"/>
      <c r="CT199" s="50"/>
      <c r="CU199" s="102">
        <f t="shared" ref="CU199:DE199" si="91">IF(AA199=1,0,IF(AA199=Z199,(G199-F199)*INDEX($B$135:$K$135,MATCH(AA199,$B$127:$K$127,0))*$S16,0))</f>
        <v>0</v>
      </c>
      <c r="CV199" s="102">
        <f t="shared" si="91"/>
        <v>439999.99999999983</v>
      </c>
      <c r="CW199" s="102">
        <f t="shared" si="91"/>
        <v>0</v>
      </c>
      <c r="CX199" s="102">
        <f t="shared" si="91"/>
        <v>615999.9999999993</v>
      </c>
      <c r="CY199" s="102">
        <f t="shared" si="91"/>
        <v>0</v>
      </c>
      <c r="CZ199" s="102">
        <f t="shared" si="91"/>
        <v>2001999.999999997</v>
      </c>
      <c r="DA199" s="102">
        <f t="shared" si="91"/>
        <v>154000.00000000108</v>
      </c>
      <c r="DB199" s="102">
        <f t="shared" si="91"/>
        <v>154000.00000000108</v>
      </c>
      <c r="DC199" s="102">
        <f t="shared" si="91"/>
        <v>123199.99999999972</v>
      </c>
      <c r="DD199" s="102">
        <f t="shared" si="91"/>
        <v>0</v>
      </c>
      <c r="DE199" s="103">
        <f t="shared" si="91"/>
        <v>0</v>
      </c>
    </row>
    <row r="200" spans="1:109">
      <c r="A200" s="8" t="str">
        <f t="shared" si="41"/>
        <v>2021Q1</v>
      </c>
      <c r="B200" s="45">
        <f>SUM($B180:B180)</f>
        <v>0.11553663727576771</v>
      </c>
      <c r="C200" s="45">
        <f>SUM($B180:C180)</f>
        <v>0.21283064761325632</v>
      </c>
      <c r="D200" s="45">
        <f>SUM($B180:D180)</f>
        <v>0.40741866828823353</v>
      </c>
      <c r="E200" s="50">
        <f>SUM($B180:E180)</f>
        <v>0.6324110671936759</v>
      </c>
      <c r="F200" s="94">
        <f>SUM($B180:F180)</f>
        <v>0.68311298896006545</v>
      </c>
      <c r="G200" s="94">
        <f>SUM($B180:G180)</f>
        <v>0.74649039116805238</v>
      </c>
      <c r="H200" s="94">
        <f>SUM($B180:H180)</f>
        <v>0.77817909227204585</v>
      </c>
      <c r="I200" s="94">
        <f>SUM($B180:I180)</f>
        <v>0.84155649448003278</v>
      </c>
      <c r="J200" s="94">
        <f>SUM($B180:J180)</f>
        <v>0.88592067602562363</v>
      </c>
      <c r="K200" s="94">
        <f>SUM($B180:K180)</f>
        <v>0.94929807823361056</v>
      </c>
      <c r="L200" s="94">
        <f>SUM($B180:L180)</f>
        <v>0.99049338966880207</v>
      </c>
      <c r="M200" s="94">
        <f>SUM($B180:M180)</f>
        <v>0.99366225977920142</v>
      </c>
      <c r="N200" s="94">
        <f>SUM($B180:N180)</f>
        <v>0.99683112988960076</v>
      </c>
      <c r="O200" s="94">
        <f>SUM($B180:O180)</f>
        <v>0.99936622597792024</v>
      </c>
      <c r="P200" s="94">
        <f>SUM($B180:P180)</f>
        <v>1.0000000000000002</v>
      </c>
      <c r="Q200" s="95">
        <f>SUM($B180:Q180)</f>
        <v>1.0000000000000002</v>
      </c>
      <c r="U200" s="8" t="s">
        <v>27</v>
      </c>
      <c r="V200" s="44"/>
      <c r="W200" s="44"/>
      <c r="X200" s="44"/>
      <c r="Y200" s="49">
        <f>IF(E200=1,1,INDEX($B$127:$K$127,MATCH(E200,$B$127:$K$127,1)))</f>
        <v>0.6</v>
      </c>
      <c r="Z200" s="88">
        <f t="shared" ref="Z200:AK200" si="92">IF(F200=1,1,INDEX($B$127:$K$127,MATCH(F200,$B$127:$K$127,1)))</f>
        <v>0.6</v>
      </c>
      <c r="AA200" s="88">
        <f t="shared" si="92"/>
        <v>0.7</v>
      </c>
      <c r="AB200" s="88">
        <f t="shared" si="92"/>
        <v>0.7</v>
      </c>
      <c r="AC200" s="88">
        <f t="shared" si="92"/>
        <v>0.8</v>
      </c>
      <c r="AD200" s="88">
        <f t="shared" si="92"/>
        <v>0.8</v>
      </c>
      <c r="AE200" s="88">
        <f t="shared" si="92"/>
        <v>0.9</v>
      </c>
      <c r="AF200" s="88">
        <f t="shared" si="92"/>
        <v>0.9</v>
      </c>
      <c r="AG200" s="88">
        <f t="shared" si="92"/>
        <v>0.9</v>
      </c>
      <c r="AH200" s="88">
        <f t="shared" si="92"/>
        <v>0.9</v>
      </c>
      <c r="AI200" s="88">
        <f t="shared" si="92"/>
        <v>0.9</v>
      </c>
      <c r="AJ200" s="88">
        <f t="shared" si="92"/>
        <v>1</v>
      </c>
      <c r="AK200" s="89">
        <f t="shared" si="92"/>
        <v>1</v>
      </c>
      <c r="AM200" s="8" t="s">
        <v>27</v>
      </c>
      <c r="AN200" s="45"/>
      <c r="AO200" s="45"/>
      <c r="AP200" s="45"/>
      <c r="AQ200" s="50"/>
      <c r="AR200" s="102">
        <f t="shared" ref="AR200:BC200" si="93">IF(Z200&gt;Y200,INDEX($B$135:$K$135,MATCH(Y200,$B$127:$K$127,0))*(INDEX($B$128:$K$128,MATCH(Y200,$B$127:$K$127,0))-E200)*$S17,0)</f>
        <v>0</v>
      </c>
      <c r="AS200" s="102">
        <f t="shared" si="93"/>
        <v>277706.89655172295</v>
      </c>
      <c r="AT200" s="102">
        <f t="shared" si="93"/>
        <v>0</v>
      </c>
      <c r="AU200" s="102">
        <f t="shared" si="93"/>
        <v>358844.82758620672</v>
      </c>
      <c r="AV200" s="102">
        <f t="shared" si="93"/>
        <v>0</v>
      </c>
      <c r="AW200" s="102">
        <f t="shared" si="93"/>
        <v>231534.48275861971</v>
      </c>
      <c r="AX200" s="102">
        <f t="shared" si="93"/>
        <v>0</v>
      </c>
      <c r="AY200" s="102">
        <f t="shared" si="93"/>
        <v>0</v>
      </c>
      <c r="AZ200" s="102">
        <f t="shared" si="93"/>
        <v>0</v>
      </c>
      <c r="BA200" s="102">
        <f t="shared" si="93"/>
        <v>0</v>
      </c>
      <c r="BB200" s="102">
        <f t="shared" si="93"/>
        <v>36478.448275855684</v>
      </c>
      <c r="BC200" s="103">
        <f t="shared" si="93"/>
        <v>0</v>
      </c>
      <c r="BE200" s="8" t="s">
        <v>27</v>
      </c>
      <c r="BF200" s="45"/>
      <c r="BG200" s="45"/>
      <c r="BH200" s="45"/>
      <c r="BI200" s="50"/>
      <c r="BJ200" s="102">
        <f t="shared" ref="BJ200:BU200" si="94">SUMPRODUCT(--($B$127:$K$127&gt;Y200),--($B$128:$K$128&lt;=Z200),($B$128:$K$128-$B$127:$K$127),$B$135:$K$135)*$S17</f>
        <v>0</v>
      </c>
      <c r="BK200" s="102">
        <f t="shared" si="94"/>
        <v>0</v>
      </c>
      <c r="BL200" s="102">
        <f t="shared" si="94"/>
        <v>0</v>
      </c>
      <c r="BM200" s="102">
        <f t="shared" si="94"/>
        <v>0</v>
      </c>
      <c r="BN200" s="102">
        <f t="shared" si="94"/>
        <v>0</v>
      </c>
      <c r="BO200" s="102">
        <f t="shared" si="94"/>
        <v>0</v>
      </c>
      <c r="BP200" s="102">
        <f t="shared" si="94"/>
        <v>0</v>
      </c>
      <c r="BQ200" s="102">
        <f t="shared" si="94"/>
        <v>0</v>
      </c>
      <c r="BR200" s="102">
        <f t="shared" si="94"/>
        <v>0</v>
      </c>
      <c r="BS200" s="102">
        <f t="shared" si="94"/>
        <v>0</v>
      </c>
      <c r="BT200" s="102">
        <f t="shared" si="94"/>
        <v>0</v>
      </c>
      <c r="BU200" s="103">
        <f t="shared" si="94"/>
        <v>0</v>
      </c>
      <c r="BW200" s="8" t="s">
        <v>27</v>
      </c>
      <c r="BX200" s="45"/>
      <c r="BY200" s="45"/>
      <c r="BZ200" s="45"/>
      <c r="CA200" s="50"/>
      <c r="CB200" s="102">
        <f t="shared" ref="CB200:CM200" si="95">IF(Z200=1,0,IF(Z200&gt;Y200,(F200-Z200)*INDEX($B$135:$K$135,MATCH(Z200,$B$127:$K$127,0))*$S17,0))</f>
        <v>0</v>
      </c>
      <c r="CC200" s="102">
        <f t="shared" si="95"/>
        <v>764534.48275862215</v>
      </c>
      <c r="CD200" s="102">
        <f t="shared" si="95"/>
        <v>0</v>
      </c>
      <c r="CE200" s="102">
        <f t="shared" si="95"/>
        <v>683396.5517241382</v>
      </c>
      <c r="CF200" s="102">
        <f t="shared" si="95"/>
        <v>0</v>
      </c>
      <c r="CG200" s="102">
        <f t="shared" si="95"/>
        <v>2837474.1379310386</v>
      </c>
      <c r="CH200" s="102">
        <f t="shared" si="95"/>
        <v>0</v>
      </c>
      <c r="CI200" s="102">
        <f t="shared" si="95"/>
        <v>0</v>
      </c>
      <c r="CJ200" s="102">
        <f t="shared" si="95"/>
        <v>0</v>
      </c>
      <c r="CK200" s="102">
        <f t="shared" si="95"/>
        <v>0</v>
      </c>
      <c r="CL200" s="102">
        <f t="shared" si="95"/>
        <v>0</v>
      </c>
      <c r="CM200" s="103">
        <f t="shared" si="95"/>
        <v>0</v>
      </c>
      <c r="CO200" s="8" t="s">
        <v>27</v>
      </c>
      <c r="CP200" s="45"/>
      <c r="CQ200" s="45"/>
      <c r="CR200" s="45"/>
      <c r="CS200" s="50"/>
      <c r="CT200" s="102">
        <f t="shared" ref="CT200:DE200" si="96">IF(Z200=1,0,IF(Z200=Y200,(F200-E200)*INDEX($B$135:$K$135,MATCH(Z200,$B$127:$K$127,0))*$S17,0))</f>
        <v>833793.10344827606</v>
      </c>
      <c r="CU200" s="102">
        <f t="shared" si="96"/>
        <v>0</v>
      </c>
      <c r="CV200" s="102">
        <f t="shared" si="96"/>
        <v>521120.68965517252</v>
      </c>
      <c r="CW200" s="102">
        <f t="shared" si="96"/>
        <v>0</v>
      </c>
      <c r="CX200" s="102">
        <f t="shared" si="96"/>
        <v>729568.96551724151</v>
      </c>
      <c r="CY200" s="102">
        <f t="shared" si="96"/>
        <v>0</v>
      </c>
      <c r="CZ200" s="102">
        <f t="shared" si="96"/>
        <v>2371099.1379310349</v>
      </c>
      <c r="DA200" s="102">
        <f t="shared" si="96"/>
        <v>182392.24137931038</v>
      </c>
      <c r="DB200" s="102">
        <f t="shared" si="96"/>
        <v>182392.24137931038</v>
      </c>
      <c r="DC200" s="102">
        <f t="shared" si="96"/>
        <v>145913.79310344829</v>
      </c>
      <c r="DD200" s="102">
        <f t="shared" si="96"/>
        <v>0</v>
      </c>
      <c r="DE200" s="103">
        <f t="shared" si="96"/>
        <v>0</v>
      </c>
    </row>
    <row r="201" spans="1:109">
      <c r="A201" s="8" t="str">
        <f t="shared" si="41"/>
        <v>2021Q2</v>
      </c>
      <c r="B201" s="45">
        <f>SUM($B181:B181)</f>
        <v>0</v>
      </c>
      <c r="C201" s="45">
        <f>SUM($B181:C181)</f>
        <v>0.17961104917626655</v>
      </c>
      <c r="D201" s="50">
        <f>SUM($B181:D181)</f>
        <v>0.48309178743961345</v>
      </c>
      <c r="E201" s="94">
        <f>SUM($B181:E181)</f>
        <v>0.53875882571534739</v>
      </c>
      <c r="F201" s="94">
        <f>SUM($B181:F181)</f>
        <v>0.60237829803047194</v>
      </c>
      <c r="G201" s="94">
        <f>SUM($B181:G181)</f>
        <v>0.68190263842437759</v>
      </c>
      <c r="H201" s="94">
        <f>SUM($B181:H181)</f>
        <v>0.72166480862133042</v>
      </c>
      <c r="I201" s="94">
        <f>SUM($B181:I181)</f>
        <v>0.80118914901523608</v>
      </c>
      <c r="J201" s="94">
        <f>SUM($B181:J181)</f>
        <v>0.85685618729097002</v>
      </c>
      <c r="K201" s="94">
        <f>SUM($B181:K181)</f>
        <v>0.93638052768487567</v>
      </c>
      <c r="L201" s="94">
        <f>SUM($B181:L181)</f>
        <v>0.98807134894091431</v>
      </c>
      <c r="M201" s="94">
        <f>SUM($B181:M181)</f>
        <v>0.99204756596060961</v>
      </c>
      <c r="N201" s="94">
        <f>SUM($B181:N181)</f>
        <v>0.99602378298030492</v>
      </c>
      <c r="O201" s="94">
        <f>SUM($B181:O181)</f>
        <v>0.99920475659606112</v>
      </c>
      <c r="P201" s="94">
        <f>SUM($B181:P181)</f>
        <v>1.0000000000000002</v>
      </c>
      <c r="Q201" s="95">
        <f>SUM($B181:Q181)</f>
        <v>1.0000000000000002</v>
      </c>
      <c r="U201" s="8" t="s">
        <v>28</v>
      </c>
      <c r="V201" s="44"/>
      <c r="W201" s="44"/>
      <c r="X201" s="49">
        <f>IF(D201=1,1,INDEX($B$127:$K$127,MATCH(D201,$B$127:$K$127,1)))</f>
        <v>0.4</v>
      </c>
      <c r="Y201" s="88">
        <f t="shared" ref="Y201:AK201" si="97">IF(E201=1,1,INDEX($B$127:$K$127,MATCH(E201,$B$127:$K$127,1)))</f>
        <v>0.5</v>
      </c>
      <c r="Z201" s="88">
        <f t="shared" si="97"/>
        <v>0.6</v>
      </c>
      <c r="AA201" s="88">
        <f t="shared" si="97"/>
        <v>0.6</v>
      </c>
      <c r="AB201" s="88">
        <f t="shared" si="97"/>
        <v>0.7</v>
      </c>
      <c r="AC201" s="88">
        <f t="shared" si="97"/>
        <v>0.8</v>
      </c>
      <c r="AD201" s="88">
        <f t="shared" si="97"/>
        <v>0.8</v>
      </c>
      <c r="AE201" s="88">
        <f t="shared" si="97"/>
        <v>0.9</v>
      </c>
      <c r="AF201" s="88">
        <f t="shared" si="97"/>
        <v>0.9</v>
      </c>
      <c r="AG201" s="88">
        <f t="shared" si="97"/>
        <v>0.9</v>
      </c>
      <c r="AH201" s="88">
        <f t="shared" si="97"/>
        <v>0.9</v>
      </c>
      <c r="AI201" s="88">
        <f t="shared" si="97"/>
        <v>0.9</v>
      </c>
      <c r="AJ201" s="88">
        <f t="shared" si="97"/>
        <v>1</v>
      </c>
      <c r="AK201" s="89">
        <f t="shared" si="97"/>
        <v>1</v>
      </c>
      <c r="AM201" s="8" t="s">
        <v>28</v>
      </c>
      <c r="AN201" s="45"/>
      <c r="AO201" s="45"/>
      <c r="AP201" s="50"/>
      <c r="AQ201" s="102">
        <f t="shared" ref="AQ201:BC201" si="98">IF(Y201&gt;X201,INDEX($B$135:$K$135,MATCH(X201,$B$127:$K$127,0))*(INDEX($B$128:$K$128,MATCH(X201,$B$127:$K$127,0))-D201)*$S18,0)</f>
        <v>218400.00000000096</v>
      </c>
      <c r="AR201" s="102">
        <f t="shared" si="98"/>
        <v>988800.0000000007</v>
      </c>
      <c r="AS201" s="102">
        <f t="shared" si="98"/>
        <v>0</v>
      </c>
      <c r="AT201" s="102">
        <f t="shared" si="98"/>
        <v>292199.99999999866</v>
      </c>
      <c r="AU201" s="102">
        <f t="shared" si="98"/>
        <v>1264799.9999999998</v>
      </c>
      <c r="AV201" s="102">
        <f t="shared" si="98"/>
        <v>0</v>
      </c>
      <c r="AW201" s="102">
        <f t="shared" si="98"/>
        <v>696599.99999999849</v>
      </c>
      <c r="AX201" s="102">
        <f t="shared" si="98"/>
        <v>0</v>
      </c>
      <c r="AY201" s="102">
        <f t="shared" si="98"/>
        <v>0</v>
      </c>
      <c r="AZ201" s="102">
        <f t="shared" si="98"/>
        <v>0</v>
      </c>
      <c r="BA201" s="102">
        <f t="shared" si="98"/>
        <v>0</v>
      </c>
      <c r="BB201" s="102">
        <f t="shared" si="98"/>
        <v>44939.999999990243</v>
      </c>
      <c r="BC201" s="103">
        <f t="shared" si="98"/>
        <v>0</v>
      </c>
      <c r="BE201" s="8" t="s">
        <v>28</v>
      </c>
      <c r="BF201" s="45"/>
      <c r="BG201" s="45"/>
      <c r="BH201" s="50"/>
      <c r="BI201" s="102">
        <f t="shared" ref="BI201:BU201" si="99">SUMPRODUCT(--($B$127:$K$127&gt;X201),--($B$128:$K$128&lt;=Y201),($B$128:$K$128-$B$127:$K$127),$B$135:$K$135)*$S18</f>
        <v>0</v>
      </c>
      <c r="BJ201" s="102">
        <f t="shared" si="99"/>
        <v>0</v>
      </c>
      <c r="BK201" s="102">
        <f t="shared" si="99"/>
        <v>0</v>
      </c>
      <c r="BL201" s="102">
        <f t="shared" si="99"/>
        <v>0</v>
      </c>
      <c r="BM201" s="102">
        <f t="shared" si="99"/>
        <v>0</v>
      </c>
      <c r="BN201" s="102">
        <f t="shared" si="99"/>
        <v>0</v>
      </c>
      <c r="BO201" s="102">
        <f t="shared" si="99"/>
        <v>0</v>
      </c>
      <c r="BP201" s="102">
        <f t="shared" si="99"/>
        <v>0</v>
      </c>
      <c r="BQ201" s="102">
        <f t="shared" si="99"/>
        <v>0</v>
      </c>
      <c r="BR201" s="102">
        <f t="shared" si="99"/>
        <v>0</v>
      </c>
      <c r="BS201" s="102">
        <f t="shared" si="99"/>
        <v>0</v>
      </c>
      <c r="BT201" s="102">
        <f t="shared" si="99"/>
        <v>0</v>
      </c>
      <c r="BU201" s="103">
        <f t="shared" si="99"/>
        <v>0</v>
      </c>
      <c r="BW201" s="8" t="s">
        <v>28</v>
      </c>
      <c r="BX201" s="45"/>
      <c r="BY201" s="45"/>
      <c r="BZ201" s="50"/>
      <c r="CA201" s="102">
        <f t="shared" ref="CA201:CM201" si="100">IF(Y201=1,0,IF(Y201&gt;X201,(E201-Y201)*INDEX($B$135:$K$135,MATCH(Y201,$B$127:$K$127,0))*$S18,0))</f>
        <v>625799.99999999895</v>
      </c>
      <c r="CB201" s="102">
        <f t="shared" si="100"/>
        <v>38400.000000000255</v>
      </c>
      <c r="CC201" s="102">
        <f t="shared" si="100"/>
        <v>0</v>
      </c>
      <c r="CD201" s="102">
        <f t="shared" si="100"/>
        <v>349800.00000000175</v>
      </c>
      <c r="CE201" s="102">
        <f t="shared" si="100"/>
        <v>19200.000000001022</v>
      </c>
      <c r="CF201" s="102">
        <f t="shared" si="100"/>
        <v>0</v>
      </c>
      <c r="CG201" s="102">
        <f t="shared" si="100"/>
        <v>2055900.0000000081</v>
      </c>
      <c r="CH201" s="102">
        <f t="shared" si="100"/>
        <v>0</v>
      </c>
      <c r="CI201" s="102">
        <f t="shared" si="100"/>
        <v>0</v>
      </c>
      <c r="CJ201" s="102">
        <f t="shared" si="100"/>
        <v>0</v>
      </c>
      <c r="CK201" s="102">
        <f t="shared" si="100"/>
        <v>0</v>
      </c>
      <c r="CL201" s="102">
        <f t="shared" si="100"/>
        <v>0</v>
      </c>
      <c r="CM201" s="103">
        <f t="shared" si="100"/>
        <v>0</v>
      </c>
      <c r="CO201" s="8" t="s">
        <v>28</v>
      </c>
      <c r="CP201" s="45"/>
      <c r="CQ201" s="45"/>
      <c r="CR201" s="50"/>
      <c r="CS201" s="102">
        <f t="shared" ref="CS201:DE201" si="101">IF(Y201=1,0,IF(Y201=X201,(E201-D201)*INDEX($B$135:$K$135,MATCH(Y201,$B$127:$K$127,0))*$S18,0))</f>
        <v>0</v>
      </c>
      <c r="CT201" s="102">
        <f t="shared" si="101"/>
        <v>0</v>
      </c>
      <c r="CU201" s="102">
        <f t="shared" si="101"/>
        <v>1284000.0000000009</v>
      </c>
      <c r="CV201" s="102">
        <f t="shared" si="101"/>
        <v>0</v>
      </c>
      <c r="CW201" s="102">
        <f t="shared" si="101"/>
        <v>0</v>
      </c>
      <c r="CX201" s="102">
        <f t="shared" si="101"/>
        <v>898800.00000000023</v>
      </c>
      <c r="CY201" s="102">
        <f t="shared" si="101"/>
        <v>0</v>
      </c>
      <c r="CZ201" s="102">
        <f t="shared" si="101"/>
        <v>2921099.9999999995</v>
      </c>
      <c r="DA201" s="102">
        <f t="shared" si="101"/>
        <v>224700.00000000137</v>
      </c>
      <c r="DB201" s="102">
        <f t="shared" si="101"/>
        <v>224700.00000000137</v>
      </c>
      <c r="DC201" s="102">
        <f t="shared" si="101"/>
        <v>179759.9999999986</v>
      </c>
      <c r="DD201" s="102">
        <f t="shared" si="101"/>
        <v>0</v>
      </c>
      <c r="DE201" s="103">
        <f t="shared" si="101"/>
        <v>0</v>
      </c>
    </row>
    <row r="202" spans="1:109">
      <c r="A202" s="8" t="str">
        <f t="shared" si="41"/>
        <v>2021Q3</v>
      </c>
      <c r="B202" s="45">
        <f>SUM($B182:B182)</f>
        <v>0</v>
      </c>
      <c r="C202" s="50">
        <f>SUM($B182:C182)</f>
        <v>0.32141771272206054</v>
      </c>
      <c r="D202" s="94">
        <f>SUM($B182:D182)</f>
        <v>0.44865189158667418</v>
      </c>
      <c r="E202" s="94">
        <f>SUM($B182:E182)</f>
        <v>0.50802784172349391</v>
      </c>
      <c r="F202" s="94">
        <f>SUM($B182:F182)</f>
        <v>0.57588607045128781</v>
      </c>
      <c r="G202" s="94">
        <f>SUM($B182:G182)</f>
        <v>0.66070885636103027</v>
      </c>
      <c r="H202" s="94">
        <f>SUM($B182:H182)</f>
        <v>0.70312024931590156</v>
      </c>
      <c r="I202" s="94">
        <f>SUM($B182:I182)</f>
        <v>0.78794303522564402</v>
      </c>
      <c r="J202" s="94">
        <f>SUM($B182:J182)</f>
        <v>0.84731898536246364</v>
      </c>
      <c r="K202" s="94">
        <f>SUM($B182:K182)</f>
        <v>0.9321417712722061</v>
      </c>
      <c r="L202" s="94">
        <f>SUM($B182:L182)</f>
        <v>0.98727658211353864</v>
      </c>
      <c r="M202" s="94">
        <f>SUM($B182:M182)</f>
        <v>0.99151772140902572</v>
      </c>
      <c r="N202" s="94">
        <f>SUM($B182:N182)</f>
        <v>0.9957588607045128</v>
      </c>
      <c r="O202" s="94">
        <f>SUM($B182:O182)</f>
        <v>0.99915177214090245</v>
      </c>
      <c r="P202" s="94">
        <f>SUM($B182:P182)</f>
        <v>0.99999999999999989</v>
      </c>
      <c r="Q202" s="95">
        <f>SUM($B182:Q182)</f>
        <v>0.99999999999999989</v>
      </c>
      <c r="U202" s="8" t="s">
        <v>29</v>
      </c>
      <c r="V202" s="44"/>
      <c r="W202" s="49">
        <f>IF(C202=1,1,INDEX($B$127:$K$127,MATCH(C202,$B$127:$K$127,1)))</f>
        <v>0.3</v>
      </c>
      <c r="X202" s="88">
        <f t="shared" ref="X202:AK203" si="102">IF(D202=1,1,INDEX($B$127:$K$127,MATCH(D202,$B$127:$K$127,1)))</f>
        <v>0.4</v>
      </c>
      <c r="Y202" s="88">
        <f t="shared" si="102"/>
        <v>0.5</v>
      </c>
      <c r="Z202" s="88">
        <f t="shared" si="102"/>
        <v>0.5</v>
      </c>
      <c r="AA202" s="88">
        <f t="shared" si="102"/>
        <v>0.6</v>
      </c>
      <c r="AB202" s="88">
        <f t="shared" si="102"/>
        <v>0.7</v>
      </c>
      <c r="AC202" s="88">
        <f t="shared" si="102"/>
        <v>0.7</v>
      </c>
      <c r="AD202" s="88">
        <f t="shared" si="102"/>
        <v>0.8</v>
      </c>
      <c r="AE202" s="88">
        <f t="shared" si="102"/>
        <v>0.9</v>
      </c>
      <c r="AF202" s="88">
        <f t="shared" si="102"/>
        <v>0.9</v>
      </c>
      <c r="AG202" s="88">
        <f t="shared" si="102"/>
        <v>0.9</v>
      </c>
      <c r="AH202" s="88">
        <f t="shared" si="102"/>
        <v>0.9</v>
      </c>
      <c r="AI202" s="88">
        <f t="shared" si="102"/>
        <v>0.9</v>
      </c>
      <c r="AJ202" s="88">
        <f t="shared" si="102"/>
        <v>1</v>
      </c>
      <c r="AK202" s="89">
        <f t="shared" si="102"/>
        <v>1</v>
      </c>
      <c r="AM202" s="8" t="s">
        <v>29</v>
      </c>
      <c r="AN202" s="45"/>
      <c r="AO202" s="50"/>
      <c r="AP202" s="102">
        <f t="shared" ref="AP202:BC203" si="103">IF(X202&gt;W202,INDEX($B$135:$K$135,MATCH(W202,$B$127:$K$127,0))*(INDEX($B$128:$K$128,MATCH(W202,$B$127:$K$127,0))-C202)*$S19,0)</f>
        <v>723680.00000000012</v>
      </c>
      <c r="AQ202" s="102">
        <f t="shared" si="103"/>
        <v>472875.00000000017</v>
      </c>
      <c r="AR202" s="102">
        <f t="shared" si="103"/>
        <v>0</v>
      </c>
      <c r="AS202" s="102">
        <f t="shared" si="103"/>
        <v>277587.50000000012</v>
      </c>
      <c r="AT202" s="102">
        <f t="shared" si="103"/>
        <v>452299.99999999948</v>
      </c>
      <c r="AU202" s="102">
        <f t="shared" si="103"/>
        <v>0</v>
      </c>
      <c r="AV202" s="102">
        <f t="shared" si="103"/>
        <v>138793.74999999939</v>
      </c>
      <c r="AW202" s="102">
        <f t="shared" si="103"/>
        <v>606437.5</v>
      </c>
      <c r="AX202" s="102">
        <f t="shared" si="103"/>
        <v>0</v>
      </c>
      <c r="AY202" s="102">
        <f t="shared" si="103"/>
        <v>0</v>
      </c>
      <c r="AZ202" s="102">
        <f t="shared" si="103"/>
        <v>0</v>
      </c>
      <c r="BA202" s="102">
        <f t="shared" si="103"/>
        <v>0</v>
      </c>
      <c r="BB202" s="102">
        <f t="shared" si="103"/>
        <v>34175.312500005064</v>
      </c>
      <c r="BC202" s="103">
        <f t="shared" si="103"/>
        <v>0</v>
      </c>
      <c r="BE202" s="8" t="s">
        <v>29</v>
      </c>
      <c r="BF202" s="45"/>
      <c r="BG202" s="50"/>
      <c r="BH202" s="102">
        <f t="shared" ref="BH202:BU203" si="104">SUMPRODUCT(--($B$127:$K$127&gt;W202),--($B$128:$K$128&lt;=X202),($B$128:$K$128-$B$127:$K$127),$B$135:$K$135)*$S19</f>
        <v>0</v>
      </c>
      <c r="BI202" s="102">
        <f t="shared" si="104"/>
        <v>0</v>
      </c>
      <c r="BJ202" s="102">
        <f t="shared" si="104"/>
        <v>0</v>
      </c>
      <c r="BK202" s="102">
        <f t="shared" si="104"/>
        <v>0</v>
      </c>
      <c r="BL202" s="102">
        <f t="shared" si="104"/>
        <v>0</v>
      </c>
      <c r="BM202" s="102">
        <f t="shared" si="104"/>
        <v>0</v>
      </c>
      <c r="BN202" s="102">
        <f t="shared" si="104"/>
        <v>0</v>
      </c>
      <c r="BO202" s="102">
        <f t="shared" si="104"/>
        <v>0</v>
      </c>
      <c r="BP202" s="102">
        <f t="shared" si="104"/>
        <v>0</v>
      </c>
      <c r="BQ202" s="102">
        <f t="shared" si="104"/>
        <v>0</v>
      </c>
      <c r="BR202" s="102">
        <f t="shared" si="104"/>
        <v>0</v>
      </c>
      <c r="BS202" s="102">
        <f t="shared" si="104"/>
        <v>0</v>
      </c>
      <c r="BT202" s="102">
        <f t="shared" si="104"/>
        <v>0</v>
      </c>
      <c r="BU202" s="103">
        <f t="shared" si="104"/>
        <v>0</v>
      </c>
      <c r="BW202" s="8" t="s">
        <v>29</v>
      </c>
      <c r="BX202" s="45"/>
      <c r="BY202" s="50"/>
      <c r="BZ202" s="102">
        <f t="shared" ref="BZ202:CM203" si="105">IF(X202=1,0,IF(X202&gt;W202,(D202-X202)*INDEX($B$135:$K$135,MATCH(X202,$B$127:$K$127,0))*$S19,0))</f>
        <v>448044.99999999965</v>
      </c>
      <c r="CA202" s="102">
        <f t="shared" si="105"/>
        <v>92412.50000000016</v>
      </c>
      <c r="CB202" s="102">
        <f t="shared" si="105"/>
        <v>0</v>
      </c>
      <c r="CC202" s="102">
        <f t="shared" si="105"/>
        <v>698850.00000000023</v>
      </c>
      <c r="CD202" s="102">
        <f t="shared" si="105"/>
        <v>35918.750000001288</v>
      </c>
      <c r="CE202" s="102">
        <f t="shared" si="105"/>
        <v>0</v>
      </c>
      <c r="CF202" s="102">
        <f t="shared" si="105"/>
        <v>544712.49999999965</v>
      </c>
      <c r="CG202" s="102">
        <f t="shared" si="105"/>
        <v>1295000.0000000007</v>
      </c>
      <c r="CH202" s="102">
        <f t="shared" si="105"/>
        <v>0</v>
      </c>
      <c r="CI202" s="102">
        <f t="shared" si="105"/>
        <v>0</v>
      </c>
      <c r="CJ202" s="102">
        <f t="shared" si="105"/>
        <v>0</v>
      </c>
      <c r="CK202" s="102">
        <f t="shared" si="105"/>
        <v>0</v>
      </c>
      <c r="CL202" s="102">
        <f t="shared" si="105"/>
        <v>0</v>
      </c>
      <c r="CM202" s="103">
        <f t="shared" si="105"/>
        <v>0</v>
      </c>
      <c r="CO202" s="8" t="s">
        <v>29</v>
      </c>
      <c r="CP202" s="45"/>
      <c r="CQ202" s="50"/>
      <c r="CR202" s="102">
        <f t="shared" ref="CR202:DE203" si="106">IF(X202=1,0,IF(X202=W202,(D202-C202)*INDEX($B$135:$K$135,MATCH(X202,$B$127:$K$127,0))*$S19,0))</f>
        <v>0</v>
      </c>
      <c r="CS202" s="102">
        <f t="shared" si="106"/>
        <v>0</v>
      </c>
      <c r="CT202" s="102">
        <f t="shared" si="106"/>
        <v>781149.99999999953</v>
      </c>
      <c r="CU202" s="102">
        <f t="shared" si="106"/>
        <v>0</v>
      </c>
      <c r="CV202" s="102">
        <f t="shared" si="106"/>
        <v>0</v>
      </c>
      <c r="CW202" s="102">
        <f t="shared" si="106"/>
        <v>976437.50000000023</v>
      </c>
      <c r="CX202" s="102">
        <f t="shared" si="106"/>
        <v>0</v>
      </c>
      <c r="CY202" s="102">
        <f t="shared" si="106"/>
        <v>0</v>
      </c>
      <c r="CZ202" s="102">
        <f t="shared" si="106"/>
        <v>2221395.3124999981</v>
      </c>
      <c r="DA202" s="102">
        <f t="shared" si="106"/>
        <v>170876.56249999849</v>
      </c>
      <c r="DB202" s="102">
        <f t="shared" si="106"/>
        <v>170876.56249999849</v>
      </c>
      <c r="DC202" s="102">
        <f t="shared" si="106"/>
        <v>136701.2499999979</v>
      </c>
      <c r="DD202" s="102">
        <f t="shared" si="106"/>
        <v>0</v>
      </c>
      <c r="DE202" s="103">
        <f t="shared" si="106"/>
        <v>0</v>
      </c>
    </row>
    <row r="203" spans="1:109">
      <c r="A203" s="9" t="str">
        <f t="shared" si="41"/>
        <v>2021Q4</v>
      </c>
      <c r="B203" s="50">
        <f>SUM($B183:B183)</f>
        <v>0</v>
      </c>
      <c r="C203" s="96">
        <f>SUM($B183:C183)</f>
        <v>0.2</v>
      </c>
      <c r="D203" s="97">
        <f>SUM($B183:D183)</f>
        <v>0.35</v>
      </c>
      <c r="E203" s="97">
        <f>SUM($B183:E183)</f>
        <v>0.42</v>
      </c>
      <c r="F203" s="97">
        <f>SUM($B183:F183)</f>
        <v>0.5</v>
      </c>
      <c r="G203" s="97">
        <f>SUM($B183:G183)</f>
        <v>0.6</v>
      </c>
      <c r="H203" s="97">
        <f>SUM($B183:H183)</f>
        <v>0.65</v>
      </c>
      <c r="I203" s="97">
        <f>SUM($B183:I183)</f>
        <v>0.75</v>
      </c>
      <c r="J203" s="97">
        <f>SUM($B183:J183)</f>
        <v>0.82</v>
      </c>
      <c r="K203" s="97">
        <f>SUM($B183:K183)</f>
        <v>0.92</v>
      </c>
      <c r="L203" s="97">
        <f>SUM($B183:L183)</f>
        <v>0.98499999999999999</v>
      </c>
      <c r="M203" s="97">
        <f>SUM($B183:M183)</f>
        <v>0.99</v>
      </c>
      <c r="N203" s="97">
        <f>SUM($B183:N183)</f>
        <v>0.995</v>
      </c>
      <c r="O203" s="97">
        <f>SUM($B183:O183)</f>
        <v>0.999</v>
      </c>
      <c r="P203" s="97">
        <f>SUM($B183:P183)</f>
        <v>1</v>
      </c>
      <c r="Q203" s="98">
        <f>SUM($B183:Q183)</f>
        <v>1</v>
      </c>
      <c r="U203" s="9" t="s">
        <v>30</v>
      </c>
      <c r="V203" s="49">
        <f>IF(B203=1,1,INDEX($B$127:$K$127,MATCH(B203,$B$127:$K$127,1)))</f>
        <v>0</v>
      </c>
      <c r="W203" s="90">
        <f>IF(C203=1,1,INDEX($B$127:$K$127,MATCH(C203,$B$127:$K$127,1)))</f>
        <v>0.2</v>
      </c>
      <c r="X203" s="91">
        <f t="shared" si="102"/>
        <v>0.3</v>
      </c>
      <c r="Y203" s="91">
        <f t="shared" si="102"/>
        <v>0.4</v>
      </c>
      <c r="Z203" s="91">
        <f t="shared" si="102"/>
        <v>0.5</v>
      </c>
      <c r="AA203" s="91">
        <f t="shared" si="102"/>
        <v>0.6</v>
      </c>
      <c r="AB203" s="91">
        <f t="shared" si="102"/>
        <v>0.6</v>
      </c>
      <c r="AC203" s="91">
        <f t="shared" si="102"/>
        <v>0.7</v>
      </c>
      <c r="AD203" s="91">
        <f t="shared" si="102"/>
        <v>0.8</v>
      </c>
      <c r="AE203" s="91">
        <f t="shared" si="102"/>
        <v>0.9</v>
      </c>
      <c r="AF203" s="91">
        <f t="shared" si="102"/>
        <v>0.9</v>
      </c>
      <c r="AG203" s="91">
        <f t="shared" si="102"/>
        <v>0.9</v>
      </c>
      <c r="AH203" s="91">
        <f t="shared" si="102"/>
        <v>0.9</v>
      </c>
      <c r="AI203" s="91">
        <f t="shared" si="102"/>
        <v>0.9</v>
      </c>
      <c r="AJ203" s="91">
        <f t="shared" si="102"/>
        <v>1</v>
      </c>
      <c r="AK203" s="92">
        <f t="shared" si="102"/>
        <v>1</v>
      </c>
      <c r="AM203" s="9" t="s">
        <v>30</v>
      </c>
      <c r="AN203" s="50"/>
      <c r="AO203" s="99">
        <f>IF(W203&gt;V203,INDEX($B$135:$K$135,MATCH(V203,$B$127:$K$127,0))*(INDEX($B$128:$K$128,MATCH(V203,$B$127:$K$127,0))-B203)*$S20,0)</f>
        <v>3134476.7999999993</v>
      </c>
      <c r="AP203" s="100">
        <f t="shared" si="103"/>
        <v>1928908.7999999991</v>
      </c>
      <c r="AQ203" s="100">
        <f t="shared" si="103"/>
        <v>964454.40000000061</v>
      </c>
      <c r="AR203" s="100">
        <f t="shared" si="103"/>
        <v>1543127.0399999998</v>
      </c>
      <c r="AS203" s="100">
        <f t="shared" si="103"/>
        <v>2411135.9999999991</v>
      </c>
      <c r="AT203" s="100">
        <f t="shared" si="103"/>
        <v>0</v>
      </c>
      <c r="AU203" s="100">
        <f t="shared" si="103"/>
        <v>1205567.9999999981</v>
      </c>
      <c r="AV203" s="100">
        <f t="shared" si="103"/>
        <v>1205568.0000000007</v>
      </c>
      <c r="AW203" s="100">
        <f t="shared" si="103"/>
        <v>1928908.8000000012</v>
      </c>
      <c r="AX203" s="100">
        <f t="shared" si="103"/>
        <v>0</v>
      </c>
      <c r="AY203" s="100">
        <f t="shared" si="103"/>
        <v>0</v>
      </c>
      <c r="AZ203" s="100">
        <f t="shared" si="103"/>
        <v>0</v>
      </c>
      <c r="BA203" s="100">
        <f t="shared" si="103"/>
        <v>0</v>
      </c>
      <c r="BB203" s="100">
        <f t="shared" si="103"/>
        <v>84389.760000000038</v>
      </c>
      <c r="BC203" s="101">
        <f t="shared" si="103"/>
        <v>0</v>
      </c>
      <c r="BE203" s="9" t="s">
        <v>30</v>
      </c>
      <c r="BF203" s="50"/>
      <c r="BG203" s="99">
        <f>SUMPRODUCT(--($B$127:$K$127&gt;V203),--($B$128:$K$128&lt;=W203),($B$128:$K$128-$B$127:$K$127),$B$135:$K$135)*$S20</f>
        <v>1085011.1999999997</v>
      </c>
      <c r="BH203" s="100">
        <f t="shared" si="104"/>
        <v>0</v>
      </c>
      <c r="BI203" s="100">
        <f t="shared" si="104"/>
        <v>0</v>
      </c>
      <c r="BJ203" s="100">
        <f t="shared" si="104"/>
        <v>0</v>
      </c>
      <c r="BK203" s="100">
        <f t="shared" si="104"/>
        <v>0</v>
      </c>
      <c r="BL203" s="100">
        <f t="shared" si="104"/>
        <v>0</v>
      </c>
      <c r="BM203" s="100">
        <f t="shared" si="104"/>
        <v>0</v>
      </c>
      <c r="BN203" s="100">
        <f t="shared" si="104"/>
        <v>0</v>
      </c>
      <c r="BO203" s="100">
        <f t="shared" si="104"/>
        <v>0</v>
      </c>
      <c r="BP203" s="100">
        <f t="shared" si="104"/>
        <v>0</v>
      </c>
      <c r="BQ203" s="100">
        <f t="shared" si="104"/>
        <v>0</v>
      </c>
      <c r="BR203" s="100">
        <f t="shared" si="104"/>
        <v>0</v>
      </c>
      <c r="BS203" s="100">
        <f t="shared" si="104"/>
        <v>0</v>
      </c>
      <c r="BT203" s="100">
        <f t="shared" si="104"/>
        <v>0</v>
      </c>
      <c r="BU203" s="101">
        <f t="shared" si="104"/>
        <v>0</v>
      </c>
      <c r="BW203" s="9" t="s">
        <v>30</v>
      </c>
      <c r="BX203" s="50"/>
      <c r="BY203" s="99">
        <f>IF(W203=1,0,IF(W203&gt;V203,(C203-W203)*INDEX($B$135:$K$135,MATCH(W203,$B$127:$K$127,0))*$S20,0))</f>
        <v>0</v>
      </c>
      <c r="BZ203" s="100">
        <f t="shared" si="105"/>
        <v>964454.39999999956</v>
      </c>
      <c r="CA203" s="100">
        <f t="shared" si="105"/>
        <v>385781.75999999919</v>
      </c>
      <c r="CB203" s="100">
        <f t="shared" si="105"/>
        <v>0</v>
      </c>
      <c r="CC203" s="100">
        <f t="shared" si="105"/>
        <v>0</v>
      </c>
      <c r="CD203" s="100">
        <f t="shared" si="105"/>
        <v>0</v>
      </c>
      <c r="CE203" s="100">
        <f t="shared" si="105"/>
        <v>1205568.0000000007</v>
      </c>
      <c r="CF203" s="100">
        <f t="shared" si="105"/>
        <v>482227.19999999763</v>
      </c>
      <c r="CG203" s="100">
        <f t="shared" si="105"/>
        <v>1687795.2000000011</v>
      </c>
      <c r="CH203" s="100">
        <f t="shared" si="105"/>
        <v>0</v>
      </c>
      <c r="CI203" s="100">
        <f t="shared" si="105"/>
        <v>0</v>
      </c>
      <c r="CJ203" s="100">
        <f t="shared" si="105"/>
        <v>0</v>
      </c>
      <c r="CK203" s="100">
        <f t="shared" si="105"/>
        <v>0</v>
      </c>
      <c r="CL203" s="100">
        <f t="shared" si="105"/>
        <v>0</v>
      </c>
      <c r="CM203" s="101">
        <f t="shared" si="105"/>
        <v>0</v>
      </c>
      <c r="CO203" s="9" t="s">
        <v>30</v>
      </c>
      <c r="CP203" s="50"/>
      <c r="CQ203" s="99">
        <f>IF(W203=1,0,IF(W203=V203,(C203-B203)*INDEX($B$135:$K$135,MATCH(W203,$B$127:$K$127,0))*$S20,0))</f>
        <v>0</v>
      </c>
      <c r="CR203" s="100">
        <f t="shared" si="106"/>
        <v>0</v>
      </c>
      <c r="CS203" s="100">
        <f t="shared" si="106"/>
        <v>0</v>
      </c>
      <c r="CT203" s="100">
        <f t="shared" si="106"/>
        <v>0</v>
      </c>
      <c r="CU203" s="100">
        <f t="shared" si="106"/>
        <v>0</v>
      </c>
      <c r="CV203" s="100">
        <f t="shared" si="106"/>
        <v>1205568.0000000007</v>
      </c>
      <c r="CW203" s="100">
        <f t="shared" si="106"/>
        <v>0</v>
      </c>
      <c r="CX203" s="100">
        <f t="shared" si="106"/>
        <v>0</v>
      </c>
      <c r="CY203" s="100">
        <f t="shared" si="106"/>
        <v>0</v>
      </c>
      <c r="CZ203" s="100">
        <f t="shared" si="106"/>
        <v>5485334.3999999939</v>
      </c>
      <c r="DA203" s="100">
        <f t="shared" si="106"/>
        <v>421948.80000000028</v>
      </c>
      <c r="DB203" s="100">
        <f t="shared" si="106"/>
        <v>421948.80000000028</v>
      </c>
      <c r="DC203" s="100">
        <f t="shared" si="106"/>
        <v>337559.04000000015</v>
      </c>
      <c r="DD203" s="100">
        <f t="shared" si="106"/>
        <v>0</v>
      </c>
      <c r="DE203" s="101">
        <f t="shared" si="106"/>
        <v>0</v>
      </c>
    </row>
    <row r="205" spans="1:109">
      <c r="A205" s="17" t="str">
        <f>"Past/future incremental payments ("&amp;TEXT(valn_point,"mmm-yy")&amp;"$)"</f>
        <v>Past/future incremental payments (Dec-21$)</v>
      </c>
    </row>
    <row r="207" spans="1:109">
      <c r="B207" s="1" t="s">
        <v>32</v>
      </c>
    </row>
    <row r="208" spans="1:109">
      <c r="A208" s="4" t="s">
        <v>13</v>
      </c>
      <c r="B208" s="5">
        <v>0</v>
      </c>
      <c r="C208" s="5">
        <v>1</v>
      </c>
      <c r="D208" s="5">
        <v>2</v>
      </c>
      <c r="E208" s="5">
        <v>3</v>
      </c>
      <c r="F208" s="5">
        <v>4</v>
      </c>
      <c r="G208" s="5">
        <v>5</v>
      </c>
      <c r="H208" s="5">
        <v>6</v>
      </c>
      <c r="I208" s="5">
        <v>7</v>
      </c>
      <c r="J208" s="5">
        <v>8</v>
      </c>
      <c r="K208" s="5">
        <v>9</v>
      </c>
      <c r="L208" s="5">
        <v>10</v>
      </c>
      <c r="M208" s="5">
        <v>11</v>
      </c>
      <c r="N208" s="5">
        <v>12</v>
      </c>
      <c r="O208" s="5">
        <v>13</v>
      </c>
      <c r="P208" s="5">
        <v>14</v>
      </c>
      <c r="Q208" s="6">
        <v>15</v>
      </c>
      <c r="R208" s="1" t="s">
        <v>74</v>
      </c>
      <c r="S208" s="1" t="s">
        <v>176</v>
      </c>
      <c r="T208" s="1" t="s">
        <v>177</v>
      </c>
      <c r="U208" s="1" t="s">
        <v>164</v>
      </c>
    </row>
    <row r="209" spans="1:21">
      <c r="A209" s="7" t="s">
        <v>15</v>
      </c>
      <c r="B209" s="3">
        <f>LIA_inflation!B149</f>
        <v>109363.09642162173</v>
      </c>
      <c r="C209" s="3">
        <f>LIA_inflation!C149-LIA_inflation!B149</f>
        <v>273567.64076851169</v>
      </c>
      <c r="D209" s="3">
        <f>LIA_inflation!D149-LIA_inflation!C149</f>
        <v>732592.69196426449</v>
      </c>
      <c r="E209" s="3">
        <f>LIA_inflation!E149-LIA_inflation!D149</f>
        <v>0</v>
      </c>
      <c r="F209" s="3">
        <f>LIA_inflation!F149-LIA_inflation!E149</f>
        <v>0</v>
      </c>
      <c r="G209" s="3">
        <f>LIA_inflation!G149-LIA_inflation!F149</f>
        <v>2122857.0904889638</v>
      </c>
      <c r="H209" s="3">
        <f>LIA_inflation!H149-LIA_inflation!G149</f>
        <v>203893.35143205384</v>
      </c>
      <c r="I209" s="3">
        <f>LIA_inflation!I149-LIA_inflation!H149</f>
        <v>360472.15071542887</v>
      </c>
      <c r="J209" s="3">
        <f>LIA_inflation!J149-LIA_inflation!I149</f>
        <v>0</v>
      </c>
      <c r="K209" s="3">
        <f>LIA_inflation!K149-LIA_inflation!J149</f>
        <v>242852.41367633455</v>
      </c>
      <c r="L209" s="3">
        <f>LIA_inflation!L149-LIA_inflation!K149</f>
        <v>213356.01033159997</v>
      </c>
      <c r="M209" s="3">
        <f>LIA_inflation!M149-LIA_inflation!L149</f>
        <v>7145028.6608079337</v>
      </c>
      <c r="N209" s="3">
        <f>LIA_inflation!N149-LIA_inflation!M149</f>
        <v>103306.60547028854</v>
      </c>
      <c r="O209" s="3">
        <f>LIA_inflation!O149-LIA_inflation!N149</f>
        <v>346419.08164212108</v>
      </c>
      <c r="P209" s="3">
        <f>LIA_inflation!P149-LIA_inflation!O149</f>
        <v>0</v>
      </c>
      <c r="Q209" s="10">
        <f>LIA_inflation!Q149-LIA_inflation!P149</f>
        <v>0</v>
      </c>
      <c r="R209" s="3">
        <f t="shared" ref="R209:R224" si="107">S5</f>
        <v>68</v>
      </c>
      <c r="S209" s="3">
        <f>SUM(B209:Q209)</f>
        <v>11853708.793719122</v>
      </c>
      <c r="T209" s="3">
        <f>SUM($B209:Q209)</f>
        <v>11853708.793719122</v>
      </c>
      <c r="U209" s="3">
        <f>S209-T209</f>
        <v>0</v>
      </c>
    </row>
    <row r="210" spans="1:21">
      <c r="A210" s="8" t="s">
        <v>16</v>
      </c>
      <c r="B210" s="3">
        <f>LIA_inflation!B150</f>
        <v>373740.46994559822</v>
      </c>
      <c r="C210" s="3">
        <f>LIA_inflation!C150-LIA_inflation!B150</f>
        <v>190796.90935367282</v>
      </c>
      <c r="D210" s="3">
        <f>LIA_inflation!D150-LIA_inflation!C150</f>
        <v>0</v>
      </c>
      <c r="E210" s="3">
        <f>LIA_inflation!E150-LIA_inflation!D150</f>
        <v>3665714.7903482113</v>
      </c>
      <c r="F210" s="3">
        <f>LIA_inflation!F150-LIA_inflation!E150</f>
        <v>226285.24057651777</v>
      </c>
      <c r="G210" s="3">
        <f>LIA_inflation!G150-LIA_inflation!F150</f>
        <v>166364.17051009648</v>
      </c>
      <c r="H210" s="3">
        <f>LIA_inflation!H150-LIA_inflation!G150</f>
        <v>56454.341422972269</v>
      </c>
      <c r="I210" s="3">
        <f>LIA_inflation!I150-LIA_inflation!H150</f>
        <v>413797.53244384099</v>
      </c>
      <c r="J210" s="3">
        <f>LIA_inflation!J150-LIA_inflation!I150</f>
        <v>4211899.3250593916</v>
      </c>
      <c r="K210" s="3">
        <f>LIA_inflation!K150-LIA_inflation!J150</f>
        <v>209797.4221857693</v>
      </c>
      <c r="L210" s="3">
        <f>LIA_inflation!L150-LIA_inflation!K150</f>
        <v>4104248.2989134789</v>
      </c>
      <c r="M210" s="3">
        <f>LIA_inflation!M150-LIA_inflation!L150</f>
        <v>238610.86812087335</v>
      </c>
      <c r="N210" s="3">
        <f>LIA_inflation!N150-LIA_inflation!M150</f>
        <v>107099.36138937809</v>
      </c>
      <c r="O210" s="3">
        <f>LIA_inflation!O150-LIA_inflation!N150</f>
        <v>0</v>
      </c>
      <c r="P210" s="10">
        <f>LIA_inflation!P150-LIA_inflation!O150</f>
        <v>0</v>
      </c>
      <c r="Q210" s="26">
        <f>BC189+BU189+CM189+DE189</f>
        <v>0</v>
      </c>
      <c r="R210" s="3">
        <f t="shared" si="107"/>
        <v>65</v>
      </c>
      <c r="S210" s="3">
        <f t="shared" ref="S210:S224" si="108">SUM(B210:Q210)</f>
        <v>13964808.730269801</v>
      </c>
      <c r="T210" s="3">
        <f>SUM($B210:P210)</f>
        <v>13964808.730269801</v>
      </c>
      <c r="U210" s="3">
        <f t="shared" ref="U210:U224" si="109">S210-T210</f>
        <v>0</v>
      </c>
    </row>
    <row r="211" spans="1:21">
      <c r="A211" s="8" t="s">
        <v>17</v>
      </c>
      <c r="B211" s="3">
        <f>LIA_inflation!B151</f>
        <v>50443.118294790991</v>
      </c>
      <c r="C211" s="3">
        <f>LIA_inflation!C151-LIA_inflation!B151</f>
        <v>0</v>
      </c>
      <c r="D211" s="3">
        <f>LIA_inflation!D151-LIA_inflation!C151</f>
        <v>389819.47469987621</v>
      </c>
      <c r="E211" s="3">
        <f>LIA_inflation!E151-LIA_inflation!D151</f>
        <v>0</v>
      </c>
      <c r="F211" s="3">
        <f>LIA_inflation!F151-LIA_inflation!E151</f>
        <v>389731.18909335957</v>
      </c>
      <c r="G211" s="3">
        <f>LIA_inflation!G151-LIA_inflation!F151</f>
        <v>0</v>
      </c>
      <c r="H211" s="3">
        <f>LIA_inflation!H151-LIA_inflation!G151</f>
        <v>129505.34864754207</v>
      </c>
      <c r="I211" s="3">
        <f>LIA_inflation!I151-LIA_inflation!H151</f>
        <v>380784.30650028505</v>
      </c>
      <c r="J211" s="3">
        <f>LIA_inflation!J151-LIA_inflation!I151</f>
        <v>211093.22918891418</v>
      </c>
      <c r="K211" s="3">
        <f>LIA_inflation!K151-LIA_inflation!J151</f>
        <v>478793.60578120407</v>
      </c>
      <c r="L211" s="3">
        <f>LIA_inflation!L151-LIA_inflation!K151</f>
        <v>0</v>
      </c>
      <c r="M211" s="3">
        <f>LIA_inflation!M151-LIA_inflation!L151</f>
        <v>0</v>
      </c>
      <c r="N211" s="3">
        <f>LIA_inflation!N151-LIA_inflation!M151</f>
        <v>0</v>
      </c>
      <c r="O211" s="10">
        <f>LIA_inflation!O151-LIA_inflation!N151</f>
        <v>0</v>
      </c>
      <c r="P211" s="23">
        <f t="shared" ref="P211:Q211" si="110">BB190+BT190+CL190+DD190</f>
        <v>0</v>
      </c>
      <c r="Q211" s="27">
        <f t="shared" si="110"/>
        <v>0</v>
      </c>
      <c r="R211" s="3">
        <f t="shared" si="107"/>
        <v>49</v>
      </c>
      <c r="S211" s="3">
        <f t="shared" si="108"/>
        <v>2030170.2722059721</v>
      </c>
      <c r="T211" s="3">
        <f>SUM($B211:O211)</f>
        <v>2030170.2722059721</v>
      </c>
      <c r="U211" s="3">
        <f t="shared" si="109"/>
        <v>0</v>
      </c>
    </row>
    <row r="212" spans="1:21">
      <c r="A212" s="8" t="s">
        <v>18</v>
      </c>
      <c r="B212" s="3">
        <f>LIA_inflation!B152</f>
        <v>600878.09504141612</v>
      </c>
      <c r="C212" s="3">
        <f>LIA_inflation!C152-LIA_inflation!B152</f>
        <v>0</v>
      </c>
      <c r="D212" s="3">
        <f>LIA_inflation!D152-LIA_inflation!C152</f>
        <v>2088229.0432188273</v>
      </c>
      <c r="E212" s="3">
        <f>LIA_inflation!E152-LIA_inflation!D152</f>
        <v>3369589.0323321354</v>
      </c>
      <c r="F212" s="3">
        <f>LIA_inflation!F152-LIA_inflation!E152</f>
        <v>3846005.2013445757</v>
      </c>
      <c r="G212" s="3">
        <f>LIA_inflation!G152-LIA_inflation!F152</f>
        <v>2579250.255779691</v>
      </c>
      <c r="H212" s="3">
        <f>LIA_inflation!H152-LIA_inflation!G152</f>
        <v>4184524.4439913109</v>
      </c>
      <c r="I212" s="3">
        <f>LIA_inflation!I152-LIA_inflation!H152</f>
        <v>20710.304790960625</v>
      </c>
      <c r="J212" s="3">
        <f>LIA_inflation!J152-LIA_inflation!I152</f>
        <v>24362.751233527437</v>
      </c>
      <c r="K212" s="3">
        <f>LIA_inflation!K152-LIA_inflation!J152</f>
        <v>4143308.9456206523</v>
      </c>
      <c r="L212" s="3">
        <f>LIA_inflation!L152-LIA_inflation!K152</f>
        <v>526640.87574807927</v>
      </c>
      <c r="M212" s="3">
        <f>LIA_inflation!M152-LIA_inflation!L152</f>
        <v>42829.876012451947</v>
      </c>
      <c r="N212" s="10">
        <f>LIA_inflation!N152-LIA_inflation!M152</f>
        <v>0</v>
      </c>
      <c r="O212" s="23">
        <f t="shared" ref="O212:Q212" si="111">BA191+BS191+CK191+DC191</f>
        <v>0</v>
      </c>
      <c r="P212" s="23">
        <f t="shared" si="111"/>
        <v>0</v>
      </c>
      <c r="Q212" s="27">
        <f t="shared" si="111"/>
        <v>0</v>
      </c>
      <c r="R212" s="3">
        <f t="shared" si="107"/>
        <v>89</v>
      </c>
      <c r="S212" s="3">
        <f t="shared" si="108"/>
        <v>21426328.825113628</v>
      </c>
      <c r="T212" s="3">
        <f>SUM($B212:N212)</f>
        <v>21426328.825113628</v>
      </c>
      <c r="U212" s="3">
        <f t="shared" si="109"/>
        <v>0</v>
      </c>
    </row>
    <row r="213" spans="1:21">
      <c r="A213" s="8" t="s">
        <v>19</v>
      </c>
      <c r="B213" s="3">
        <f>LIA_inflation!B153</f>
        <v>0</v>
      </c>
      <c r="C213" s="3">
        <f>LIA_inflation!C153-LIA_inflation!B153</f>
        <v>271905.06473002239</v>
      </c>
      <c r="D213" s="3">
        <f>LIA_inflation!D153-LIA_inflation!C153</f>
        <v>379974.96465482929</v>
      </c>
      <c r="E213" s="3">
        <f>LIA_inflation!E153-LIA_inflation!D153</f>
        <v>1541744.409508493</v>
      </c>
      <c r="F213" s="3">
        <f>LIA_inflation!F153-LIA_inflation!E153</f>
        <v>2785751.0150199528</v>
      </c>
      <c r="G213" s="3">
        <f>LIA_inflation!G153-LIA_inflation!F153</f>
        <v>54146.663805706427</v>
      </c>
      <c r="H213" s="3">
        <f>LIA_inflation!H153-LIA_inflation!G153</f>
        <v>246492.08695605677</v>
      </c>
      <c r="I213" s="3">
        <f>LIA_inflation!I153-LIA_inflation!H153</f>
        <v>2407156.594565806</v>
      </c>
      <c r="J213" s="3">
        <f>LIA_inflation!J153-LIA_inflation!I153</f>
        <v>3919505.43901545</v>
      </c>
      <c r="K213" s="3">
        <f>LIA_inflation!K153-LIA_inflation!J153</f>
        <v>3050101.3644273989</v>
      </c>
      <c r="L213" s="3">
        <f>LIA_inflation!L153-LIA_inflation!K153</f>
        <v>206047.43800002337</v>
      </c>
      <c r="M213" s="10">
        <f>LIA_inflation!M153-LIA_inflation!L153</f>
        <v>152681.46940609999</v>
      </c>
      <c r="N213" s="23">
        <f t="shared" ref="N213:Q213" si="112">AZ192+BR192+CJ192+DB192</f>
        <v>0</v>
      </c>
      <c r="O213" s="23">
        <f t="shared" si="112"/>
        <v>0</v>
      </c>
      <c r="P213" s="23">
        <f t="shared" si="112"/>
        <v>0</v>
      </c>
      <c r="Q213" s="27">
        <f t="shared" si="112"/>
        <v>0</v>
      </c>
      <c r="R213" s="3">
        <f t="shared" si="107"/>
        <v>108</v>
      </c>
      <c r="S213" s="3">
        <f t="shared" si="108"/>
        <v>15015506.510089839</v>
      </c>
      <c r="T213" s="3">
        <f>SUM($B213:M213)</f>
        <v>15015506.510089839</v>
      </c>
      <c r="U213" s="3">
        <f t="shared" si="109"/>
        <v>0</v>
      </c>
    </row>
    <row r="214" spans="1:21">
      <c r="A214" s="8" t="s">
        <v>20</v>
      </c>
      <c r="B214" s="3">
        <f>LIA_inflation!B154</f>
        <v>283089.60588456108</v>
      </c>
      <c r="C214" s="3">
        <f>LIA_inflation!C154-LIA_inflation!B154</f>
        <v>356930.23426102521</v>
      </c>
      <c r="D214" s="3">
        <f>LIA_inflation!D154-LIA_inflation!C154</f>
        <v>0</v>
      </c>
      <c r="E214" s="3">
        <f>LIA_inflation!E154-LIA_inflation!D154</f>
        <v>416534.28449243354</v>
      </c>
      <c r="F214" s="3">
        <f>LIA_inflation!F154-LIA_inflation!E154</f>
        <v>559022.58260804578</v>
      </c>
      <c r="G214" s="3">
        <f>LIA_inflation!G154-LIA_inflation!F154</f>
        <v>2097674.1618696447</v>
      </c>
      <c r="H214" s="3">
        <f>LIA_inflation!H154-LIA_inflation!G154</f>
        <v>5542236.530214075</v>
      </c>
      <c r="I214" s="3">
        <f>LIA_inflation!I154-LIA_inflation!H154</f>
        <v>204842.79872060567</v>
      </c>
      <c r="J214" s="3">
        <f>LIA_inflation!J154-LIA_inflation!I154</f>
        <v>260739.18754919991</v>
      </c>
      <c r="K214" s="3">
        <f>LIA_inflation!K154-LIA_inflation!J154</f>
        <v>303722.08197150007</v>
      </c>
      <c r="L214" s="10">
        <f>LIA_inflation!L154-LIA_inflation!K154</f>
        <v>0</v>
      </c>
      <c r="M214" s="23">
        <f t="shared" ref="M214:Q214" si="113">AY193+BQ193+CI193+DA193</f>
        <v>0</v>
      </c>
      <c r="N214" s="23">
        <f t="shared" si="113"/>
        <v>0</v>
      </c>
      <c r="O214" s="23">
        <f t="shared" si="113"/>
        <v>0</v>
      </c>
      <c r="P214" s="23">
        <f t="shared" si="113"/>
        <v>0</v>
      </c>
      <c r="Q214" s="27">
        <f t="shared" si="113"/>
        <v>0</v>
      </c>
      <c r="R214" s="3">
        <f t="shared" si="107"/>
        <v>78</v>
      </c>
      <c r="S214" s="3">
        <f t="shared" si="108"/>
        <v>10024791.467571091</v>
      </c>
      <c r="T214" s="3">
        <f>SUM($B214:L214)</f>
        <v>10024791.467571091</v>
      </c>
      <c r="U214" s="3">
        <f t="shared" si="109"/>
        <v>0</v>
      </c>
    </row>
    <row r="215" spans="1:21">
      <c r="A215" s="8" t="s">
        <v>21</v>
      </c>
      <c r="B215" s="3">
        <f>LIA_inflation!B155</f>
        <v>67347.087327985762</v>
      </c>
      <c r="C215" s="3">
        <f>LIA_inflation!C155-LIA_inflation!B155</f>
        <v>0</v>
      </c>
      <c r="D215" s="3">
        <f>LIA_inflation!D155-LIA_inflation!C155</f>
        <v>385685.88938725623</v>
      </c>
      <c r="E215" s="3">
        <f>LIA_inflation!E155-LIA_inflation!D155</f>
        <v>293930.91799610178</v>
      </c>
      <c r="F215" s="3">
        <f>LIA_inflation!F155-LIA_inflation!E155</f>
        <v>3844901.8925705161</v>
      </c>
      <c r="G215" s="3">
        <f>LIA_inflation!G155-LIA_inflation!F155</f>
        <v>2441306.9834559821</v>
      </c>
      <c r="H215" s="3">
        <f>LIA_inflation!H155-LIA_inflation!G155</f>
        <v>238620.02542545926</v>
      </c>
      <c r="I215" s="3">
        <f>LIA_inflation!I155-LIA_inflation!H155</f>
        <v>189858.32699155249</v>
      </c>
      <c r="J215" s="3">
        <f>LIA_inflation!J155-LIA_inflation!I155</f>
        <v>343748.21454211883</v>
      </c>
      <c r="K215" s="10">
        <f>LIA_inflation!K155-LIA_inflation!J155</f>
        <v>370697.46322130132</v>
      </c>
      <c r="L215" s="23">
        <f t="shared" ref="L215:Q215" si="114">AX194+BP194+CH194+CZ194</f>
        <v>1137499.9999999995</v>
      </c>
      <c r="M215" s="23">
        <f t="shared" si="114"/>
        <v>87499.999999998603</v>
      </c>
      <c r="N215" s="23">
        <f t="shared" si="114"/>
        <v>87499.999999998603</v>
      </c>
      <c r="O215" s="23">
        <f t="shared" si="114"/>
        <v>69999.999999999593</v>
      </c>
      <c r="P215" s="23">
        <f t="shared" si="114"/>
        <v>17500.000000006155</v>
      </c>
      <c r="Q215" s="27">
        <f t="shared" si="114"/>
        <v>0</v>
      </c>
      <c r="R215" s="3">
        <f t="shared" si="107"/>
        <v>92</v>
      </c>
      <c r="S215" s="3">
        <f t="shared" si="108"/>
        <v>9576096.8009182755</v>
      </c>
      <c r="T215" s="3">
        <f>SUM($B215:K215)</f>
        <v>8176096.8009182736</v>
      </c>
      <c r="U215" s="3">
        <f t="shared" si="109"/>
        <v>1400000.0000000019</v>
      </c>
    </row>
    <row r="216" spans="1:21">
      <c r="A216" s="8" t="s">
        <v>22</v>
      </c>
      <c r="B216" s="3">
        <f>LIA_inflation!B156</f>
        <v>0</v>
      </c>
      <c r="C216" s="3">
        <f>LIA_inflation!C156-LIA_inflation!B156</f>
        <v>254280.27794071069</v>
      </c>
      <c r="D216" s="3">
        <f>LIA_inflation!D156-LIA_inflation!C156</f>
        <v>4375542.4150295639</v>
      </c>
      <c r="E216" s="3">
        <f>LIA_inflation!E156-LIA_inflation!D156</f>
        <v>84690.904021621682</v>
      </c>
      <c r="F216" s="3">
        <f>LIA_inflation!F156-LIA_inflation!E156</f>
        <v>3488945.1650881898</v>
      </c>
      <c r="G216" s="3">
        <f>LIA_inflation!G156-LIA_inflation!F156</f>
        <v>353900.31538117491</v>
      </c>
      <c r="H216" s="3">
        <f>LIA_inflation!H156-LIA_inflation!G156</f>
        <v>170826.225165179</v>
      </c>
      <c r="I216" s="3">
        <f>LIA_inflation!I156-LIA_inflation!H156</f>
        <v>175499.42914509401</v>
      </c>
      <c r="J216" s="10">
        <f>LIA_inflation!J156-LIA_inflation!I156</f>
        <v>439808.32374273613</v>
      </c>
      <c r="K216" s="23">
        <f t="shared" ref="K216:Q216" si="115">AW195+BO195+CG195+CY195</f>
        <v>1966666.6666666684</v>
      </c>
      <c r="L216" s="23">
        <f t="shared" si="115"/>
        <v>3033333.3333333321</v>
      </c>
      <c r="M216" s="23">
        <f t="shared" si="115"/>
        <v>233333.33333333483</v>
      </c>
      <c r="N216" s="23">
        <f t="shared" si="115"/>
        <v>233333.33333333483</v>
      </c>
      <c r="O216" s="23">
        <f t="shared" si="115"/>
        <v>186666.66666666785</v>
      </c>
      <c r="P216" s="23">
        <f t="shared" si="115"/>
        <v>46666.66666666184</v>
      </c>
      <c r="Q216" s="27">
        <f t="shared" si="115"/>
        <v>0</v>
      </c>
      <c r="R216" s="3">
        <f t="shared" si="107"/>
        <v>132</v>
      </c>
      <c r="S216" s="3">
        <f t="shared" si="108"/>
        <v>15043493.055514269</v>
      </c>
      <c r="T216" s="3">
        <f>SUM($B216:J216)</f>
        <v>9343493.0555142704</v>
      </c>
      <c r="U216" s="3">
        <f t="shared" si="109"/>
        <v>5699999.9999999981</v>
      </c>
    </row>
    <row r="217" spans="1:21">
      <c r="A217" s="8" t="s">
        <v>23</v>
      </c>
      <c r="B217" s="3">
        <f>LIA_inflation!B157</f>
        <v>366162.27181497141</v>
      </c>
      <c r="C217" s="3">
        <f>LIA_inflation!C157-LIA_inflation!B157</f>
        <v>0</v>
      </c>
      <c r="D217" s="3">
        <f>LIA_inflation!D157-LIA_inflation!C157</f>
        <v>223567.29834925284</v>
      </c>
      <c r="E217" s="3">
        <f>LIA_inflation!E157-LIA_inflation!D157</f>
        <v>2803386.1800183281</v>
      </c>
      <c r="F217" s="3">
        <f>LIA_inflation!F157-LIA_inflation!E157</f>
        <v>251451.44410711387</v>
      </c>
      <c r="G217" s="3">
        <f>LIA_inflation!G157-LIA_inflation!F157</f>
        <v>2413881.6285468428</v>
      </c>
      <c r="H217" s="3">
        <f>LIA_inflation!H157-LIA_inflation!G157</f>
        <v>169488.96081093047</v>
      </c>
      <c r="I217" s="10">
        <f>LIA_inflation!I157-LIA_inflation!H157</f>
        <v>3997013.6862858655</v>
      </c>
      <c r="J217" s="23">
        <f t="shared" ref="J217:Q217" si="116">AV196+BN196+CF196+CX196</f>
        <v>783999.99999999919</v>
      </c>
      <c r="K217" s="23">
        <f t="shared" si="116"/>
        <v>1529999.9999999991</v>
      </c>
      <c r="L217" s="23">
        <f t="shared" si="116"/>
        <v>2547999.9999999986</v>
      </c>
      <c r="M217" s="23">
        <f t="shared" si="116"/>
        <v>195999.99999999831</v>
      </c>
      <c r="N217" s="23">
        <f t="shared" si="116"/>
        <v>195999.99999999831</v>
      </c>
      <c r="O217" s="23">
        <f t="shared" si="116"/>
        <v>156800.00000000029</v>
      </c>
      <c r="P217" s="23">
        <f t="shared" si="116"/>
        <v>39200.00000000625</v>
      </c>
      <c r="Q217" s="27">
        <f t="shared" si="116"/>
        <v>0</v>
      </c>
      <c r="R217" s="3">
        <f t="shared" si="107"/>
        <v>106</v>
      </c>
      <c r="S217" s="3">
        <f t="shared" si="108"/>
        <v>15674951.469933305</v>
      </c>
      <c r="T217" s="3">
        <f>SUM($B217:I217)</f>
        <v>10224951.469933305</v>
      </c>
      <c r="U217" s="3">
        <f t="shared" si="109"/>
        <v>5450000</v>
      </c>
    </row>
    <row r="218" spans="1:21">
      <c r="A218" s="8" t="s">
        <v>24</v>
      </c>
      <c r="B218" s="3">
        <f>LIA_inflation!B158</f>
        <v>0</v>
      </c>
      <c r="C218" s="3">
        <f>LIA_inflation!C158-LIA_inflation!B158</f>
        <v>395845.91840032145</v>
      </c>
      <c r="D218" s="3">
        <f>LIA_inflation!D158-LIA_inflation!C158</f>
        <v>394931.99746816355</v>
      </c>
      <c r="E218" s="3">
        <f>LIA_inflation!E158-LIA_inflation!D158</f>
        <v>4047662.9341757526</v>
      </c>
      <c r="F218" s="3">
        <f>LIA_inflation!F158-LIA_inflation!E158</f>
        <v>102787.32172140665</v>
      </c>
      <c r="G218" s="3">
        <f>LIA_inflation!G158-LIA_inflation!F158</f>
        <v>377050.60161119606</v>
      </c>
      <c r="H218" s="10">
        <f>LIA_inflation!H158-LIA_inflation!G158</f>
        <v>0</v>
      </c>
      <c r="I218" s="23">
        <f t="shared" ref="I218:Q218" si="117">AU197+BM197+CE197+CW197</f>
        <v>942857.14285714342</v>
      </c>
      <c r="J218" s="23">
        <f t="shared" si="117"/>
        <v>660000.00000000023</v>
      </c>
      <c r="K218" s="23">
        <f t="shared" si="117"/>
        <v>1982142.8571428605</v>
      </c>
      <c r="L218" s="23">
        <f t="shared" si="117"/>
        <v>2144999.9999999967</v>
      </c>
      <c r="M218" s="23">
        <f t="shared" si="117"/>
        <v>164999.99999999942</v>
      </c>
      <c r="N218" s="23">
        <f t="shared" si="117"/>
        <v>164999.99999999942</v>
      </c>
      <c r="O218" s="23">
        <f t="shared" si="117"/>
        <v>132000.00000000134</v>
      </c>
      <c r="P218" s="23">
        <f t="shared" si="117"/>
        <v>32999.999999998065</v>
      </c>
      <c r="Q218" s="27">
        <f t="shared" si="117"/>
        <v>0</v>
      </c>
      <c r="R218" s="3">
        <f t="shared" si="107"/>
        <v>117</v>
      </c>
      <c r="S218" s="3">
        <f t="shared" si="108"/>
        <v>11543278.773376841</v>
      </c>
      <c r="T218" s="3">
        <f>SUM($B218:H218)</f>
        <v>5318278.7733768402</v>
      </c>
      <c r="U218" s="3">
        <f t="shared" si="109"/>
        <v>6225000.0000000009</v>
      </c>
    </row>
    <row r="219" spans="1:21">
      <c r="A219" s="8" t="s">
        <v>25</v>
      </c>
      <c r="B219" s="3">
        <f>LIA_inflation!B159</f>
        <v>1154813.7472587137</v>
      </c>
      <c r="C219" s="3">
        <f>LIA_inflation!C159-LIA_inflation!B159</f>
        <v>283049.03287192062</v>
      </c>
      <c r="D219" s="3">
        <f>LIA_inflation!D159-LIA_inflation!C159</f>
        <v>309499.59787819581</v>
      </c>
      <c r="E219" s="3">
        <f>LIA_inflation!E159-LIA_inflation!D159</f>
        <v>3080709.8601405043</v>
      </c>
      <c r="F219" s="3">
        <f>LIA_inflation!F159-LIA_inflation!E159</f>
        <v>153475.48542180378</v>
      </c>
      <c r="G219" s="10">
        <f>LIA_inflation!G159-LIA_inflation!F159</f>
        <v>4223523.6795382295</v>
      </c>
      <c r="H219" s="23">
        <f t="shared" ref="H219:Q219" si="118">AT198+BL198+CD198+CV198</f>
        <v>500000.00000000006</v>
      </c>
      <c r="I219" s="23">
        <f t="shared" si="118"/>
        <v>1000000.0000000002</v>
      </c>
      <c r="J219" s="23">
        <f t="shared" si="118"/>
        <v>699999.99999999942</v>
      </c>
      <c r="K219" s="23">
        <f t="shared" si="118"/>
        <v>3199999.9999999967</v>
      </c>
      <c r="L219" s="23">
        <f t="shared" si="118"/>
        <v>2274999.9999999981</v>
      </c>
      <c r="M219" s="23">
        <f t="shared" si="118"/>
        <v>174999.99999999936</v>
      </c>
      <c r="N219" s="23">
        <f t="shared" si="118"/>
        <v>174999.99999999936</v>
      </c>
      <c r="O219" s="23">
        <f t="shared" si="118"/>
        <v>139999.99999999951</v>
      </c>
      <c r="P219" s="23">
        <f t="shared" si="118"/>
        <v>35000.000000006403</v>
      </c>
      <c r="Q219" s="27">
        <f t="shared" si="118"/>
        <v>0</v>
      </c>
      <c r="R219" s="3">
        <f t="shared" si="107"/>
        <v>168</v>
      </c>
      <c r="S219" s="3">
        <f t="shared" si="108"/>
        <v>17405071.403109372</v>
      </c>
      <c r="T219" s="3">
        <f>SUM($B219:G219)</f>
        <v>9205071.4031093679</v>
      </c>
      <c r="U219" s="3">
        <f t="shared" si="109"/>
        <v>8200000.0000000037</v>
      </c>
    </row>
    <row r="220" spans="1:21">
      <c r="A220" s="8" t="s">
        <v>26</v>
      </c>
      <c r="B220" s="3">
        <f>LIA_inflation!B160</f>
        <v>1645003.1074120933</v>
      </c>
      <c r="C220" s="3">
        <f>LIA_inflation!C160-LIA_inflation!B160</f>
        <v>351246.73200779012</v>
      </c>
      <c r="D220" s="3">
        <f>LIA_inflation!D160-LIA_inflation!C160</f>
        <v>3873780.9248403804</v>
      </c>
      <c r="E220" s="3">
        <f>LIA_inflation!E160-LIA_inflation!D160</f>
        <v>387125.13787362259</v>
      </c>
      <c r="F220" s="10">
        <f>LIA_inflation!F160-LIA_inflation!E160</f>
        <v>3889227.2093020445</v>
      </c>
      <c r="G220" s="23">
        <f t="shared" ref="G220:Q220" si="119">AS199+BK199+CC199+CU199</f>
        <v>879999.99999999953</v>
      </c>
      <c r="H220" s="23">
        <f t="shared" si="119"/>
        <v>439999.99999999983</v>
      </c>
      <c r="I220" s="23">
        <f t="shared" si="119"/>
        <v>879999.99999999953</v>
      </c>
      <c r="J220" s="23">
        <f t="shared" si="119"/>
        <v>615999.9999999993</v>
      </c>
      <c r="K220" s="23">
        <f t="shared" si="119"/>
        <v>2770000.0000000005</v>
      </c>
      <c r="L220" s="23">
        <f t="shared" si="119"/>
        <v>2001999.999999997</v>
      </c>
      <c r="M220" s="23">
        <f t="shared" si="119"/>
        <v>154000.00000000108</v>
      </c>
      <c r="N220" s="23">
        <f t="shared" si="119"/>
        <v>154000.00000000108</v>
      </c>
      <c r="O220" s="23">
        <f t="shared" si="119"/>
        <v>123199.99999999972</v>
      </c>
      <c r="P220" s="23">
        <f t="shared" si="119"/>
        <v>30800.00000000135</v>
      </c>
      <c r="Q220" s="27">
        <f t="shared" si="119"/>
        <v>0</v>
      </c>
      <c r="R220" s="3">
        <f t="shared" si="107"/>
        <v>146</v>
      </c>
      <c r="S220" s="3">
        <f t="shared" si="108"/>
        <v>18196383.111435927</v>
      </c>
      <c r="T220" s="3">
        <f>SUM($B220:F220)</f>
        <v>10146383.111435931</v>
      </c>
      <c r="U220" s="3">
        <f t="shared" si="109"/>
        <v>8049999.9999999963</v>
      </c>
    </row>
    <row r="221" spans="1:21">
      <c r="A221" s="8" t="s">
        <v>27</v>
      </c>
      <c r="B221" s="3">
        <f>LIA_inflation!B161</f>
        <v>1165247.6764896265</v>
      </c>
      <c r="C221" s="3">
        <f>LIA_inflation!C161-LIA_inflation!B161</f>
        <v>392236.6545781123</v>
      </c>
      <c r="D221" s="3">
        <f>LIA_inflation!D161-LIA_inflation!C161</f>
        <v>99260.375979182078</v>
      </c>
      <c r="E221" s="10">
        <f>LIA_inflation!E161-LIA_inflation!D161</f>
        <v>383360.7703014689</v>
      </c>
      <c r="F221" s="23">
        <f t="shared" ref="F221:Q221" si="120">AR200+BJ200+CB200+CT200</f>
        <v>833793.10344827606</v>
      </c>
      <c r="G221" s="23">
        <f t="shared" si="120"/>
        <v>1042241.379310345</v>
      </c>
      <c r="H221" s="23">
        <f t="shared" si="120"/>
        <v>521120.68965517252</v>
      </c>
      <c r="I221" s="23">
        <f t="shared" si="120"/>
        <v>1042241.3793103449</v>
      </c>
      <c r="J221" s="23">
        <f t="shared" si="120"/>
        <v>729568.96551724151</v>
      </c>
      <c r="K221" s="23">
        <f t="shared" si="120"/>
        <v>3069008.6206896584</v>
      </c>
      <c r="L221" s="23">
        <f t="shared" si="120"/>
        <v>2371099.1379310349</v>
      </c>
      <c r="M221" s="23">
        <f t="shared" si="120"/>
        <v>182392.24137931038</v>
      </c>
      <c r="N221" s="23">
        <f t="shared" si="120"/>
        <v>182392.24137931038</v>
      </c>
      <c r="O221" s="23">
        <f t="shared" si="120"/>
        <v>145913.79310344829</v>
      </c>
      <c r="P221" s="23">
        <f t="shared" si="120"/>
        <v>36478.448275855684</v>
      </c>
      <c r="Q221" s="27">
        <f t="shared" si="120"/>
        <v>0</v>
      </c>
      <c r="R221" s="3">
        <f t="shared" si="107"/>
        <v>164.45</v>
      </c>
      <c r="S221" s="3">
        <f t="shared" si="108"/>
        <v>12196355.477348385</v>
      </c>
      <c r="T221" s="3">
        <f>SUM($B221:E221)</f>
        <v>2040105.4773483898</v>
      </c>
      <c r="U221" s="3">
        <f t="shared" si="109"/>
        <v>10156249.999999996</v>
      </c>
    </row>
    <row r="222" spans="1:21">
      <c r="A222" s="8" t="s">
        <v>28</v>
      </c>
      <c r="B222" s="3">
        <f>LIA_inflation!B162</f>
        <v>1897471.5959180063</v>
      </c>
      <c r="C222" s="3">
        <f>LIA_inflation!C162-LIA_inflation!B162</f>
        <v>202963.6224500942</v>
      </c>
      <c r="D222" s="10">
        <f>LIA_inflation!D162-LIA_inflation!C162</f>
        <v>383363.77773665264</v>
      </c>
      <c r="E222" s="23">
        <f t="shared" ref="E222:Q222" si="121">AQ201+BI201+CA201+CS201</f>
        <v>844199.99999999988</v>
      </c>
      <c r="F222" s="23">
        <f t="shared" si="121"/>
        <v>1027200.0000000009</v>
      </c>
      <c r="G222" s="23">
        <f t="shared" si="121"/>
        <v>1284000.0000000009</v>
      </c>
      <c r="H222" s="23">
        <f t="shared" si="121"/>
        <v>642000.00000000047</v>
      </c>
      <c r="I222" s="23">
        <f t="shared" si="121"/>
        <v>1284000.0000000007</v>
      </c>
      <c r="J222" s="23">
        <f t="shared" si="121"/>
        <v>898800.00000000023</v>
      </c>
      <c r="K222" s="23">
        <f t="shared" si="121"/>
        <v>2752500.0000000065</v>
      </c>
      <c r="L222" s="23">
        <f t="shared" si="121"/>
        <v>2921099.9999999995</v>
      </c>
      <c r="M222" s="23">
        <f t="shared" si="121"/>
        <v>224700.00000000137</v>
      </c>
      <c r="N222" s="23">
        <f t="shared" si="121"/>
        <v>224700.00000000137</v>
      </c>
      <c r="O222" s="23">
        <f t="shared" si="121"/>
        <v>179759.9999999986</v>
      </c>
      <c r="P222" s="23">
        <f t="shared" si="121"/>
        <v>44939.999999990243</v>
      </c>
      <c r="Q222" s="27">
        <f t="shared" si="121"/>
        <v>0</v>
      </c>
      <c r="R222" s="3">
        <f t="shared" si="107"/>
        <v>161.46</v>
      </c>
      <c r="S222" s="3">
        <f t="shared" si="108"/>
        <v>14811698.996104758</v>
      </c>
      <c r="T222" s="3">
        <f>SUM($B222:D222)</f>
        <v>2483798.9961047531</v>
      </c>
      <c r="U222" s="3">
        <f t="shared" si="109"/>
        <v>12327900.000000006</v>
      </c>
    </row>
    <row r="223" spans="1:21">
      <c r="A223" s="8" t="s">
        <v>29</v>
      </c>
      <c r="B223" s="3">
        <f>LIA_inflation!B163</f>
        <v>2505673.1747049824</v>
      </c>
      <c r="C223" s="10">
        <f>LIA_inflation!C163-LIA_inflation!B163</f>
        <v>413404.04530824115</v>
      </c>
      <c r="D223" s="23">
        <f t="shared" ref="D223:Q224" si="122">AP202+BH202+BZ202+CR202</f>
        <v>1171724.9999999998</v>
      </c>
      <c r="E223" s="23">
        <f t="shared" si="122"/>
        <v>565287.50000000035</v>
      </c>
      <c r="F223" s="23">
        <f t="shared" si="122"/>
        <v>781149.99999999953</v>
      </c>
      <c r="G223" s="23">
        <f t="shared" si="122"/>
        <v>976437.50000000035</v>
      </c>
      <c r="H223" s="23">
        <f t="shared" si="122"/>
        <v>488218.75000000076</v>
      </c>
      <c r="I223" s="23">
        <f t="shared" si="122"/>
        <v>976437.50000000023</v>
      </c>
      <c r="J223" s="23">
        <f t="shared" si="122"/>
        <v>683506.24999999907</v>
      </c>
      <c r="K223" s="23">
        <f t="shared" si="122"/>
        <v>1901437.5000000007</v>
      </c>
      <c r="L223" s="23">
        <f t="shared" si="122"/>
        <v>2221395.3124999981</v>
      </c>
      <c r="M223" s="23">
        <f t="shared" si="122"/>
        <v>170876.56249999849</v>
      </c>
      <c r="N223" s="23">
        <f t="shared" si="122"/>
        <v>170876.56249999849</v>
      </c>
      <c r="O223" s="23">
        <f t="shared" si="122"/>
        <v>136701.2499999979</v>
      </c>
      <c r="P223" s="23">
        <f t="shared" si="122"/>
        <v>34175.312500005064</v>
      </c>
      <c r="Q223" s="27">
        <f t="shared" si="122"/>
        <v>0</v>
      </c>
      <c r="R223" s="3">
        <f t="shared" si="107"/>
        <v>115.11499999999999</v>
      </c>
      <c r="S223" s="3">
        <f t="shared" si="108"/>
        <v>13197302.220013222</v>
      </c>
      <c r="T223" s="3">
        <f>SUM($B223:C223)</f>
        <v>2919077.2200132236</v>
      </c>
      <c r="U223" s="3">
        <f t="shared" si="109"/>
        <v>10278224.999999998</v>
      </c>
    </row>
    <row r="224" spans="1:21">
      <c r="A224" s="9" t="s">
        <v>30</v>
      </c>
      <c r="B224" s="10">
        <f>LIA_inflation!B164</f>
        <v>1788634.9838051915</v>
      </c>
      <c r="C224" s="24">
        <f>AO203+BG203+BY203+CQ203</f>
        <v>4219487.9999999991</v>
      </c>
      <c r="D224" s="25">
        <f t="shared" si="122"/>
        <v>2893363.1999999988</v>
      </c>
      <c r="E224" s="25">
        <f t="shared" si="122"/>
        <v>1350236.1599999997</v>
      </c>
      <c r="F224" s="25">
        <f t="shared" si="122"/>
        <v>1543127.0399999998</v>
      </c>
      <c r="G224" s="25">
        <f t="shared" si="122"/>
        <v>2411135.9999999991</v>
      </c>
      <c r="H224" s="25">
        <f t="shared" si="122"/>
        <v>1205568.0000000007</v>
      </c>
      <c r="I224" s="25">
        <f t="shared" si="122"/>
        <v>2411135.9999999991</v>
      </c>
      <c r="J224" s="25">
        <f t="shared" si="122"/>
        <v>1687795.1999999983</v>
      </c>
      <c r="K224" s="25">
        <f t="shared" si="122"/>
        <v>3616704.0000000023</v>
      </c>
      <c r="L224" s="25">
        <f t="shared" si="122"/>
        <v>5485334.3999999939</v>
      </c>
      <c r="M224" s="25">
        <f t="shared" si="122"/>
        <v>421948.80000000028</v>
      </c>
      <c r="N224" s="25">
        <f t="shared" si="122"/>
        <v>421948.80000000028</v>
      </c>
      <c r="O224" s="25">
        <f t="shared" si="122"/>
        <v>337559.04000000015</v>
      </c>
      <c r="P224" s="25">
        <f t="shared" si="122"/>
        <v>84389.760000000038</v>
      </c>
      <c r="Q224" s="28">
        <f t="shared" si="122"/>
        <v>0</v>
      </c>
      <c r="R224" s="3">
        <f t="shared" si="107"/>
        <v>241.11359999999993</v>
      </c>
      <c r="S224" s="3">
        <f t="shared" si="108"/>
        <v>29878369.383805189</v>
      </c>
      <c r="T224" s="3">
        <f>SUM($B224:B224)</f>
        <v>1788634.9838051915</v>
      </c>
      <c r="U224" s="3">
        <f t="shared" si="109"/>
        <v>28089734.399999999</v>
      </c>
    </row>
    <row r="227" spans="1:17">
      <c r="A227" s="1" t="s">
        <v>156</v>
      </c>
    </row>
    <row r="229" spans="1:17">
      <c r="B229" s="1" t="s">
        <v>32</v>
      </c>
    </row>
    <row r="230" spans="1:17">
      <c r="A230" s="4" t="s">
        <v>13</v>
      </c>
      <c r="B230" s="5">
        <v>0</v>
      </c>
      <c r="C230" s="5">
        <v>1</v>
      </c>
      <c r="D230" s="5">
        <v>2</v>
      </c>
      <c r="E230" s="5">
        <v>3</v>
      </c>
      <c r="F230" s="5">
        <v>4</v>
      </c>
      <c r="G230" s="5">
        <v>5</v>
      </c>
      <c r="H230" s="5">
        <v>6</v>
      </c>
      <c r="I230" s="5">
        <v>7</v>
      </c>
      <c r="J230" s="5">
        <v>8</v>
      </c>
      <c r="K230" s="5">
        <v>9</v>
      </c>
      <c r="L230" s="5">
        <v>10</v>
      </c>
      <c r="M230" s="5">
        <v>11</v>
      </c>
      <c r="N230" s="5">
        <v>12</v>
      </c>
      <c r="O230" s="5">
        <v>13</v>
      </c>
      <c r="P230" s="5">
        <v>14</v>
      </c>
      <c r="Q230" s="6">
        <v>15</v>
      </c>
    </row>
    <row r="231" spans="1:17">
      <c r="A231" s="7" t="s">
        <v>15</v>
      </c>
      <c r="B231" s="3"/>
      <c r="C231" s="3"/>
      <c r="D231" s="3"/>
      <c r="E231" s="3"/>
      <c r="F231" s="3"/>
      <c r="G231" s="3"/>
      <c r="H231" s="3"/>
      <c r="I231" s="3"/>
      <c r="J231" s="3"/>
      <c r="K231" s="3"/>
      <c r="L231" s="3"/>
      <c r="M231" s="3"/>
      <c r="N231" s="3"/>
      <c r="O231" s="3"/>
      <c r="P231" s="3"/>
      <c r="Q231" s="10"/>
    </row>
    <row r="232" spans="1:17">
      <c r="A232" s="8" t="s">
        <v>16</v>
      </c>
      <c r="B232" s="3"/>
      <c r="C232" s="3"/>
      <c r="D232" s="3"/>
      <c r="E232" s="3"/>
      <c r="F232" s="3"/>
      <c r="G232" s="3"/>
      <c r="H232" s="3"/>
      <c r="I232" s="3"/>
      <c r="J232" s="3"/>
      <c r="K232" s="3"/>
      <c r="L232" s="3"/>
      <c r="M232" s="3"/>
      <c r="N232" s="3"/>
      <c r="O232" s="3"/>
      <c r="P232" s="10"/>
      <c r="Q232" s="56">
        <f>P233</f>
        <v>1.0024783945667874</v>
      </c>
    </row>
    <row r="233" spans="1:17">
      <c r="A233" s="8" t="s">
        <v>17</v>
      </c>
      <c r="B233" s="3"/>
      <c r="C233" s="3"/>
      <c r="D233" s="3"/>
      <c r="E233" s="3"/>
      <c r="F233" s="3"/>
      <c r="G233" s="3"/>
      <c r="H233" s="3"/>
      <c r="I233" s="3"/>
      <c r="J233" s="3"/>
      <c r="K233" s="3"/>
      <c r="L233" s="3"/>
      <c r="M233" s="3"/>
      <c r="N233" s="3"/>
      <c r="O233" s="10"/>
      <c r="P233" s="54">
        <f t="shared" ref="P233:Q233" si="123">O234</f>
        <v>1.0024783945667874</v>
      </c>
      <c r="Q233" s="55">
        <f t="shared" si="123"/>
        <v>1.0074536262426377</v>
      </c>
    </row>
    <row r="234" spans="1:17">
      <c r="A234" s="8" t="s">
        <v>18</v>
      </c>
      <c r="B234" s="3"/>
      <c r="C234" s="3"/>
      <c r="D234" s="3"/>
      <c r="E234" s="3"/>
      <c r="F234" s="3"/>
      <c r="G234" s="3"/>
      <c r="H234" s="3"/>
      <c r="I234" s="3"/>
      <c r="J234" s="3"/>
      <c r="K234" s="3"/>
      <c r="L234" s="3"/>
      <c r="M234" s="3"/>
      <c r="N234" s="10"/>
      <c r="O234" s="54">
        <f t="shared" ref="O234:Q234" si="124">N235</f>
        <v>1.0024783945667874</v>
      </c>
      <c r="P234" s="54">
        <f t="shared" si="124"/>
        <v>1.0074536262426377</v>
      </c>
      <c r="Q234" s="55">
        <f t="shared" si="124"/>
        <v>1.0124535496528559</v>
      </c>
    </row>
    <row r="235" spans="1:17">
      <c r="A235" s="8" t="s">
        <v>19</v>
      </c>
      <c r="B235" s="3"/>
      <c r="C235" s="3"/>
      <c r="D235" s="3"/>
      <c r="E235" s="3"/>
      <c r="F235" s="3"/>
      <c r="G235" s="3"/>
      <c r="H235" s="3"/>
      <c r="I235" s="3"/>
      <c r="J235" s="3"/>
      <c r="K235" s="3"/>
      <c r="L235" s="3"/>
      <c r="M235" s="10"/>
      <c r="N235" s="54">
        <f t="shared" ref="N235:Q235" si="125">M236</f>
        <v>1.0024783945667874</v>
      </c>
      <c r="O235" s="54">
        <f t="shared" si="125"/>
        <v>1.0074536262426377</v>
      </c>
      <c r="P235" s="54">
        <f t="shared" si="125"/>
        <v>1.0124535496528559</v>
      </c>
      <c r="Q235" s="55">
        <f t="shared" si="125"/>
        <v>1.0174782873408303</v>
      </c>
    </row>
    <row r="236" spans="1:17">
      <c r="A236" s="8" t="s">
        <v>20</v>
      </c>
      <c r="B236" s="3"/>
      <c r="C236" s="3"/>
      <c r="D236" s="3"/>
      <c r="E236" s="3"/>
      <c r="F236" s="3"/>
      <c r="G236" s="3"/>
      <c r="H236" s="3"/>
      <c r="I236" s="3"/>
      <c r="J236" s="3"/>
      <c r="K236" s="3"/>
      <c r="L236" s="10"/>
      <c r="M236" s="54">
        <f t="shared" ref="M236:Q236" si="126">L237</f>
        <v>1.0024783945667874</v>
      </c>
      <c r="N236" s="54">
        <f t="shared" si="126"/>
        <v>1.0074536262426377</v>
      </c>
      <c r="O236" s="54">
        <f t="shared" si="126"/>
        <v>1.0124535496528559</v>
      </c>
      <c r="P236" s="54">
        <f t="shared" si="126"/>
        <v>1.0174782873408303</v>
      </c>
      <c r="Q236" s="55">
        <f t="shared" si="126"/>
        <v>1.0225279624581236</v>
      </c>
    </row>
    <row r="237" spans="1:17">
      <c r="A237" s="8" t="s">
        <v>21</v>
      </c>
      <c r="B237" s="3"/>
      <c r="C237" s="3"/>
      <c r="D237" s="3"/>
      <c r="E237" s="3"/>
      <c r="F237" s="3"/>
      <c r="G237" s="3"/>
      <c r="H237" s="3"/>
      <c r="I237" s="3"/>
      <c r="J237" s="3"/>
      <c r="K237" s="10"/>
      <c r="L237" s="54">
        <f t="shared" ref="L237:Q237" si="127">K238</f>
        <v>1.0024783945667874</v>
      </c>
      <c r="M237" s="54">
        <f t="shared" si="127"/>
        <v>1.0074536262426377</v>
      </c>
      <c r="N237" s="54">
        <f t="shared" si="127"/>
        <v>1.0124535496528559</v>
      </c>
      <c r="O237" s="54">
        <f t="shared" si="127"/>
        <v>1.0174782873408303</v>
      </c>
      <c r="P237" s="54">
        <f t="shared" si="127"/>
        <v>1.0225279624581236</v>
      </c>
      <c r="Q237" s="55">
        <f t="shared" si="127"/>
        <v>1.0276026987674909</v>
      </c>
    </row>
    <row r="238" spans="1:17">
      <c r="A238" s="8" t="s">
        <v>22</v>
      </c>
      <c r="B238" s="3"/>
      <c r="C238" s="3"/>
      <c r="D238" s="3"/>
      <c r="E238" s="3"/>
      <c r="F238" s="3"/>
      <c r="G238" s="3"/>
      <c r="H238" s="3"/>
      <c r="I238" s="3"/>
      <c r="J238" s="10"/>
      <c r="K238" s="54">
        <f t="shared" ref="K238:Q238" si="128">J239</f>
        <v>1.0024783945667874</v>
      </c>
      <c r="L238" s="54">
        <f t="shared" si="128"/>
        <v>1.0074536262426377</v>
      </c>
      <c r="M238" s="54">
        <f t="shared" si="128"/>
        <v>1.0124535496528559</v>
      </c>
      <c r="N238" s="54">
        <f t="shared" si="128"/>
        <v>1.0174782873408303</v>
      </c>
      <c r="O238" s="54">
        <f t="shared" si="128"/>
        <v>1.0225279624581236</v>
      </c>
      <c r="P238" s="54">
        <f t="shared" si="128"/>
        <v>1.0276026987674909</v>
      </c>
      <c r="Q238" s="55">
        <f t="shared" si="128"/>
        <v>1.0327026206459136</v>
      </c>
    </row>
    <row r="239" spans="1:17">
      <c r="A239" s="8" t="s">
        <v>23</v>
      </c>
      <c r="B239" s="3"/>
      <c r="C239" s="3"/>
      <c r="D239" s="3"/>
      <c r="E239" s="3"/>
      <c r="F239" s="3"/>
      <c r="G239" s="3"/>
      <c r="H239" s="3"/>
      <c r="I239" s="10"/>
      <c r="J239" s="54">
        <f t="shared" ref="J239:Q239" si="129">I240</f>
        <v>1.0024783945667874</v>
      </c>
      <c r="K239" s="54">
        <f t="shared" si="129"/>
        <v>1.0074536262426377</v>
      </c>
      <c r="L239" s="54">
        <f t="shared" si="129"/>
        <v>1.0124535496528559</v>
      </c>
      <c r="M239" s="54">
        <f t="shared" si="129"/>
        <v>1.0174782873408303</v>
      </c>
      <c r="N239" s="54">
        <f t="shared" si="129"/>
        <v>1.0225279624581236</v>
      </c>
      <c r="O239" s="54">
        <f t="shared" si="129"/>
        <v>1.0276026987674909</v>
      </c>
      <c r="P239" s="54">
        <f t="shared" si="129"/>
        <v>1.0327026206459136</v>
      </c>
      <c r="Q239" s="55">
        <f t="shared" si="129"/>
        <v>1.0378278530876475</v>
      </c>
    </row>
    <row r="240" spans="1:17">
      <c r="A240" s="8" t="s">
        <v>24</v>
      </c>
      <c r="B240" s="3"/>
      <c r="C240" s="3"/>
      <c r="D240" s="3"/>
      <c r="E240" s="3"/>
      <c r="F240" s="3"/>
      <c r="G240" s="3"/>
      <c r="H240" s="10"/>
      <c r="I240" s="54">
        <f t="shared" ref="I240:Q240" si="130">H241</f>
        <v>1.0024783945667874</v>
      </c>
      <c r="J240" s="54">
        <f t="shared" si="130"/>
        <v>1.0074536262426377</v>
      </c>
      <c r="K240" s="54">
        <f t="shared" si="130"/>
        <v>1.0124535496528559</v>
      </c>
      <c r="L240" s="54">
        <f t="shared" si="130"/>
        <v>1.0174782873408303</v>
      </c>
      <c r="M240" s="54">
        <f t="shared" si="130"/>
        <v>1.0225279624581236</v>
      </c>
      <c r="N240" s="54">
        <f t="shared" si="130"/>
        <v>1.0276026987674909</v>
      </c>
      <c r="O240" s="54">
        <f t="shared" si="130"/>
        <v>1.0327026206459136</v>
      </c>
      <c r="P240" s="54">
        <f t="shared" si="130"/>
        <v>1.0378278530876475</v>
      </c>
      <c r="Q240" s="55">
        <f t="shared" si="130"/>
        <v>1.0429785217072864</v>
      </c>
    </row>
    <row r="241" spans="1:22">
      <c r="A241" s="8" t="s">
        <v>25</v>
      </c>
      <c r="B241" s="3"/>
      <c r="C241" s="3"/>
      <c r="D241" s="3"/>
      <c r="E241" s="3"/>
      <c r="F241" s="3"/>
      <c r="G241" s="10"/>
      <c r="H241" s="54">
        <f t="shared" ref="H241:Q241" si="131">G242</f>
        <v>1.0024783945667874</v>
      </c>
      <c r="I241" s="54">
        <f t="shared" si="131"/>
        <v>1.0074536262426377</v>
      </c>
      <c r="J241" s="54">
        <f t="shared" si="131"/>
        <v>1.0124535496528559</v>
      </c>
      <c r="K241" s="54">
        <f t="shared" si="131"/>
        <v>1.0174782873408303</v>
      </c>
      <c r="L241" s="54">
        <f t="shared" si="131"/>
        <v>1.0225279624581236</v>
      </c>
      <c r="M241" s="54">
        <f t="shared" si="131"/>
        <v>1.0276026987674909</v>
      </c>
      <c r="N241" s="54">
        <f t="shared" si="131"/>
        <v>1.0327026206459136</v>
      </c>
      <c r="O241" s="54">
        <f t="shared" si="131"/>
        <v>1.0378278530876475</v>
      </c>
      <c r="P241" s="54">
        <f t="shared" si="131"/>
        <v>1.0429785217072864</v>
      </c>
      <c r="Q241" s="55">
        <f t="shared" si="131"/>
        <v>1.048154752742841</v>
      </c>
    </row>
    <row r="242" spans="1:22">
      <c r="A242" s="8" t="s">
        <v>26</v>
      </c>
      <c r="B242" s="3"/>
      <c r="C242" s="3"/>
      <c r="D242" s="3"/>
      <c r="E242" s="3"/>
      <c r="F242" s="10"/>
      <c r="G242" s="54">
        <f t="shared" ref="G242:Q242" si="132">F243</f>
        <v>1.0024783945667874</v>
      </c>
      <c r="H242" s="54">
        <f t="shared" si="132"/>
        <v>1.0074536262426377</v>
      </c>
      <c r="I242" s="54">
        <f t="shared" si="132"/>
        <v>1.0124535496528559</v>
      </c>
      <c r="J242" s="54">
        <f t="shared" si="132"/>
        <v>1.0174782873408303</v>
      </c>
      <c r="K242" s="54">
        <f t="shared" si="132"/>
        <v>1.0225279624581236</v>
      </c>
      <c r="L242" s="54">
        <f t="shared" si="132"/>
        <v>1.0276026987674909</v>
      </c>
      <c r="M242" s="54">
        <f t="shared" si="132"/>
        <v>1.0327026206459136</v>
      </c>
      <c r="N242" s="54">
        <f t="shared" si="132"/>
        <v>1.0378278530876475</v>
      </c>
      <c r="O242" s="54">
        <f t="shared" si="132"/>
        <v>1.0429785217072864</v>
      </c>
      <c r="P242" s="54">
        <f t="shared" si="132"/>
        <v>1.048154752742841</v>
      </c>
      <c r="Q242" s="55">
        <f t="shared" si="132"/>
        <v>1.053356673058832</v>
      </c>
    </row>
    <row r="243" spans="1:22">
      <c r="A243" s="8" t="s">
        <v>27</v>
      </c>
      <c r="B243" s="3"/>
      <c r="C243" s="3"/>
      <c r="D243" s="3"/>
      <c r="E243" s="10"/>
      <c r="F243" s="54">
        <f t="shared" ref="F243:Q243" si="133">E244</f>
        <v>1.0024783945667874</v>
      </c>
      <c r="G243" s="54">
        <f t="shared" si="133"/>
        <v>1.0074536262426377</v>
      </c>
      <c r="H243" s="54">
        <f t="shared" si="133"/>
        <v>1.0124535496528559</v>
      </c>
      <c r="I243" s="54">
        <f t="shared" si="133"/>
        <v>1.0174782873408303</v>
      </c>
      <c r="J243" s="54">
        <f t="shared" si="133"/>
        <v>1.0225279624581236</v>
      </c>
      <c r="K243" s="54">
        <f t="shared" si="133"/>
        <v>1.0276026987674909</v>
      </c>
      <c r="L243" s="54">
        <f t="shared" si="133"/>
        <v>1.0327026206459136</v>
      </c>
      <c r="M243" s="54">
        <f t="shared" si="133"/>
        <v>1.0378278530876475</v>
      </c>
      <c r="N243" s="54">
        <f t="shared" si="133"/>
        <v>1.0429785217072864</v>
      </c>
      <c r="O243" s="54">
        <f t="shared" si="133"/>
        <v>1.048154752742841</v>
      </c>
      <c r="P243" s="54">
        <f t="shared" si="133"/>
        <v>1.053356673058832</v>
      </c>
      <c r="Q243" s="55">
        <f t="shared" si="133"/>
        <v>1.0585844101494006</v>
      </c>
    </row>
    <row r="244" spans="1:22">
      <c r="A244" s="8" t="s">
        <v>28</v>
      </c>
      <c r="B244" s="3"/>
      <c r="C244" s="3"/>
      <c r="D244" s="10"/>
      <c r="E244" s="54">
        <f t="shared" ref="E244:Q245" si="134">D245</f>
        <v>1.0024783945667874</v>
      </c>
      <c r="F244" s="54">
        <f t="shared" si="134"/>
        <v>1.0074536262426377</v>
      </c>
      <c r="G244" s="54">
        <f t="shared" si="134"/>
        <v>1.0124535496528559</v>
      </c>
      <c r="H244" s="54">
        <f t="shared" si="134"/>
        <v>1.0174782873408303</v>
      </c>
      <c r="I244" s="54">
        <f t="shared" si="134"/>
        <v>1.0225279624581236</v>
      </c>
      <c r="J244" s="54">
        <f t="shared" si="134"/>
        <v>1.0276026987674909</v>
      </c>
      <c r="K244" s="54">
        <f t="shared" si="134"/>
        <v>1.0327026206459136</v>
      </c>
      <c r="L244" s="54">
        <f t="shared" si="134"/>
        <v>1.0378278530876475</v>
      </c>
      <c r="M244" s="54">
        <f t="shared" si="134"/>
        <v>1.0429785217072864</v>
      </c>
      <c r="N244" s="54">
        <f t="shared" si="134"/>
        <v>1.048154752742841</v>
      </c>
      <c r="O244" s="54">
        <f t="shared" si="134"/>
        <v>1.053356673058832</v>
      </c>
      <c r="P244" s="54">
        <f t="shared" si="134"/>
        <v>1.0585844101494006</v>
      </c>
      <c r="Q244" s="55">
        <f t="shared" si="134"/>
        <v>1.0638380921414325</v>
      </c>
    </row>
    <row r="245" spans="1:22">
      <c r="A245" s="8" t="s">
        <v>29</v>
      </c>
      <c r="B245" s="3"/>
      <c r="C245" s="10"/>
      <c r="D245" s="54">
        <f>C246</f>
        <v>1.0024783945667874</v>
      </c>
      <c r="E245" s="54">
        <f t="shared" si="134"/>
        <v>1.0074536262426377</v>
      </c>
      <c r="F245" s="54">
        <f t="shared" si="134"/>
        <v>1.0124535496528559</v>
      </c>
      <c r="G245" s="54">
        <f t="shared" si="134"/>
        <v>1.0174782873408303</v>
      </c>
      <c r="H245" s="54">
        <f t="shared" si="134"/>
        <v>1.0225279624581236</v>
      </c>
      <c r="I245" s="54">
        <f t="shared" si="134"/>
        <v>1.0276026987674909</v>
      </c>
      <c r="J245" s="54">
        <f t="shared" si="134"/>
        <v>1.0327026206459136</v>
      </c>
      <c r="K245" s="54">
        <f t="shared" si="134"/>
        <v>1.0378278530876475</v>
      </c>
      <c r="L245" s="54">
        <f t="shared" si="134"/>
        <v>1.0429785217072864</v>
      </c>
      <c r="M245" s="54">
        <f t="shared" si="134"/>
        <v>1.048154752742841</v>
      </c>
      <c r="N245" s="54">
        <f t="shared" si="134"/>
        <v>1.053356673058832</v>
      </c>
      <c r="O245" s="54">
        <f t="shared" si="134"/>
        <v>1.0585844101494006</v>
      </c>
      <c r="P245" s="54">
        <f t="shared" si="134"/>
        <v>1.0638380921414325</v>
      </c>
      <c r="Q245" s="55">
        <f t="shared" si="134"/>
        <v>1.0691178477976981</v>
      </c>
    </row>
    <row r="246" spans="1:22">
      <c r="A246" s="9" t="s">
        <v>30</v>
      </c>
      <c r="B246" s="10"/>
      <c r="C246" s="52">
        <f>(1+Control!$B$6)^0.125</f>
        <v>1.0024783945667874</v>
      </c>
      <c r="D246" s="53">
        <f>C246*(1+Control!$B$6)^0.25</f>
        <v>1.0074536262426377</v>
      </c>
      <c r="E246" s="53">
        <f>D246*(1+Control!$B$6)^0.25</f>
        <v>1.0124535496528559</v>
      </c>
      <c r="F246" s="53">
        <f>E246*(1+Control!$B$6)^0.25</f>
        <v>1.0174782873408303</v>
      </c>
      <c r="G246" s="53">
        <f>F246*(1+Control!$B$6)^0.25</f>
        <v>1.0225279624581236</v>
      </c>
      <c r="H246" s="53">
        <f>G246*(1+Control!$B$6)^0.25</f>
        <v>1.0276026987674909</v>
      </c>
      <c r="I246" s="53">
        <f>H246*(1+Control!$B$6)^0.25</f>
        <v>1.0327026206459136</v>
      </c>
      <c r="J246" s="53">
        <f>I246*(1+Control!$B$6)^0.25</f>
        <v>1.0378278530876475</v>
      </c>
      <c r="K246" s="53">
        <f>J246*(1+Control!$B$6)^0.25</f>
        <v>1.0429785217072864</v>
      </c>
      <c r="L246" s="53">
        <f>K246*(1+Control!$B$6)^0.25</f>
        <v>1.048154752742841</v>
      </c>
      <c r="M246" s="53">
        <f>L246*(1+Control!$B$6)^0.25</f>
        <v>1.053356673058832</v>
      </c>
      <c r="N246" s="53">
        <f>M246*(1+Control!$B$6)^0.25</f>
        <v>1.0585844101494006</v>
      </c>
      <c r="O246" s="53">
        <f>N246*(1+Control!$B$6)^0.25</f>
        <v>1.0638380921414325</v>
      </c>
      <c r="P246" s="53">
        <f>O246*(1+Control!$B$6)^0.25</f>
        <v>1.0691178477976981</v>
      </c>
      <c r="Q246" s="57">
        <f>P246*(1+Control!$B$6)^0.25</f>
        <v>1.0744238065200091</v>
      </c>
    </row>
    <row r="248" spans="1:22">
      <c r="A248" s="1" t="s">
        <v>157</v>
      </c>
    </row>
    <row r="250" spans="1:22">
      <c r="B250" s="1" t="s">
        <v>32</v>
      </c>
    </row>
    <row r="251" spans="1:22">
      <c r="A251" s="4" t="s">
        <v>13</v>
      </c>
      <c r="B251" s="5">
        <v>0</v>
      </c>
      <c r="C251" s="5">
        <v>1</v>
      </c>
      <c r="D251" s="5">
        <v>2</v>
      </c>
      <c r="E251" s="5">
        <v>3</v>
      </c>
      <c r="F251" s="5">
        <v>4</v>
      </c>
      <c r="G251" s="5">
        <v>5</v>
      </c>
      <c r="H251" s="5">
        <v>6</v>
      </c>
      <c r="I251" s="5">
        <v>7</v>
      </c>
      <c r="J251" s="5">
        <v>8</v>
      </c>
      <c r="K251" s="5">
        <v>9</v>
      </c>
      <c r="L251" s="5">
        <v>10</v>
      </c>
      <c r="M251" s="5">
        <v>11</v>
      </c>
      <c r="N251" s="5">
        <v>12</v>
      </c>
      <c r="O251" s="5">
        <v>13</v>
      </c>
      <c r="P251" s="5">
        <v>14</v>
      </c>
      <c r="Q251" s="6">
        <v>15</v>
      </c>
      <c r="R251" s="1" t="s">
        <v>158</v>
      </c>
      <c r="S251" s="1" t="s">
        <v>159</v>
      </c>
      <c r="U251" s="1" t="s">
        <v>160</v>
      </c>
    </row>
    <row r="252" spans="1:22">
      <c r="A252" s="7" t="s">
        <v>15</v>
      </c>
      <c r="B252" s="3"/>
      <c r="C252" s="3"/>
      <c r="D252" s="3"/>
      <c r="E252" s="3"/>
      <c r="F252" s="3"/>
      <c r="G252" s="3"/>
      <c r="H252" s="3"/>
      <c r="I252" s="3"/>
      <c r="J252" s="3"/>
      <c r="K252" s="3"/>
      <c r="L252" s="3"/>
      <c r="M252" s="3"/>
      <c r="N252" s="3"/>
      <c r="O252" s="3"/>
      <c r="P252" s="3"/>
      <c r="Q252" s="10"/>
      <c r="S252" s="3">
        <f>LIA_Data!R27</f>
        <v>11470693</v>
      </c>
      <c r="U252" s="3">
        <f>Q253+P254+O255+N256+M257+L258+K259+J260+I261+H262+G263+F264+E265+D266+C267</f>
        <v>13313143.562634083</v>
      </c>
      <c r="V252" s="1" t="s">
        <v>59</v>
      </c>
    </row>
    <row r="253" spans="1:22">
      <c r="A253" s="8" t="s">
        <v>16</v>
      </c>
      <c r="B253" s="3"/>
      <c r="C253" s="3"/>
      <c r="D253" s="3"/>
      <c r="E253" s="3"/>
      <c r="F253" s="3"/>
      <c r="G253" s="3"/>
      <c r="H253" s="3"/>
      <c r="I253" s="3"/>
      <c r="J253" s="3"/>
      <c r="K253" s="3"/>
      <c r="L253" s="3"/>
      <c r="M253" s="3"/>
      <c r="N253" s="3"/>
      <c r="O253" s="3"/>
      <c r="P253" s="10"/>
      <c r="Q253" s="26">
        <f>Q210*IF(Q210&lt;0,1,Q232)</f>
        <v>0</v>
      </c>
      <c r="R253" s="3">
        <f>SUM(B253:Q253)</f>
        <v>0</v>
      </c>
      <c r="S253" s="3">
        <f>LIA_Data!R28</f>
        <v>13452349</v>
      </c>
      <c r="U253" s="3">
        <f>Q254+P255+O256+N257+M258+L259+K260+J261+I262+H263+G264+F265+E266+D267</f>
        <v>12370447.933330748</v>
      </c>
      <c r="V253" s="1" t="s">
        <v>60</v>
      </c>
    </row>
    <row r="254" spans="1:22">
      <c r="A254" s="8" t="s">
        <v>17</v>
      </c>
      <c r="B254" s="3"/>
      <c r="C254" s="3"/>
      <c r="D254" s="3"/>
      <c r="E254" s="3"/>
      <c r="F254" s="3"/>
      <c r="G254" s="3"/>
      <c r="H254" s="3"/>
      <c r="I254" s="3"/>
      <c r="J254" s="3"/>
      <c r="K254" s="3"/>
      <c r="L254" s="3"/>
      <c r="M254" s="3"/>
      <c r="N254" s="3"/>
      <c r="O254" s="10"/>
      <c r="P254" s="23">
        <f t="shared" ref="P254:Q254" si="135">P211*IF(P211&lt;0,1,P233)</f>
        <v>0</v>
      </c>
      <c r="Q254" s="27">
        <f t="shared" si="135"/>
        <v>0</v>
      </c>
      <c r="R254" s="3">
        <f t="shared" ref="R254:R267" si="136">SUM(B254:Q254)</f>
        <v>0</v>
      </c>
      <c r="S254" s="3">
        <f>LIA_Data!R29</f>
        <v>1954433</v>
      </c>
      <c r="U254" s="3">
        <f>Q255+P256+O257+N258+M259+L260+K261+J262+I263+H264+G265+F266+E267</f>
        <v>10496595.004946783</v>
      </c>
      <c r="V254" s="1" t="s">
        <v>61</v>
      </c>
    </row>
    <row r="255" spans="1:22">
      <c r="A255" s="8" t="s">
        <v>18</v>
      </c>
      <c r="B255" s="3"/>
      <c r="C255" s="3"/>
      <c r="D255" s="3"/>
      <c r="E255" s="3"/>
      <c r="F255" s="3"/>
      <c r="G255" s="3"/>
      <c r="H255" s="3"/>
      <c r="I255" s="3"/>
      <c r="J255" s="3"/>
      <c r="K255" s="3"/>
      <c r="L255" s="3"/>
      <c r="M255" s="3"/>
      <c r="N255" s="10"/>
      <c r="O255" s="23">
        <f t="shared" ref="O255:Q255" si="137">O212*IF(O212&lt;0,1,O234)</f>
        <v>0</v>
      </c>
      <c r="P255" s="23">
        <f t="shared" si="137"/>
        <v>0</v>
      </c>
      <c r="Q255" s="27">
        <f t="shared" si="137"/>
        <v>0</v>
      </c>
      <c r="R255" s="3">
        <f t="shared" si="136"/>
        <v>0</v>
      </c>
      <c r="S255" s="3">
        <f>LIA_Data!R30</f>
        <v>20665619</v>
      </c>
      <c r="U255" s="3">
        <f>Q256+P257+O258+N259+M260+L261+K262+J263+I264+H265+G266+F267</f>
        <v>10850530.142744005</v>
      </c>
      <c r="V255" s="1" t="s">
        <v>62</v>
      </c>
    </row>
    <row r="256" spans="1:22">
      <c r="A256" s="8" t="s">
        <v>19</v>
      </c>
      <c r="B256" s="3"/>
      <c r="C256" s="3"/>
      <c r="D256" s="3"/>
      <c r="E256" s="3"/>
      <c r="F256" s="3"/>
      <c r="G256" s="3"/>
      <c r="H256" s="3"/>
      <c r="I256" s="3"/>
      <c r="J256" s="3"/>
      <c r="K256" s="3"/>
      <c r="L256" s="3"/>
      <c r="M256" s="10"/>
      <c r="N256" s="23">
        <f t="shared" ref="N256:Q256" si="138">N213*IF(N213&lt;0,1,N235)</f>
        <v>0</v>
      </c>
      <c r="O256" s="23">
        <f t="shared" si="138"/>
        <v>0</v>
      </c>
      <c r="P256" s="23">
        <f t="shared" si="138"/>
        <v>0</v>
      </c>
      <c r="Q256" s="27">
        <f t="shared" si="138"/>
        <v>0</v>
      </c>
      <c r="R256" s="3">
        <f t="shared" si="136"/>
        <v>0</v>
      </c>
      <c r="S256" s="3">
        <f>LIA_Data!R31</f>
        <v>14651089</v>
      </c>
      <c r="U256" s="3">
        <f>Q257+P258+O259+N260+M261+L262+K263+J264+I265+H266+G267</f>
        <v>10760154.167257193</v>
      </c>
      <c r="V256" s="1" t="s">
        <v>63</v>
      </c>
    </row>
    <row r="257" spans="1:22">
      <c r="A257" s="8" t="s">
        <v>20</v>
      </c>
      <c r="B257" s="3"/>
      <c r="C257" s="3"/>
      <c r="D257" s="3"/>
      <c r="E257" s="3"/>
      <c r="F257" s="3"/>
      <c r="G257" s="3"/>
      <c r="H257" s="3"/>
      <c r="I257" s="3"/>
      <c r="J257" s="3"/>
      <c r="K257" s="3"/>
      <c r="L257" s="10"/>
      <c r="M257" s="23">
        <f t="shared" ref="M257:Q257" si="139">M214*IF(M214&lt;0,1,M236)</f>
        <v>0</v>
      </c>
      <c r="N257" s="23">
        <f t="shared" si="139"/>
        <v>0</v>
      </c>
      <c r="O257" s="23">
        <f t="shared" si="139"/>
        <v>0</v>
      </c>
      <c r="P257" s="23">
        <f t="shared" si="139"/>
        <v>0</v>
      </c>
      <c r="Q257" s="27">
        <f t="shared" si="139"/>
        <v>0</v>
      </c>
      <c r="R257" s="3">
        <f t="shared" si="136"/>
        <v>0</v>
      </c>
      <c r="S257" s="3">
        <f>LIA_Data!R32</f>
        <v>9773745</v>
      </c>
      <c r="U257" s="3">
        <f>Q258+P259+O260+N261+M262+L263+K264+J265+I266+H267</f>
        <v>8935294.0036284644</v>
      </c>
      <c r="V257" s="1" t="s">
        <v>64</v>
      </c>
    </row>
    <row r="258" spans="1:22">
      <c r="A258" s="8" t="s">
        <v>21</v>
      </c>
      <c r="B258" s="3"/>
      <c r="C258" s="3"/>
      <c r="D258" s="3"/>
      <c r="E258" s="3"/>
      <c r="F258" s="3"/>
      <c r="G258" s="3"/>
      <c r="H258" s="3"/>
      <c r="I258" s="3"/>
      <c r="J258" s="3"/>
      <c r="K258" s="10"/>
      <c r="L258" s="23">
        <f t="shared" ref="L258:Q258" si="140">L215*IF(L215&lt;0,1,L237)</f>
        <v>1140319.1738197203</v>
      </c>
      <c r="M258" s="23">
        <f t="shared" si="140"/>
        <v>88152.19229622939</v>
      </c>
      <c r="N258" s="23">
        <f t="shared" si="140"/>
        <v>88589.685594623486</v>
      </c>
      <c r="O258" s="23">
        <f t="shared" si="140"/>
        <v>71223.480113857717</v>
      </c>
      <c r="P258" s="23">
        <f t="shared" si="140"/>
        <v>17894.239343023459</v>
      </c>
      <c r="Q258" s="27">
        <f t="shared" si="140"/>
        <v>0</v>
      </c>
      <c r="R258" s="3">
        <f t="shared" si="136"/>
        <v>1406178.7711674541</v>
      </c>
      <c r="S258" s="3">
        <f>LIA_Data!R33</f>
        <v>7982678</v>
      </c>
      <c r="U258" s="3">
        <f>Q259+P260+O261+N262+M263+L264+K265+J266+I267</f>
        <v>9003557.2692641895</v>
      </c>
      <c r="V258" s="1" t="s">
        <v>65</v>
      </c>
    </row>
    <row r="259" spans="1:22">
      <c r="A259" s="8" t="s">
        <v>22</v>
      </c>
      <c r="B259" s="3"/>
      <c r="C259" s="3"/>
      <c r="D259" s="3"/>
      <c r="E259" s="3"/>
      <c r="F259" s="3"/>
      <c r="G259" s="3"/>
      <c r="H259" s="3"/>
      <c r="I259" s="3"/>
      <c r="J259" s="10"/>
      <c r="K259" s="23">
        <f t="shared" ref="K259:Q259" si="141">K216*IF(K216&lt;0,1,K238)</f>
        <v>1971540.842648017</v>
      </c>
      <c r="L259" s="23">
        <f t="shared" si="141"/>
        <v>3055942.6662693331</v>
      </c>
      <c r="M259" s="23">
        <f t="shared" si="141"/>
        <v>236239.1615856679</v>
      </c>
      <c r="N259" s="23">
        <f t="shared" si="141"/>
        <v>237411.60037952859</v>
      </c>
      <c r="O259" s="23">
        <f t="shared" si="141"/>
        <v>190871.88632551761</v>
      </c>
      <c r="P259" s="23">
        <f t="shared" si="141"/>
        <v>47954.792609144613</v>
      </c>
      <c r="Q259" s="27">
        <f t="shared" si="141"/>
        <v>0</v>
      </c>
      <c r="R259" s="3">
        <f t="shared" si="136"/>
        <v>5739960.9498172095</v>
      </c>
      <c r="S259" s="3">
        <f>LIA_Data!R34</f>
        <v>9105956</v>
      </c>
      <c r="U259" s="3">
        <f>Q260+P261+O262+N263+M264+L265+K266+J267</f>
        <v>7285266.0651774984</v>
      </c>
      <c r="V259" s="1" t="s">
        <v>66</v>
      </c>
    </row>
    <row r="260" spans="1:22">
      <c r="A260" s="8" t="s">
        <v>23</v>
      </c>
      <c r="B260" s="3"/>
      <c r="C260" s="3"/>
      <c r="D260" s="3"/>
      <c r="E260" s="3"/>
      <c r="F260" s="3"/>
      <c r="G260" s="3"/>
      <c r="H260" s="3"/>
      <c r="I260" s="10"/>
      <c r="J260" s="23">
        <f t="shared" ref="J260:Q260" si="142">J217*IF(J217&lt;0,1,J239)</f>
        <v>785943.06134036055</v>
      </c>
      <c r="K260" s="23">
        <f t="shared" si="142"/>
        <v>1541404.0481512346</v>
      </c>
      <c r="L260" s="23">
        <f t="shared" si="142"/>
        <v>2579731.6445154757</v>
      </c>
      <c r="M260" s="23">
        <f t="shared" si="142"/>
        <v>199425.74431880104</v>
      </c>
      <c r="N260" s="23">
        <f t="shared" si="142"/>
        <v>200415.48064179049</v>
      </c>
      <c r="O260" s="23">
        <f t="shared" si="142"/>
        <v>161128.10316674286</v>
      </c>
      <c r="P260" s="23">
        <f t="shared" si="142"/>
        <v>40481.942729326263</v>
      </c>
      <c r="Q260" s="27">
        <f t="shared" si="142"/>
        <v>0</v>
      </c>
      <c r="R260" s="3">
        <f t="shared" si="136"/>
        <v>5508530.024863732</v>
      </c>
      <c r="S260" s="3">
        <f>LIA_Data!R35</f>
        <v>10098690</v>
      </c>
      <c r="U260" s="3">
        <f>Q261+P262+O263+N264+M265+L266+K267</f>
        <v>6678599.8567779753</v>
      </c>
      <c r="V260" s="1" t="s">
        <v>67</v>
      </c>
    </row>
    <row r="261" spans="1:22">
      <c r="A261" s="8" t="s">
        <v>24</v>
      </c>
      <c r="B261" s="3"/>
      <c r="C261" s="3"/>
      <c r="D261" s="3"/>
      <c r="E261" s="3"/>
      <c r="F261" s="3"/>
      <c r="G261" s="3"/>
      <c r="H261" s="10"/>
      <c r="I261" s="23">
        <f t="shared" ref="I261:Q261" si="143">I218*IF(I218&lt;0,1,I240)</f>
        <v>945193.91487725731</v>
      </c>
      <c r="J261" s="23">
        <f t="shared" si="143"/>
        <v>664919.39332014113</v>
      </c>
      <c r="K261" s="23">
        <f t="shared" si="143"/>
        <v>2006827.5716333429</v>
      </c>
      <c r="L261" s="23">
        <f t="shared" si="143"/>
        <v>2182490.9263460776</v>
      </c>
      <c r="M261" s="23">
        <f t="shared" si="143"/>
        <v>168717.11380558979</v>
      </c>
      <c r="N261" s="23">
        <f t="shared" si="143"/>
        <v>169554.44529663539</v>
      </c>
      <c r="O261" s="23">
        <f t="shared" si="143"/>
        <v>136316.74592526196</v>
      </c>
      <c r="P261" s="23">
        <f t="shared" si="143"/>
        <v>34248.319151890355</v>
      </c>
      <c r="Q261" s="27">
        <f t="shared" si="143"/>
        <v>0</v>
      </c>
      <c r="R261" s="3">
        <f t="shared" si="136"/>
        <v>6308268.4303561971</v>
      </c>
      <c r="S261" s="3">
        <f>LIA_Data!R36</f>
        <v>5225360</v>
      </c>
      <c r="U261" s="3">
        <f>Q262+P263+O264+N265+M266+L267</f>
        <v>6349328.1779184397</v>
      </c>
      <c r="V261" s="1" t="s">
        <v>68</v>
      </c>
    </row>
    <row r="262" spans="1:22">
      <c r="A262" s="8" t="s">
        <v>25</v>
      </c>
      <c r="B262" s="3"/>
      <c r="C262" s="3"/>
      <c r="D262" s="3"/>
      <c r="E262" s="3"/>
      <c r="F262" s="3"/>
      <c r="G262" s="10"/>
      <c r="H262" s="23">
        <f t="shared" ref="H262:Q262" si="144">H219*IF(H219&lt;0,1,H241)</f>
        <v>501239.19728339376</v>
      </c>
      <c r="I262" s="23">
        <f t="shared" si="144"/>
        <v>1007453.6262426379</v>
      </c>
      <c r="J262" s="23">
        <f t="shared" si="144"/>
        <v>708717.4847569986</v>
      </c>
      <c r="K262" s="23">
        <f t="shared" si="144"/>
        <v>3255930.5194906536</v>
      </c>
      <c r="L262" s="23">
        <f t="shared" si="144"/>
        <v>2326251.1145922295</v>
      </c>
      <c r="M262" s="23">
        <f t="shared" si="144"/>
        <v>179830.47228431024</v>
      </c>
      <c r="N262" s="23">
        <f t="shared" si="144"/>
        <v>180722.95861303422</v>
      </c>
      <c r="O262" s="23">
        <f t="shared" si="144"/>
        <v>145295.89943227012</v>
      </c>
      <c r="P262" s="23">
        <f t="shared" si="144"/>
        <v>36504.248259761705</v>
      </c>
      <c r="Q262" s="27">
        <f t="shared" si="144"/>
        <v>0</v>
      </c>
      <c r="R262" s="3">
        <f t="shared" si="136"/>
        <v>8341945.5209552888</v>
      </c>
      <c r="S262" s="3">
        <f>LIA_Data!R37</f>
        <v>9113028</v>
      </c>
      <c r="U262" s="3">
        <f>Q263+P264+O265+N266+M267</f>
        <v>852232.7640111529</v>
      </c>
      <c r="V262" s="1" t="s">
        <v>69</v>
      </c>
    </row>
    <row r="263" spans="1:22">
      <c r="A263" s="8" t="s">
        <v>26</v>
      </c>
      <c r="B263" s="3"/>
      <c r="C263" s="3"/>
      <c r="D263" s="3"/>
      <c r="E263" s="3"/>
      <c r="F263" s="10"/>
      <c r="G263" s="23">
        <f t="shared" ref="G263:Q263" si="145">G220*IF(G220&lt;0,1,G242)</f>
        <v>882180.98721877253</v>
      </c>
      <c r="H263" s="23">
        <f t="shared" si="145"/>
        <v>443279.59554676042</v>
      </c>
      <c r="I263" s="23">
        <f t="shared" si="145"/>
        <v>890959.12369451276</v>
      </c>
      <c r="J263" s="23">
        <f t="shared" si="145"/>
        <v>626766.62500195077</v>
      </c>
      <c r="K263" s="23">
        <f t="shared" si="145"/>
        <v>2832402.4560090029</v>
      </c>
      <c r="L263" s="23">
        <f t="shared" si="145"/>
        <v>2057260.6029325137</v>
      </c>
      <c r="M263" s="23">
        <f t="shared" si="145"/>
        <v>159036.2035794718</v>
      </c>
      <c r="N263" s="23">
        <f t="shared" si="145"/>
        <v>159825.48937549882</v>
      </c>
      <c r="O263" s="23">
        <f t="shared" si="145"/>
        <v>128494.9538743374</v>
      </c>
      <c r="P263" s="23">
        <f t="shared" si="145"/>
        <v>32283.166384480915</v>
      </c>
      <c r="Q263" s="27">
        <f t="shared" si="145"/>
        <v>0</v>
      </c>
      <c r="R263" s="3">
        <f t="shared" si="136"/>
        <v>8212489.2036173018</v>
      </c>
      <c r="S263" s="3">
        <f>LIA_Data!R38</f>
        <v>10043979</v>
      </c>
      <c r="U263" s="3">
        <f>Q264+P265+O266+N267</f>
        <v>638951.01705128502</v>
      </c>
      <c r="V263" s="1" t="s">
        <v>70</v>
      </c>
    </row>
    <row r="264" spans="1:22">
      <c r="A264" s="8" t="s">
        <v>27</v>
      </c>
      <c r="B264" s="3"/>
      <c r="C264" s="3"/>
      <c r="D264" s="3"/>
      <c r="E264" s="10"/>
      <c r="F264" s="23">
        <f t="shared" ref="F264:Q264" si="146">F221*IF(F221&lt;0,1,F243)</f>
        <v>835859.57174568716</v>
      </c>
      <c r="G264" s="23">
        <f t="shared" si="146"/>
        <v>1050009.8570063356</v>
      </c>
      <c r="H264" s="23">
        <f t="shared" si="146"/>
        <v>527610.49203892378</v>
      </c>
      <c r="I264" s="23">
        <f t="shared" si="146"/>
        <v>1060457.9736164345</v>
      </c>
      <c r="J264" s="23">
        <f t="shared" si="146"/>
        <v>746004.667783026</v>
      </c>
      <c r="K264" s="23">
        <f t="shared" si="146"/>
        <v>3153721.5411613877</v>
      </c>
      <c r="L264" s="23">
        <f t="shared" si="146"/>
        <v>2448640.2935526464</v>
      </c>
      <c r="M264" s="23">
        <f t="shared" si="146"/>
        <v>189291.74829053367</v>
      </c>
      <c r="N264" s="23">
        <f t="shared" si="146"/>
        <v>190231.1902846717</v>
      </c>
      <c r="O264" s="23">
        <f t="shared" si="146"/>
        <v>152940.2357321149</v>
      </c>
      <c r="P264" s="23">
        <f t="shared" si="146"/>
        <v>38424.816914204028</v>
      </c>
      <c r="Q264" s="27">
        <f t="shared" si="146"/>
        <v>0</v>
      </c>
      <c r="R264" s="3">
        <f t="shared" si="136"/>
        <v>10393192.388125965</v>
      </c>
      <c r="S264" s="3">
        <f>LIA_Data!R39</f>
        <v>2013582</v>
      </c>
      <c r="U264" s="3">
        <f>Q265+P266+O267</f>
        <v>395465.16434703633</v>
      </c>
      <c r="V264" s="1" t="s">
        <v>71</v>
      </c>
    </row>
    <row r="265" spans="1:22">
      <c r="A265" s="8" t="s">
        <v>28</v>
      </c>
      <c r="B265" s="3"/>
      <c r="C265" s="3"/>
      <c r="D265" s="10"/>
      <c r="E265" s="23">
        <f t="shared" ref="E265:Q265" si="147">E222*IF(E222&lt;0,1,E244)</f>
        <v>846292.26069328189</v>
      </c>
      <c r="F265" s="23">
        <f t="shared" si="147"/>
        <v>1034856.3648764384</v>
      </c>
      <c r="G265" s="23">
        <f t="shared" si="147"/>
        <v>1299990.357754268</v>
      </c>
      <c r="H265" s="23">
        <f t="shared" si="147"/>
        <v>653221.06047281355</v>
      </c>
      <c r="I265" s="23">
        <f t="shared" si="147"/>
        <v>1312925.9037962314</v>
      </c>
      <c r="J265" s="23">
        <f t="shared" si="147"/>
        <v>923609.30565222108</v>
      </c>
      <c r="K265" s="23">
        <f t="shared" si="147"/>
        <v>2842513.9633278837</v>
      </c>
      <c r="L265" s="23">
        <f t="shared" si="147"/>
        <v>3031598.9416543264</v>
      </c>
      <c r="M265" s="23">
        <f t="shared" si="147"/>
        <v>234357.2738276287</v>
      </c>
      <c r="N265" s="23">
        <f t="shared" si="147"/>
        <v>235520.37294131779</v>
      </c>
      <c r="O265" s="23">
        <f t="shared" si="147"/>
        <v>189351.39554905417</v>
      </c>
      <c r="P265" s="23">
        <f t="shared" si="147"/>
        <v>47572.783392103738</v>
      </c>
      <c r="Q265" s="27">
        <f t="shared" si="147"/>
        <v>0</v>
      </c>
      <c r="R265" s="3">
        <f t="shared" si="136"/>
        <v>12651809.983937567</v>
      </c>
      <c r="S265" s="3">
        <f>LIA_Data!R40</f>
        <v>2458010</v>
      </c>
      <c r="U265" s="3">
        <f>Q266+P267</f>
        <v>90222.598587364322</v>
      </c>
      <c r="V265" s="1" t="s">
        <v>72</v>
      </c>
    </row>
    <row r="266" spans="1:22">
      <c r="A266" s="8" t="s">
        <v>29</v>
      </c>
      <c r="B266" s="3"/>
      <c r="C266" s="10"/>
      <c r="D266" s="23">
        <f t="shared" ref="D266:Q266" si="148">D223*IF(D223&lt;0,1,D245)</f>
        <v>1174628.9968737687</v>
      </c>
      <c r="E266" s="23">
        <f t="shared" si="148"/>
        <v>569500.94174463535</v>
      </c>
      <c r="F266" s="23">
        <f t="shared" si="148"/>
        <v>790878.09031132795</v>
      </c>
      <c r="G266" s="23">
        <f t="shared" si="148"/>
        <v>993503.95519536233</v>
      </c>
      <c r="H266" s="23">
        <f t="shared" si="148"/>
        <v>499217.32367135282</v>
      </c>
      <c r="I266" s="23">
        <f t="shared" si="148"/>
        <v>1003389.8101777821</v>
      </c>
      <c r="J266" s="23">
        <f t="shared" si="148"/>
        <v>705858.69560285995</v>
      </c>
      <c r="K266" s="23">
        <f t="shared" si="148"/>
        <v>1973364.7984053444</v>
      </c>
      <c r="L266" s="23">
        <f t="shared" si="148"/>
        <v>2316867.5991587439</v>
      </c>
      <c r="M266" s="23">
        <f t="shared" si="148"/>
        <v>179105.08111673253</v>
      </c>
      <c r="N266" s="23">
        <f t="shared" si="148"/>
        <v>179993.96737872798</v>
      </c>
      <c r="O266" s="23">
        <f t="shared" si="148"/>
        <v>144709.81209793352</v>
      </c>
      <c r="P266" s="23">
        <f t="shared" si="148"/>
        <v>36356.999248342639</v>
      </c>
      <c r="Q266" s="27">
        <f t="shared" si="148"/>
        <v>0</v>
      </c>
      <c r="R266" s="3">
        <f t="shared" si="136"/>
        <v>10567376.070982914</v>
      </c>
      <c r="S266" s="3">
        <f>LIA_Data!R41</f>
        <v>2899517</v>
      </c>
      <c r="U266" s="3">
        <f>Q267</f>
        <v>0</v>
      </c>
      <c r="V266" s="1" t="s">
        <v>161</v>
      </c>
    </row>
    <row r="267" spans="1:22">
      <c r="A267" s="9" t="s">
        <v>30</v>
      </c>
      <c r="B267" s="10"/>
      <c r="C267" s="24">
        <f t="shared" ref="C267:Q267" si="149">C224*IF(C224&lt;0,1,C246)</f>
        <v>4229945.5561338235</v>
      </c>
      <c r="D267" s="25">
        <f t="shared" si="149"/>
        <v>2914929.2478770008</v>
      </c>
      <c r="E267" s="25">
        <f t="shared" si="149"/>
        <v>1367051.3930616411</v>
      </c>
      <c r="F267" s="25">
        <f t="shared" si="149"/>
        <v>1570098.2578085249</v>
      </c>
      <c r="G267" s="25">
        <f t="shared" si="149"/>
        <v>2465453.9812894296</v>
      </c>
      <c r="H267" s="25">
        <f t="shared" si="149"/>
        <v>1238844.9303477271</v>
      </c>
      <c r="I267" s="25">
        <f t="shared" si="149"/>
        <v>2489986.4659337043</v>
      </c>
      <c r="J267" s="25">
        <f t="shared" si="149"/>
        <v>1751640.8688676348</v>
      </c>
      <c r="K267" s="25">
        <f t="shared" si="149"/>
        <v>3772144.5913728322</v>
      </c>
      <c r="L267" s="25">
        <f t="shared" si="149"/>
        <v>5749479.3217437938</v>
      </c>
      <c r="M267" s="25">
        <f t="shared" si="149"/>
        <v>444462.58416916674</v>
      </c>
      <c r="N267" s="25">
        <f t="shared" si="149"/>
        <v>446668.42156124773</v>
      </c>
      <c r="O267" s="25">
        <f t="shared" si="149"/>
        <v>359108.16509869369</v>
      </c>
      <c r="P267" s="25">
        <f t="shared" si="149"/>
        <v>90222.598587364322</v>
      </c>
      <c r="Q267" s="28">
        <f t="shared" si="149"/>
        <v>0</v>
      </c>
      <c r="R267" s="3">
        <f t="shared" si="136"/>
        <v>28890036.383852586</v>
      </c>
      <c r="S267" s="3">
        <f>LIA_Data!R42</f>
        <v>1784213</v>
      </c>
    </row>
    <row r="269" spans="1:22">
      <c r="B269" s="79" t="s">
        <v>162</v>
      </c>
      <c r="C269" s="80"/>
      <c r="D269" s="79" t="s">
        <v>163</v>
      </c>
      <c r="E269" s="80"/>
    </row>
    <row r="270" spans="1:22">
      <c r="A270" s="4" t="s">
        <v>13</v>
      </c>
      <c r="B270" s="81" t="s">
        <v>153</v>
      </c>
      <c r="C270" s="81" t="s">
        <v>164</v>
      </c>
      <c r="D270" s="81" t="s">
        <v>153</v>
      </c>
      <c r="E270" s="81" t="s">
        <v>164</v>
      </c>
      <c r="F270" s="4" t="s">
        <v>165</v>
      </c>
      <c r="G270" s="77" t="s">
        <v>166</v>
      </c>
      <c r="H270" s="77" t="s">
        <v>167</v>
      </c>
      <c r="I270" s="77" t="s">
        <v>168</v>
      </c>
      <c r="J270" s="77" t="s">
        <v>169</v>
      </c>
    </row>
    <row r="271" spans="1:22">
      <c r="A271" s="7" t="s">
        <v>15</v>
      </c>
      <c r="B271" s="14">
        <f>S209</f>
        <v>11853708.793719122</v>
      </c>
      <c r="C271" s="14">
        <f>U209</f>
        <v>0</v>
      </c>
      <c r="D271" s="14">
        <f>SUM(R252:S252)</f>
        <v>11470693</v>
      </c>
      <c r="E271" s="14">
        <f>R252</f>
        <v>0</v>
      </c>
      <c r="F271" s="82">
        <f>D271/LIA_NCL_rep!C125</f>
        <v>0.87141813196102813</v>
      </c>
      <c r="G271" s="78">
        <f>F289</f>
        <v>0.51306080919458286</v>
      </c>
      <c r="H271" s="78">
        <f>F290</f>
        <v>0.45198427298771282</v>
      </c>
      <c r="I271" s="78">
        <f>F291</f>
        <v>0.33707967758861618</v>
      </c>
      <c r="J271" s="78">
        <f>F292</f>
        <v>0.3808843936281292</v>
      </c>
    </row>
    <row r="272" spans="1:22">
      <c r="A272" s="8" t="s">
        <v>16</v>
      </c>
      <c r="B272" s="15">
        <f t="shared" ref="B272:B286" si="150">S210</f>
        <v>13964808.730269801</v>
      </c>
      <c r="C272" s="15">
        <f t="shared" ref="C272:C286" si="151">U210</f>
        <v>0</v>
      </c>
      <c r="D272" s="15">
        <f t="shared" ref="D272:D286" si="152">SUM(R253:S253)</f>
        <v>13452349</v>
      </c>
      <c r="E272" s="15">
        <f t="shared" ref="E272:E286" si="153">R253</f>
        <v>0</v>
      </c>
      <c r="F272" s="68">
        <f>D272/LIA_NCL_rep!C126</f>
        <v>0.89631615698823763</v>
      </c>
      <c r="G272" s="78">
        <f t="shared" ref="G272:J286" si="154">G271</f>
        <v>0.51306080919458286</v>
      </c>
      <c r="H272" s="78">
        <f t="shared" si="154"/>
        <v>0.45198427298771282</v>
      </c>
      <c r="I272" s="78">
        <f t="shared" si="154"/>
        <v>0.33707967758861618</v>
      </c>
      <c r="J272" s="78">
        <f t="shared" si="154"/>
        <v>0.3808843936281292</v>
      </c>
    </row>
    <row r="273" spans="1:10">
      <c r="A273" s="8" t="s">
        <v>17</v>
      </c>
      <c r="B273" s="15">
        <f t="shared" si="150"/>
        <v>2030170.2722059721</v>
      </c>
      <c r="C273" s="15">
        <f t="shared" si="151"/>
        <v>0</v>
      </c>
      <c r="D273" s="15">
        <f t="shared" si="152"/>
        <v>1954433</v>
      </c>
      <c r="E273" s="15">
        <f t="shared" si="153"/>
        <v>0</v>
      </c>
      <c r="F273" s="68">
        <f>D273/LIA_NCL_rep!C127</f>
        <v>0.12141387949897284</v>
      </c>
      <c r="G273" s="78">
        <f t="shared" si="154"/>
        <v>0.51306080919458286</v>
      </c>
      <c r="H273" s="78">
        <f t="shared" si="154"/>
        <v>0.45198427298771282</v>
      </c>
      <c r="I273" s="78">
        <f t="shared" si="154"/>
        <v>0.33707967758861618</v>
      </c>
      <c r="J273" s="78">
        <f t="shared" si="154"/>
        <v>0.3808843936281292</v>
      </c>
    </row>
    <row r="274" spans="1:10">
      <c r="A274" s="8" t="s">
        <v>18</v>
      </c>
      <c r="B274" s="15">
        <f t="shared" si="150"/>
        <v>21426328.825113628</v>
      </c>
      <c r="C274" s="15">
        <f t="shared" si="151"/>
        <v>0</v>
      </c>
      <c r="D274" s="15">
        <f t="shared" si="152"/>
        <v>20665619</v>
      </c>
      <c r="E274" s="15">
        <f t="shared" si="153"/>
        <v>0</v>
      </c>
      <c r="F274" s="68">
        <f>D274/LIA_NCL_rep!C128</f>
        <v>1.1398746721539339</v>
      </c>
      <c r="G274" s="78">
        <f t="shared" si="154"/>
        <v>0.51306080919458286</v>
      </c>
      <c r="H274" s="78">
        <f t="shared" si="154"/>
        <v>0.45198427298771282</v>
      </c>
      <c r="I274" s="78">
        <f t="shared" si="154"/>
        <v>0.33707967758861618</v>
      </c>
      <c r="J274" s="78">
        <f t="shared" si="154"/>
        <v>0.3808843936281292</v>
      </c>
    </row>
    <row r="275" spans="1:10">
      <c r="A275" s="8" t="s">
        <v>19</v>
      </c>
      <c r="B275" s="15">
        <f t="shared" si="150"/>
        <v>15015506.510089839</v>
      </c>
      <c r="C275" s="15">
        <f t="shared" si="151"/>
        <v>0</v>
      </c>
      <c r="D275" s="15">
        <f t="shared" si="152"/>
        <v>14651089</v>
      </c>
      <c r="E275" s="15">
        <f t="shared" si="153"/>
        <v>0</v>
      </c>
      <c r="F275" s="68">
        <f>D275/LIA_NCL_rep!C129</f>
        <v>0.71023666084265602</v>
      </c>
      <c r="G275" s="78">
        <f t="shared" si="154"/>
        <v>0.51306080919458286</v>
      </c>
      <c r="H275" s="78">
        <f t="shared" si="154"/>
        <v>0.45198427298771282</v>
      </c>
      <c r="I275" s="78">
        <f t="shared" si="154"/>
        <v>0.33707967758861618</v>
      </c>
      <c r="J275" s="78">
        <f t="shared" si="154"/>
        <v>0.3808843936281292</v>
      </c>
    </row>
    <row r="276" spans="1:10">
      <c r="A276" s="8" t="s">
        <v>20</v>
      </c>
      <c r="B276" s="15">
        <f t="shared" si="150"/>
        <v>10024791.467571091</v>
      </c>
      <c r="C276" s="15">
        <f t="shared" si="151"/>
        <v>0</v>
      </c>
      <c r="D276" s="15">
        <f t="shared" si="152"/>
        <v>9773745</v>
      </c>
      <c r="E276" s="15">
        <f t="shared" si="153"/>
        <v>0</v>
      </c>
      <c r="F276" s="68">
        <f>D276/LIA_NCL_rep!C130</f>
        <v>0.43785599679305237</v>
      </c>
      <c r="G276" s="78">
        <f t="shared" si="154"/>
        <v>0.51306080919458286</v>
      </c>
      <c r="H276" s="78">
        <f t="shared" si="154"/>
        <v>0.45198427298771282</v>
      </c>
      <c r="I276" s="78">
        <f t="shared" si="154"/>
        <v>0.33707967758861618</v>
      </c>
      <c r="J276" s="78">
        <f t="shared" si="154"/>
        <v>0.3808843936281292</v>
      </c>
    </row>
    <row r="277" spans="1:10">
      <c r="A277" s="8" t="s">
        <v>21</v>
      </c>
      <c r="B277" s="15">
        <f t="shared" si="150"/>
        <v>9576096.8009182755</v>
      </c>
      <c r="C277" s="15">
        <f t="shared" si="151"/>
        <v>1400000.0000000019</v>
      </c>
      <c r="D277" s="15">
        <f t="shared" si="152"/>
        <v>9388856.7711674534</v>
      </c>
      <c r="E277" s="15">
        <f t="shared" si="153"/>
        <v>1406178.7711674541</v>
      </c>
      <c r="F277" s="68">
        <f>D277/LIA_NCL_rep!C131</f>
        <v>0.3817872996978055</v>
      </c>
      <c r="G277" s="78">
        <f t="shared" si="154"/>
        <v>0.51306080919458286</v>
      </c>
      <c r="H277" s="78">
        <f t="shared" si="154"/>
        <v>0.45198427298771282</v>
      </c>
      <c r="I277" s="78">
        <f t="shared" si="154"/>
        <v>0.33707967758861618</v>
      </c>
      <c r="J277" s="78">
        <f t="shared" si="154"/>
        <v>0.3808843936281292</v>
      </c>
    </row>
    <row r="278" spans="1:10">
      <c r="A278" s="8" t="s">
        <v>22</v>
      </c>
      <c r="B278" s="15">
        <f t="shared" si="150"/>
        <v>15043493.055514269</v>
      </c>
      <c r="C278" s="15">
        <f t="shared" si="151"/>
        <v>5699999.9999999981</v>
      </c>
      <c r="D278" s="15">
        <f t="shared" si="152"/>
        <v>14845916.94981721</v>
      </c>
      <c r="E278" s="15">
        <f t="shared" si="153"/>
        <v>5739960.9498172095</v>
      </c>
      <c r="F278" s="68">
        <f>D278/LIA_NCL_rep!C132</f>
        <v>0.54278403792583985</v>
      </c>
      <c r="G278" s="78">
        <f t="shared" si="154"/>
        <v>0.51306080919458286</v>
      </c>
      <c r="H278" s="78">
        <f t="shared" si="154"/>
        <v>0.45198427298771282</v>
      </c>
      <c r="I278" s="78">
        <f t="shared" si="154"/>
        <v>0.33707967758861618</v>
      </c>
      <c r="J278" s="78">
        <f t="shared" si="154"/>
        <v>0.3808843936281292</v>
      </c>
    </row>
    <row r="279" spans="1:10">
      <c r="A279" s="8" t="s">
        <v>23</v>
      </c>
      <c r="B279" s="15">
        <f t="shared" si="150"/>
        <v>15674951.469933305</v>
      </c>
      <c r="C279" s="15">
        <f t="shared" si="151"/>
        <v>5450000</v>
      </c>
      <c r="D279" s="15">
        <f t="shared" si="152"/>
        <v>15607220.024863731</v>
      </c>
      <c r="E279" s="15">
        <f t="shared" si="153"/>
        <v>5508530.024863732</v>
      </c>
      <c r="F279" s="68">
        <f>D279/LIA_NCL_rep!C133</f>
        <v>0.51484113963274991</v>
      </c>
      <c r="G279" s="78">
        <f t="shared" si="154"/>
        <v>0.51306080919458286</v>
      </c>
      <c r="H279" s="78">
        <f t="shared" si="154"/>
        <v>0.45198427298771282</v>
      </c>
      <c r="I279" s="78">
        <f t="shared" si="154"/>
        <v>0.33707967758861618</v>
      </c>
      <c r="J279" s="78">
        <f t="shared" si="154"/>
        <v>0.3808843936281292</v>
      </c>
    </row>
    <row r="280" spans="1:10">
      <c r="A280" s="8" t="s">
        <v>24</v>
      </c>
      <c r="B280" s="15">
        <f t="shared" si="150"/>
        <v>11543278.773376841</v>
      </c>
      <c r="C280" s="15">
        <f t="shared" si="151"/>
        <v>6225000.0000000009</v>
      </c>
      <c r="D280" s="15">
        <f t="shared" si="152"/>
        <v>11533628.430356197</v>
      </c>
      <c r="E280" s="15">
        <f t="shared" si="153"/>
        <v>6308268.4303561971</v>
      </c>
      <c r="F280" s="68">
        <f>D280/LIA_NCL_rep!C134</f>
        <v>0.3501555455934281</v>
      </c>
      <c r="G280" s="78">
        <f t="shared" si="154"/>
        <v>0.51306080919458286</v>
      </c>
      <c r="H280" s="78">
        <f t="shared" si="154"/>
        <v>0.45198427298771282</v>
      </c>
      <c r="I280" s="78">
        <f t="shared" si="154"/>
        <v>0.33707967758861618</v>
      </c>
      <c r="J280" s="78">
        <f t="shared" si="154"/>
        <v>0.3808843936281292</v>
      </c>
    </row>
    <row r="281" spans="1:10">
      <c r="A281" s="8" t="s">
        <v>25</v>
      </c>
      <c r="B281" s="15">
        <f t="shared" si="150"/>
        <v>17405071.403109372</v>
      </c>
      <c r="C281" s="15">
        <f t="shared" si="151"/>
        <v>8200000.0000000037</v>
      </c>
      <c r="D281" s="15">
        <f t="shared" si="152"/>
        <v>17454973.520955287</v>
      </c>
      <c r="E281" s="15">
        <f t="shared" si="153"/>
        <v>8341945.5209552888</v>
      </c>
      <c r="F281" s="68">
        <f>D281/LIA_NCL_rep!C135</f>
        <v>0.47941837930788317</v>
      </c>
      <c r="G281" s="78">
        <f t="shared" si="154"/>
        <v>0.51306080919458286</v>
      </c>
      <c r="H281" s="78">
        <f t="shared" si="154"/>
        <v>0.45198427298771282</v>
      </c>
      <c r="I281" s="78">
        <f t="shared" si="154"/>
        <v>0.33707967758861618</v>
      </c>
      <c r="J281" s="78">
        <f t="shared" si="154"/>
        <v>0.3808843936281292</v>
      </c>
    </row>
    <row r="282" spans="1:10">
      <c r="A282" s="8" t="s">
        <v>26</v>
      </c>
      <c r="B282" s="15">
        <f t="shared" si="150"/>
        <v>18196383.111435927</v>
      </c>
      <c r="C282" s="15">
        <f t="shared" si="151"/>
        <v>8049999.9999999963</v>
      </c>
      <c r="D282" s="15">
        <f t="shared" si="152"/>
        <v>18256468.203617301</v>
      </c>
      <c r="E282" s="15">
        <f t="shared" si="153"/>
        <v>8212489.2036173018</v>
      </c>
      <c r="F282" s="68">
        <f>D282/LIA_NCL_rep!C136</f>
        <v>0.44630282007244554</v>
      </c>
      <c r="G282" s="78">
        <f t="shared" si="154"/>
        <v>0.51306080919458286</v>
      </c>
      <c r="H282" s="78">
        <f t="shared" si="154"/>
        <v>0.45198427298771282</v>
      </c>
      <c r="I282" s="78">
        <f t="shared" si="154"/>
        <v>0.33707967758861618</v>
      </c>
      <c r="J282" s="78">
        <f t="shared" si="154"/>
        <v>0.3808843936281292</v>
      </c>
    </row>
    <row r="283" spans="1:10">
      <c r="A283" s="8" t="s">
        <v>27</v>
      </c>
      <c r="B283" s="15">
        <f t="shared" si="150"/>
        <v>12196355.477348385</v>
      </c>
      <c r="C283" s="15">
        <f t="shared" si="151"/>
        <v>10156249.999999996</v>
      </c>
      <c r="D283" s="15">
        <f t="shared" si="152"/>
        <v>12406774.388125965</v>
      </c>
      <c r="E283" s="15">
        <f t="shared" si="153"/>
        <v>10393192.388125965</v>
      </c>
      <c r="F283" s="68">
        <f>D283/LIA_NCL_rep!C137</f>
        <v>0.27595108089865572</v>
      </c>
      <c r="G283" s="78">
        <f t="shared" si="154"/>
        <v>0.51306080919458286</v>
      </c>
      <c r="H283" s="78">
        <f t="shared" si="154"/>
        <v>0.45198427298771282</v>
      </c>
      <c r="I283" s="78">
        <f t="shared" si="154"/>
        <v>0.33707967758861618</v>
      </c>
      <c r="J283" s="78">
        <f t="shared" si="154"/>
        <v>0.3808843936281292</v>
      </c>
    </row>
    <row r="284" spans="1:10">
      <c r="A284" s="8" t="s">
        <v>28</v>
      </c>
      <c r="B284" s="15">
        <f t="shared" si="150"/>
        <v>14811698.996104758</v>
      </c>
      <c r="C284" s="15">
        <f t="shared" si="151"/>
        <v>12327900.000000006</v>
      </c>
      <c r="D284" s="15">
        <f t="shared" si="152"/>
        <v>15109819.983937567</v>
      </c>
      <c r="E284" s="15">
        <f t="shared" si="153"/>
        <v>12651809.983937567</v>
      </c>
      <c r="F284" s="68">
        <f>D284/LIA_NCL_rep!C138</f>
        <v>0.30049833835907447</v>
      </c>
      <c r="G284" s="78">
        <f t="shared" si="154"/>
        <v>0.51306080919458286</v>
      </c>
      <c r="H284" s="78">
        <f t="shared" si="154"/>
        <v>0.45198427298771282</v>
      </c>
      <c r="I284" s="78">
        <f t="shared" si="154"/>
        <v>0.33707967758861618</v>
      </c>
      <c r="J284" s="78">
        <f t="shared" si="154"/>
        <v>0.3808843936281292</v>
      </c>
    </row>
    <row r="285" spans="1:10">
      <c r="A285" s="8" t="s">
        <v>29</v>
      </c>
      <c r="B285" s="15">
        <f t="shared" si="150"/>
        <v>13197302.220013222</v>
      </c>
      <c r="C285" s="15">
        <f t="shared" si="151"/>
        <v>10278224.999999998</v>
      </c>
      <c r="D285" s="15">
        <f t="shared" si="152"/>
        <v>13466893.070982914</v>
      </c>
      <c r="E285" s="15">
        <f t="shared" si="153"/>
        <v>10567376.070982914</v>
      </c>
      <c r="F285" s="68">
        <f>D285/LIA_NCL_rep!C139</f>
        <v>0.24095084518416618</v>
      </c>
      <c r="G285" s="78">
        <f t="shared" si="154"/>
        <v>0.51306080919458286</v>
      </c>
      <c r="H285" s="78">
        <f t="shared" si="154"/>
        <v>0.45198427298771282</v>
      </c>
      <c r="I285" s="78">
        <f t="shared" si="154"/>
        <v>0.33707967758861618</v>
      </c>
      <c r="J285" s="78">
        <f t="shared" si="154"/>
        <v>0.3808843936281292</v>
      </c>
    </row>
    <row r="286" spans="1:10">
      <c r="A286" s="9" t="s">
        <v>30</v>
      </c>
      <c r="B286" s="16">
        <f t="shared" si="150"/>
        <v>29878369.383805189</v>
      </c>
      <c r="C286" s="16">
        <f t="shared" si="151"/>
        <v>28089734.399999999</v>
      </c>
      <c r="D286" s="16">
        <f t="shared" si="152"/>
        <v>30674249.383852586</v>
      </c>
      <c r="E286" s="16">
        <f t="shared" si="153"/>
        <v>28890036.383852586</v>
      </c>
      <c r="F286" s="72">
        <f>D286/LIA_NCL_rep!C140</f>
        <v>0.49916796220339793</v>
      </c>
      <c r="G286" s="78">
        <f t="shared" si="154"/>
        <v>0.51306080919458286</v>
      </c>
      <c r="H286" s="78">
        <f t="shared" si="154"/>
        <v>0.45198427298771282</v>
      </c>
      <c r="I286" s="78">
        <f t="shared" si="154"/>
        <v>0.33707967758861618</v>
      </c>
      <c r="J286" s="78">
        <f t="shared" si="154"/>
        <v>0.3808843936281292</v>
      </c>
    </row>
    <row r="287" spans="1:10">
      <c r="A287" s="4" t="s">
        <v>38</v>
      </c>
      <c r="B287" s="83">
        <f>SUM(B271:B286)</f>
        <v>231838315.29052895</v>
      </c>
      <c r="C287" s="83">
        <f t="shared" ref="C287:E287" si="155">SUM(C271:C286)</f>
        <v>95877109.400000006</v>
      </c>
      <c r="D287" s="83">
        <f t="shared" si="155"/>
        <v>230712728.72767621</v>
      </c>
      <c r="E287" s="83">
        <f t="shared" si="155"/>
        <v>98019787.727676213</v>
      </c>
    </row>
    <row r="289" spans="1:7">
      <c r="A289" s="1" t="s">
        <v>170</v>
      </c>
      <c r="C289" s="64">
        <f>E287/C287</f>
        <v>1.0223481740436806</v>
      </c>
      <c r="F289" s="44">
        <f>AVERAGE(F271:F286)</f>
        <v>0.51306080919458286</v>
      </c>
      <c r="G289" s="1" t="s">
        <v>171</v>
      </c>
    </row>
    <row r="290" spans="1:7">
      <c r="F290" s="44">
        <f>SUMPRODUCT(F271:F286,LIA_NCL_rep!$C$125:$C$140)/SUM(LIA_NCL_rep!$C$125:$C$140)</f>
        <v>0.45198427298771282</v>
      </c>
      <c r="G290" s="1" t="s">
        <v>172</v>
      </c>
    </row>
    <row r="291" spans="1:7">
      <c r="F291" s="44">
        <f>SUMPRODUCT(F283:F286,LIA_NCL_rep!$C$137:$C$140)/SUM(LIA_NCL_rep!$C$137:$C$140)</f>
        <v>0.33707967758861618</v>
      </c>
      <c r="G291" s="1" t="s">
        <v>173</v>
      </c>
    </row>
    <row r="292" spans="1:7">
      <c r="F292" s="44">
        <f>SUMPRODUCT(F279:F286,LIA_NCL_rep!$C$133:$C$140)/SUM(LIA_NCL_rep!$C$133:$C$140)</f>
        <v>0.3808843936281292</v>
      </c>
      <c r="G292" s="1" t="s">
        <v>174</v>
      </c>
    </row>
  </sheetData>
  <conditionalFormatting sqref="B65:K80 P65:Y80 AB65:AK80 AN65:AW80 AZ65:BI80 BL65:BU80 B87:K102 B108:K123">
    <cfRule type="expression" dxfId="7" priority="3">
      <formula>AND(B65&lt;&gt;"",C65="")</formula>
    </cfRule>
    <cfRule type="expression" dxfId="6" priority="4">
      <formula>AND(B65&lt;&gt;"",B66="")</formula>
    </cfRule>
  </conditionalFormatting>
  <conditionalFormatting sqref="B108:K123">
    <cfRule type="colorScale" priority="2">
      <colorScale>
        <cfvo type="min"/>
        <cfvo type="num" val="0"/>
        <cfvo type="max"/>
        <color rgb="FF63BE7B"/>
        <color rgb="FFFFEB84"/>
        <color rgb="FFF8696B"/>
      </colorScale>
    </cfRule>
  </conditionalFormatting>
  <conditionalFormatting sqref="B129:K129 M129:Q129 M130:M135">
    <cfRule type="colorScale" priority="11">
      <colorScale>
        <cfvo type="min"/>
        <cfvo type="percentile" val="50"/>
        <cfvo type="max"/>
        <color rgb="FF63BE7B"/>
        <color rgb="FFFFEB84"/>
        <color rgb="FFF8696B"/>
      </colorScale>
    </cfRule>
  </conditionalFormatting>
  <conditionalFormatting sqref="B130:K130 N130:Q130">
    <cfRule type="colorScale" priority="10">
      <colorScale>
        <cfvo type="min"/>
        <cfvo type="percentile" val="50"/>
        <cfvo type="max"/>
        <color rgb="FF63BE7B"/>
        <color rgb="FFFFEB84"/>
        <color rgb="FFF8696B"/>
      </colorScale>
    </cfRule>
  </conditionalFormatting>
  <conditionalFormatting sqref="B133:K133 N133:Q133">
    <cfRule type="colorScale" priority="7">
      <colorScale>
        <cfvo type="min"/>
        <cfvo type="percentile" val="50"/>
        <cfvo type="max"/>
        <color rgb="FF63BE7B"/>
        <color rgb="FFFFEB84"/>
        <color rgb="FFF8696B"/>
      </colorScale>
    </cfRule>
  </conditionalFormatting>
  <conditionalFormatting sqref="C45:R45 C46:Q46 C47:P47 C48:O48 C49:N49 C50:M50 C51:L51 C52:K52 C53:J53 C54:I54 C55:H55 C56:G56 C57:F57 C58:E58 C59:D59 C60">
    <cfRule type="colorScale" priority="5">
      <colorScale>
        <cfvo type="min"/>
        <cfvo type="percentile" val="50"/>
        <cfvo type="max"/>
        <color rgb="FFF8696B"/>
        <color rgb="FFFFEB84"/>
        <color rgb="FF63BE7B"/>
      </colorScale>
    </cfRule>
  </conditionalFormatting>
  <conditionalFormatting sqref="L129:L135">
    <cfRule type="colorScale" priority="13">
      <colorScale>
        <cfvo type="min"/>
        <cfvo type="percentile" val="50"/>
        <cfvo type="max"/>
        <color rgb="FF63BE7B"/>
        <color rgb="FFFFEB84"/>
        <color rgb="FFF8696B"/>
      </colorScale>
    </cfRule>
  </conditionalFormatting>
  <conditionalFormatting sqref="L117:Q123 L126:Q127 B124:Q125">
    <cfRule type="colorScale" priority="12">
      <colorScale>
        <cfvo type="min"/>
        <cfvo type="percentile" val="50"/>
        <cfvo type="max"/>
        <color rgb="FF63BE7B"/>
        <color rgb="FFFFEB84"/>
        <color rgb="FFF8696B"/>
      </colorScale>
    </cfRule>
  </conditionalFormatting>
  <conditionalFormatting sqref="N131:Q131 B131:K131">
    <cfRule type="colorScale" priority="9">
      <colorScale>
        <cfvo type="min"/>
        <cfvo type="percentile" val="50"/>
        <cfvo type="max"/>
        <color rgb="FF63BE7B"/>
        <color rgb="FFFFEB84"/>
        <color rgb="FFF8696B"/>
      </colorScale>
    </cfRule>
  </conditionalFormatting>
  <conditionalFormatting sqref="N132:Q132 B132:K132">
    <cfRule type="colorScale" priority="8">
      <colorScale>
        <cfvo type="min"/>
        <cfvo type="percentile" val="50"/>
        <cfvo type="max"/>
        <color rgb="FF63BE7B"/>
        <color rgb="FFFFEB84"/>
        <color rgb="FFF8696B"/>
      </colorScale>
    </cfRule>
  </conditionalFormatting>
  <conditionalFormatting sqref="N134:Q134 B134:K134">
    <cfRule type="colorScale" priority="6">
      <colorScale>
        <cfvo type="min"/>
        <cfvo type="percentile" val="50"/>
        <cfvo type="max"/>
        <color rgb="FF63BE7B"/>
        <color rgb="FFFFEB84"/>
        <color rgb="FFF8696B"/>
      </colorScale>
    </cfRule>
  </conditionalFormatting>
  <conditionalFormatting sqref="R22:S22">
    <cfRule type="expression" dxfId="5" priority="1">
      <formula>TRUE</formula>
    </cfRule>
  </conditionalFormatting>
  <pageMargins left="0.7" right="0.7" top="0.75" bottom="0.75" header="0.3" footer="0.3"/>
  <pageSetup orientation="portrait" verticalDpi="0" r:id="rId1"/>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3F186-DC83-438A-B85D-015EBADCC420}">
  <sheetPr>
    <tabColor theme="9" tint="0.59999389629810485"/>
  </sheetPr>
  <dimension ref="A2:V264"/>
  <sheetViews>
    <sheetView showGridLines="0" zoomScale="85" zoomScaleNormal="85" workbookViewId="0"/>
  </sheetViews>
  <sheetFormatPr defaultRowHeight="15" outlineLevelRow="1"/>
  <cols>
    <col min="1" max="1" width="28.5703125" style="1" customWidth="1"/>
    <col min="2" max="2" width="14.5703125" style="1" bestFit="1" customWidth="1"/>
    <col min="3" max="3" width="14.7109375" style="1" bestFit="1" customWidth="1"/>
    <col min="4" max="4" width="14.42578125" style="1" bestFit="1" customWidth="1"/>
    <col min="5" max="5" width="14.28515625" style="1" bestFit="1" customWidth="1"/>
    <col min="6" max="16" width="12.5703125" style="1" bestFit="1" customWidth="1"/>
    <col min="17" max="17" width="12.7109375" style="1" bestFit="1" customWidth="1"/>
    <col min="18" max="18" width="11.140625" style="1" customWidth="1"/>
    <col min="19" max="19" width="11.42578125" style="1" bestFit="1" customWidth="1"/>
    <col min="20" max="20" width="10.42578125" style="1" customWidth="1"/>
    <col min="21" max="21" width="12.140625" style="1" customWidth="1"/>
    <col min="22" max="16384" width="9.140625" style="1"/>
  </cols>
  <sheetData>
    <row r="2" spans="1:19">
      <c r="A2" s="17" t="str">
        <f>"Uninflated case estimates"</f>
        <v>Uninflated case estimates</v>
      </c>
    </row>
    <row r="3" spans="1:19">
      <c r="B3" s="1" t="str">
        <f>LIA_Data!B25</f>
        <v>Development quarter</v>
      </c>
    </row>
    <row r="4" spans="1:19">
      <c r="A4" s="4" t="str">
        <f>LIA_Data!A26</f>
        <v>Accident quarter</v>
      </c>
      <c r="B4" s="5">
        <f>LIA_Data!B26</f>
        <v>0</v>
      </c>
      <c r="C4" s="5">
        <f>LIA_Data!C26</f>
        <v>1</v>
      </c>
      <c r="D4" s="5">
        <f>LIA_Data!D26</f>
        <v>2</v>
      </c>
      <c r="E4" s="5">
        <f>LIA_Data!E26</f>
        <v>3</v>
      </c>
      <c r="F4" s="5">
        <f>LIA_Data!F26</f>
        <v>4</v>
      </c>
      <c r="G4" s="5">
        <f>LIA_Data!G26</f>
        <v>5</v>
      </c>
      <c r="H4" s="5">
        <f>LIA_Data!H26</f>
        <v>6</v>
      </c>
      <c r="I4" s="5">
        <f>LIA_Data!I26</f>
        <v>7</v>
      </c>
      <c r="J4" s="5">
        <f>LIA_Data!J26</f>
        <v>8</v>
      </c>
      <c r="K4" s="5">
        <f>LIA_Data!K26</f>
        <v>9</v>
      </c>
      <c r="L4" s="5">
        <f>LIA_Data!L26</f>
        <v>10</v>
      </c>
      <c r="M4" s="5">
        <f>LIA_Data!M26</f>
        <v>11</v>
      </c>
      <c r="N4" s="5">
        <f>LIA_Data!N26</f>
        <v>12</v>
      </c>
      <c r="O4" s="5">
        <f>LIA_Data!O26</f>
        <v>13</v>
      </c>
      <c r="P4" s="5">
        <f>LIA_Data!P26</f>
        <v>14</v>
      </c>
      <c r="Q4" s="6">
        <f>LIA_Data!Q26</f>
        <v>15</v>
      </c>
      <c r="R4" s="1" t="s">
        <v>41</v>
      </c>
      <c r="S4" s="1" t="s">
        <v>94</v>
      </c>
    </row>
    <row r="5" spans="1:19">
      <c r="A5" s="7" t="str">
        <f>LIA_Data!A27</f>
        <v>2018Q1</v>
      </c>
      <c r="B5" s="3">
        <f>LIA_Data!B49</f>
        <v>3500</v>
      </c>
      <c r="C5" s="3">
        <f>LIA_Data!C49</f>
        <v>34000</v>
      </c>
      <c r="D5" s="3">
        <f>LIA_Data!D49</f>
        <v>390000</v>
      </c>
      <c r="E5" s="3">
        <f>LIA_Data!E49</f>
        <v>600000</v>
      </c>
      <c r="F5" s="3">
        <f>LIA_Data!F49</f>
        <v>600000</v>
      </c>
      <c r="G5" s="3">
        <f>LIA_Data!G49</f>
        <v>600000</v>
      </c>
      <c r="H5" s="3">
        <f>LIA_Data!H49</f>
        <v>600000</v>
      </c>
      <c r="I5" s="3">
        <f>LIA_Data!I49</f>
        <v>600000</v>
      </c>
      <c r="J5" s="3">
        <f>LIA_Data!J49</f>
        <v>600000</v>
      </c>
      <c r="K5" s="3">
        <f>LIA_Data!K49</f>
        <v>600000</v>
      </c>
      <c r="L5" s="3">
        <f>LIA_Data!L49</f>
        <v>600000</v>
      </c>
      <c r="M5" s="3">
        <f>LIA_Data!M49</f>
        <v>0</v>
      </c>
      <c r="N5" s="3">
        <f>LIA_Data!N49</f>
        <v>0</v>
      </c>
      <c r="O5" s="3">
        <f>LIA_Data!O49</f>
        <v>0</v>
      </c>
      <c r="P5" s="3">
        <f>LIA_Data!P49</f>
        <v>0</v>
      </c>
      <c r="Q5" s="10">
        <f>LIA_Data!Q49</f>
        <v>0</v>
      </c>
      <c r="R5" s="3">
        <f>Q5</f>
        <v>0</v>
      </c>
      <c r="S5" s="3">
        <f>LIA_NCL_rep!B125</f>
        <v>68</v>
      </c>
    </row>
    <row r="6" spans="1:19">
      <c r="A6" s="8" t="str">
        <f>LIA_Data!A28</f>
        <v>2018Q2</v>
      </c>
      <c r="B6" s="3">
        <f>LIA_Data!B50</f>
        <v>16000</v>
      </c>
      <c r="C6" s="3">
        <f>LIA_Data!C50</f>
        <v>220000</v>
      </c>
      <c r="D6" s="3">
        <f>LIA_Data!D50</f>
        <v>220000</v>
      </c>
      <c r="E6" s="3">
        <f>LIA_Data!E50</f>
        <v>337000</v>
      </c>
      <c r="F6" s="3">
        <f>LIA_Data!F50</f>
        <v>337000</v>
      </c>
      <c r="G6" s="3">
        <f>LIA_Data!G50</f>
        <v>650000</v>
      </c>
      <c r="H6" s="3">
        <f>LIA_Data!H50</f>
        <v>650000</v>
      </c>
      <c r="I6" s="3">
        <f>LIA_Data!I50</f>
        <v>650000</v>
      </c>
      <c r="J6" s="3">
        <f>LIA_Data!J50</f>
        <v>350000</v>
      </c>
      <c r="K6" s="3">
        <f>LIA_Data!K50</f>
        <v>350000</v>
      </c>
      <c r="L6" s="3">
        <f>LIA_Data!L50</f>
        <v>0</v>
      </c>
      <c r="M6" s="3">
        <f>LIA_Data!M50</f>
        <v>0</v>
      </c>
      <c r="N6" s="3">
        <f>LIA_Data!N50</f>
        <v>0</v>
      </c>
      <c r="O6" s="3">
        <f>LIA_Data!O50</f>
        <v>0</v>
      </c>
      <c r="P6" s="10">
        <f>LIA_Data!P50</f>
        <v>0</v>
      </c>
      <c r="Q6" s="3"/>
      <c r="R6" s="3">
        <f>P6</f>
        <v>0</v>
      </c>
      <c r="S6" s="3">
        <f>LIA_NCL_rep!B126</f>
        <v>65</v>
      </c>
    </row>
    <row r="7" spans="1:19">
      <c r="A7" s="8" t="str">
        <f>LIA_Data!A29</f>
        <v>2018Q3</v>
      </c>
      <c r="B7" s="3">
        <f>LIA_Data!B51</f>
        <v>0</v>
      </c>
      <c r="C7" s="3">
        <f>LIA_Data!C51</f>
        <v>40000</v>
      </c>
      <c r="D7" s="3">
        <f>LIA_Data!D51</f>
        <v>40000</v>
      </c>
      <c r="E7" s="3">
        <f>LIA_Data!E51</f>
        <v>40000</v>
      </c>
      <c r="F7" s="3">
        <f>LIA_Data!F51</f>
        <v>40000</v>
      </c>
      <c r="G7" s="3">
        <f>LIA_Data!G51</f>
        <v>40000</v>
      </c>
      <c r="H7" s="3">
        <f>LIA_Data!H51</f>
        <v>40000</v>
      </c>
      <c r="I7" s="3">
        <f>LIA_Data!I51</f>
        <v>40000</v>
      </c>
      <c r="J7" s="3">
        <f>LIA_Data!J51</f>
        <v>40000</v>
      </c>
      <c r="K7" s="3">
        <f>LIA_Data!K51</f>
        <v>0</v>
      </c>
      <c r="L7" s="3">
        <f>LIA_Data!L51</f>
        <v>0</v>
      </c>
      <c r="M7" s="3">
        <f>LIA_Data!M51</f>
        <v>0</v>
      </c>
      <c r="N7" s="3">
        <f>LIA_Data!N51</f>
        <v>0</v>
      </c>
      <c r="O7" s="10">
        <f>LIA_Data!O51</f>
        <v>0</v>
      </c>
      <c r="P7" s="3"/>
      <c r="Q7" s="3"/>
      <c r="R7" s="3">
        <f>O7</f>
        <v>0</v>
      </c>
      <c r="S7" s="3">
        <f>LIA_NCL_rep!B127</f>
        <v>49</v>
      </c>
    </row>
    <row r="8" spans="1:19">
      <c r="A8" s="8" t="str">
        <f>LIA_Data!A30</f>
        <v>2018Q4</v>
      </c>
      <c r="B8" s="3">
        <f>LIA_Data!B52</f>
        <v>4000</v>
      </c>
      <c r="C8" s="3">
        <f>LIA_Data!C52</f>
        <v>200000</v>
      </c>
      <c r="D8" s="3">
        <f>LIA_Data!D52</f>
        <v>300000</v>
      </c>
      <c r="E8" s="3">
        <f>LIA_Data!E52</f>
        <v>400000</v>
      </c>
      <c r="F8" s="3">
        <f>LIA_Data!F52</f>
        <v>400000</v>
      </c>
      <c r="G8" s="3">
        <f>LIA_Data!G52</f>
        <v>400000</v>
      </c>
      <c r="H8" s="3">
        <f>LIA_Data!H52</f>
        <v>1300000</v>
      </c>
      <c r="I8" s="3">
        <f>LIA_Data!I52</f>
        <v>2200000</v>
      </c>
      <c r="J8" s="3">
        <f>LIA_Data!J52</f>
        <v>2200000</v>
      </c>
      <c r="K8" s="3">
        <f>LIA_Data!K52</f>
        <v>2200000</v>
      </c>
      <c r="L8" s="3">
        <f>LIA_Data!L52</f>
        <v>0</v>
      </c>
      <c r="M8" s="3">
        <f>LIA_Data!M52</f>
        <v>0</v>
      </c>
      <c r="N8" s="10">
        <f>LIA_Data!N52</f>
        <v>0</v>
      </c>
      <c r="O8" s="3"/>
      <c r="P8" s="3"/>
      <c r="Q8" s="3"/>
      <c r="R8" s="3">
        <f>N8</f>
        <v>0</v>
      </c>
      <c r="S8" s="3">
        <f>LIA_NCL_rep!B128</f>
        <v>89</v>
      </c>
    </row>
    <row r="9" spans="1:19">
      <c r="A9" s="8" t="str">
        <f>LIA_Data!A31</f>
        <v>2019Q1</v>
      </c>
      <c r="B9" s="3">
        <f>LIA_Data!B53</f>
        <v>0</v>
      </c>
      <c r="C9" s="3">
        <f>LIA_Data!C53</f>
        <v>200000</v>
      </c>
      <c r="D9" s="3">
        <f>LIA_Data!D53</f>
        <v>400000</v>
      </c>
      <c r="E9" s="3">
        <f>LIA_Data!E53</f>
        <v>600000</v>
      </c>
      <c r="F9" s="3">
        <f>LIA_Data!F53</f>
        <v>800000</v>
      </c>
      <c r="G9" s="3">
        <f>LIA_Data!G53</f>
        <v>800000</v>
      </c>
      <c r="H9" s="3">
        <f>LIA_Data!H53</f>
        <v>800000</v>
      </c>
      <c r="I9" s="3">
        <f>LIA_Data!I53</f>
        <v>800000</v>
      </c>
      <c r="J9" s="3">
        <f>LIA_Data!J53</f>
        <v>350000</v>
      </c>
      <c r="K9" s="3">
        <f>LIA_Data!K53</f>
        <v>0</v>
      </c>
      <c r="L9" s="3">
        <f>LIA_Data!L53</f>
        <v>0</v>
      </c>
      <c r="M9" s="10">
        <f>LIA_Data!M53</f>
        <v>0</v>
      </c>
      <c r="N9" s="3"/>
      <c r="O9" s="3"/>
      <c r="P9" s="3"/>
      <c r="Q9" s="3"/>
      <c r="R9" s="3">
        <f>M9</f>
        <v>0</v>
      </c>
      <c r="S9" s="3">
        <f>LIA_NCL_rep!B129</f>
        <v>108</v>
      </c>
    </row>
    <row r="10" spans="1:19">
      <c r="A10" s="8" t="str">
        <f>LIA_Data!A32</f>
        <v>2019Q2</v>
      </c>
      <c r="B10" s="3">
        <f>LIA_Data!B54</f>
        <v>0</v>
      </c>
      <c r="C10" s="3">
        <f>LIA_Data!C54</f>
        <v>400000</v>
      </c>
      <c r="D10" s="3">
        <f>LIA_Data!D54</f>
        <v>2200000</v>
      </c>
      <c r="E10" s="3">
        <f>LIA_Data!E54</f>
        <v>3500000</v>
      </c>
      <c r="F10" s="3">
        <f>LIA_Data!F54</f>
        <v>3500000</v>
      </c>
      <c r="G10" s="3">
        <f>LIA_Data!G54</f>
        <v>3500000</v>
      </c>
      <c r="H10" s="3">
        <f>LIA_Data!H54</f>
        <v>1000000</v>
      </c>
      <c r="I10" s="3">
        <f>LIA_Data!I54</f>
        <v>1000000</v>
      </c>
      <c r="J10" s="3">
        <f>LIA_Data!J54</f>
        <v>1000000</v>
      </c>
      <c r="K10" s="3">
        <f>LIA_Data!K54</f>
        <v>1000000</v>
      </c>
      <c r="L10" s="10">
        <f>LIA_Data!L54</f>
        <v>1000000</v>
      </c>
      <c r="M10" s="3"/>
      <c r="N10" s="3"/>
      <c r="O10" s="3"/>
      <c r="P10" s="3"/>
      <c r="Q10" s="3"/>
      <c r="R10" s="3">
        <f>L10</f>
        <v>1000000</v>
      </c>
      <c r="S10" s="3">
        <f>LIA_NCL_rep!B130</f>
        <v>78</v>
      </c>
    </row>
    <row r="11" spans="1:19">
      <c r="A11" s="8" t="str">
        <f>LIA_Data!A33</f>
        <v>2019Q3</v>
      </c>
      <c r="B11" s="3">
        <f>LIA_Data!B55</f>
        <v>250000</v>
      </c>
      <c r="C11" s="3">
        <f>LIA_Data!C55</f>
        <v>500000</v>
      </c>
      <c r="D11" s="3">
        <f>LIA_Data!D55</f>
        <v>700000</v>
      </c>
      <c r="E11" s="3">
        <f>LIA_Data!E55</f>
        <v>700000</v>
      </c>
      <c r="F11" s="3">
        <f>LIA_Data!F55</f>
        <v>900000</v>
      </c>
      <c r="G11" s="3">
        <f>LIA_Data!G55</f>
        <v>2200000</v>
      </c>
      <c r="H11" s="3">
        <f>LIA_Data!H55</f>
        <v>2200000</v>
      </c>
      <c r="I11" s="3">
        <f>LIA_Data!I55</f>
        <v>2200000</v>
      </c>
      <c r="J11" s="3">
        <f>LIA_Data!J55</f>
        <v>2200000</v>
      </c>
      <c r="K11" s="10">
        <f>LIA_Data!K55</f>
        <v>2200000</v>
      </c>
      <c r="L11" s="3"/>
      <c r="M11" s="3"/>
      <c r="N11" s="3"/>
      <c r="O11" s="3"/>
      <c r="P11" s="3"/>
      <c r="Q11" s="3"/>
      <c r="R11" s="3">
        <f>K11</f>
        <v>2200000</v>
      </c>
      <c r="S11" s="3">
        <f>LIA_NCL_rep!B131</f>
        <v>92</v>
      </c>
    </row>
    <row r="12" spans="1:19">
      <c r="A12" s="8" t="str">
        <f>LIA_Data!A34</f>
        <v>2019Q4</v>
      </c>
      <c r="B12" s="3">
        <f>LIA_Data!B56</f>
        <v>500000</v>
      </c>
      <c r="C12" s="3">
        <f>LIA_Data!C56</f>
        <v>1000000</v>
      </c>
      <c r="D12" s="3">
        <f>LIA_Data!D56</f>
        <v>2200000</v>
      </c>
      <c r="E12" s="3">
        <f>LIA_Data!E56</f>
        <v>3500000</v>
      </c>
      <c r="F12" s="3">
        <f>LIA_Data!F56</f>
        <v>3500000</v>
      </c>
      <c r="G12" s="3">
        <f>LIA_Data!G56</f>
        <v>0</v>
      </c>
      <c r="H12" s="3">
        <f>LIA_Data!H56</f>
        <v>0</v>
      </c>
      <c r="I12" s="3">
        <f>LIA_Data!I56</f>
        <v>0</v>
      </c>
      <c r="J12" s="10">
        <f>LIA_Data!J56</f>
        <v>0</v>
      </c>
      <c r="K12" s="3"/>
      <c r="L12" s="3"/>
      <c r="M12" s="3"/>
      <c r="N12" s="3"/>
      <c r="O12" s="3"/>
      <c r="P12" s="3"/>
      <c r="Q12" s="3"/>
      <c r="R12" s="3">
        <f>J12</f>
        <v>0</v>
      </c>
      <c r="S12" s="3">
        <f>LIA_NCL_rep!B132</f>
        <v>132</v>
      </c>
    </row>
    <row r="13" spans="1:19">
      <c r="A13" s="8" t="str">
        <f>LIA_Data!A35</f>
        <v>2020Q1</v>
      </c>
      <c r="B13" s="3">
        <f>LIA_Data!B57</f>
        <v>200000</v>
      </c>
      <c r="C13" s="3">
        <f>LIA_Data!C57</f>
        <v>2200000</v>
      </c>
      <c r="D13" s="3">
        <f>LIA_Data!D57</f>
        <v>4500000</v>
      </c>
      <c r="E13" s="3">
        <f>LIA_Data!E57</f>
        <v>6500000</v>
      </c>
      <c r="F13" s="3">
        <f>LIA_Data!F57</f>
        <v>8000000</v>
      </c>
      <c r="G13" s="3">
        <f>LIA_Data!G57</f>
        <v>8000000</v>
      </c>
      <c r="H13" s="3">
        <f>LIA_Data!H57</f>
        <v>8000000</v>
      </c>
      <c r="I13" s="10">
        <f>LIA_Data!I57</f>
        <v>1500000</v>
      </c>
      <c r="J13" s="3"/>
      <c r="K13" s="3"/>
      <c r="L13" s="3"/>
      <c r="M13" s="3"/>
      <c r="N13" s="3"/>
      <c r="O13" s="3"/>
      <c r="P13" s="3"/>
      <c r="Q13" s="3"/>
      <c r="R13" s="3">
        <f>I13</f>
        <v>1500000</v>
      </c>
      <c r="S13" s="3">
        <f>LIA_NCL_rep!B133</f>
        <v>106</v>
      </c>
    </row>
    <row r="14" spans="1:19">
      <c r="A14" s="8" t="str">
        <f>LIA_Data!A36</f>
        <v>2020Q2</v>
      </c>
      <c r="B14" s="3">
        <f>LIA_Data!B58</f>
        <v>40000</v>
      </c>
      <c r="C14" s="3">
        <f>LIA_Data!C58</f>
        <v>200000</v>
      </c>
      <c r="D14" s="3">
        <f>LIA_Data!D58</f>
        <v>200000</v>
      </c>
      <c r="E14" s="3">
        <f>LIA_Data!E58</f>
        <v>200000</v>
      </c>
      <c r="F14" s="3">
        <f>LIA_Data!F58</f>
        <v>450000</v>
      </c>
      <c r="G14" s="3">
        <f>LIA_Data!G58</f>
        <v>450000</v>
      </c>
      <c r="H14" s="10">
        <f>LIA_Data!H58</f>
        <v>450000</v>
      </c>
      <c r="I14" s="3"/>
      <c r="J14" s="3"/>
      <c r="K14" s="3"/>
      <c r="L14" s="3"/>
      <c r="M14" s="3"/>
      <c r="N14" s="3"/>
      <c r="O14" s="3"/>
      <c r="P14" s="3"/>
      <c r="Q14" s="3"/>
      <c r="R14" s="3">
        <f>H14</f>
        <v>450000</v>
      </c>
      <c r="S14" s="3">
        <f>LIA_NCL_rep!B134</f>
        <v>117</v>
      </c>
    </row>
    <row r="15" spans="1:19">
      <c r="A15" s="8" t="str">
        <f>LIA_Data!A37</f>
        <v>2020Q3</v>
      </c>
      <c r="B15" s="3">
        <f>LIA_Data!B59</f>
        <v>40000</v>
      </c>
      <c r="C15" s="3">
        <f>LIA_Data!C59</f>
        <v>200000</v>
      </c>
      <c r="D15" s="3">
        <f>LIA_Data!D59</f>
        <v>500000</v>
      </c>
      <c r="E15" s="3">
        <f>LIA_Data!E59</f>
        <v>1000000</v>
      </c>
      <c r="F15" s="3">
        <f>LIA_Data!F59</f>
        <v>1000000</v>
      </c>
      <c r="G15" s="10">
        <f>LIA_Data!G59</f>
        <v>1000000</v>
      </c>
      <c r="H15" s="3"/>
      <c r="I15" s="3"/>
      <c r="J15" s="3"/>
      <c r="K15" s="3"/>
      <c r="L15" s="3"/>
      <c r="M15" s="3"/>
      <c r="N15" s="3"/>
      <c r="O15" s="3"/>
      <c r="P15" s="3"/>
      <c r="Q15" s="3"/>
      <c r="R15" s="3">
        <f>G15</f>
        <v>1000000</v>
      </c>
      <c r="S15" s="3">
        <f>LIA_NCL_rep!B135</f>
        <v>168</v>
      </c>
    </row>
    <row r="16" spans="1:19">
      <c r="A16" s="8" t="str">
        <f>LIA_Data!A38</f>
        <v>2020Q4</v>
      </c>
      <c r="B16" s="3">
        <f>LIA_Data!B60</f>
        <v>14000</v>
      </c>
      <c r="C16" s="3">
        <f>LIA_Data!C60</f>
        <v>250000</v>
      </c>
      <c r="D16" s="3">
        <f>LIA_Data!D60</f>
        <v>950000</v>
      </c>
      <c r="E16" s="3">
        <f>LIA_Data!E60</f>
        <v>2200000</v>
      </c>
      <c r="F16" s="10">
        <f>LIA_Data!F60</f>
        <v>2200000</v>
      </c>
      <c r="G16" s="3"/>
      <c r="H16" s="3"/>
      <c r="I16" s="3"/>
      <c r="J16" s="3"/>
      <c r="K16" s="3"/>
      <c r="L16" s="3"/>
      <c r="M16" s="3"/>
      <c r="N16" s="3"/>
      <c r="O16" s="3"/>
      <c r="P16" s="3"/>
      <c r="Q16" s="3"/>
      <c r="R16" s="3">
        <f>F16</f>
        <v>2200000</v>
      </c>
      <c r="S16" s="3">
        <f>LIA_NCL_rep!B136</f>
        <v>146</v>
      </c>
    </row>
    <row r="17" spans="1:19">
      <c r="A17" s="8" t="str">
        <f>LIA_Data!A39</f>
        <v>2021Q1</v>
      </c>
      <c r="B17" s="3">
        <f>LIA_Data!B61</f>
        <v>20000</v>
      </c>
      <c r="C17" s="3">
        <f>LIA_Data!C61</f>
        <v>350000</v>
      </c>
      <c r="D17" s="3">
        <f>LIA_Data!D61</f>
        <v>650000</v>
      </c>
      <c r="E17" s="10">
        <f>LIA_Data!E61</f>
        <v>650000</v>
      </c>
      <c r="F17" s="3"/>
      <c r="G17" s="3"/>
      <c r="H17" s="3"/>
      <c r="I17" s="3"/>
      <c r="J17" s="3"/>
      <c r="K17" s="3"/>
      <c r="L17" s="3"/>
      <c r="M17" s="3"/>
      <c r="N17" s="3"/>
      <c r="O17" s="3"/>
      <c r="P17" s="3"/>
      <c r="Q17" s="3"/>
      <c r="R17" s="3">
        <f>E17</f>
        <v>650000</v>
      </c>
      <c r="S17" s="3">
        <f>LIA_NCL_rep!B137</f>
        <v>164.45</v>
      </c>
    </row>
    <row r="18" spans="1:19">
      <c r="A18" s="8" t="str">
        <f>LIA_Data!A40</f>
        <v>2021Q2</v>
      </c>
      <c r="B18" s="3">
        <f>LIA_Data!B62</f>
        <v>45000</v>
      </c>
      <c r="C18" s="3">
        <f>LIA_Data!C62</f>
        <v>500000</v>
      </c>
      <c r="D18" s="10">
        <f>LIA_Data!D62</f>
        <v>1750000</v>
      </c>
      <c r="E18" s="3"/>
      <c r="F18" s="3"/>
      <c r="G18" s="3"/>
      <c r="H18" s="3"/>
      <c r="I18" s="3"/>
      <c r="J18" s="3"/>
      <c r="K18" s="3"/>
      <c r="L18" s="3"/>
      <c r="M18" s="3"/>
      <c r="N18" s="3"/>
      <c r="O18" s="3"/>
      <c r="P18" s="3"/>
      <c r="Q18" s="3"/>
      <c r="R18" s="3">
        <f>D18</f>
        <v>1750000</v>
      </c>
      <c r="S18" s="3">
        <f>LIA_NCL_rep!B138</f>
        <v>161.46</v>
      </c>
    </row>
    <row r="19" spans="1:19">
      <c r="A19" s="8" t="str">
        <f>LIA_Data!A41</f>
        <v>2021Q3</v>
      </c>
      <c r="B19" s="3">
        <f>LIA_Data!B63</f>
        <v>250000</v>
      </c>
      <c r="C19" s="10">
        <f>LIA_Data!C63</f>
        <v>1400000</v>
      </c>
      <c r="D19" s="3"/>
      <c r="E19" s="3"/>
      <c r="F19" s="3"/>
      <c r="G19" s="3"/>
      <c r="H19" s="3"/>
      <c r="I19" s="3"/>
      <c r="J19" s="3"/>
      <c r="K19" s="3"/>
      <c r="L19" s="3"/>
      <c r="M19" s="3"/>
      <c r="N19" s="3"/>
      <c r="O19" s="3"/>
      <c r="P19" s="3"/>
      <c r="Q19" s="3"/>
      <c r="R19" s="3">
        <f>C19</f>
        <v>1400000</v>
      </c>
      <c r="S19" s="3">
        <f>LIA_NCL_rep!B139</f>
        <v>115.11499999999999</v>
      </c>
    </row>
    <row r="20" spans="1:19">
      <c r="A20" s="9" t="str">
        <f>LIA_Data!A42</f>
        <v>2021Q4</v>
      </c>
      <c r="B20" s="10">
        <f>LIA_Data!B64</f>
        <v>200000</v>
      </c>
      <c r="C20" s="3"/>
      <c r="D20" s="3"/>
      <c r="E20" s="3"/>
      <c r="F20" s="3"/>
      <c r="G20" s="3"/>
      <c r="H20" s="3"/>
      <c r="I20" s="3"/>
      <c r="J20" s="3"/>
      <c r="K20" s="3"/>
      <c r="L20" s="3"/>
      <c r="M20" s="3"/>
      <c r="N20" s="3"/>
      <c r="O20" s="3"/>
      <c r="P20" s="3"/>
      <c r="Q20" s="3"/>
      <c r="R20" s="3">
        <f>B20</f>
        <v>200000</v>
      </c>
      <c r="S20" s="3">
        <f>LIA_NCL_rep!B140</f>
        <v>241.11359999999993</v>
      </c>
    </row>
    <row r="21" spans="1:19">
      <c r="Q21" s="1" t="s">
        <v>38</v>
      </c>
      <c r="R21" s="3">
        <f>SUM(R5:R20)</f>
        <v>12350000</v>
      </c>
      <c r="S21" s="3">
        <f>SUM(S5:S20)</f>
        <v>1900.1386</v>
      </c>
    </row>
    <row r="22" spans="1:19">
      <c r="R22" s="1" t="b">
        <f>ROUND(R21-LIA_Data!R65,4)=0</f>
        <v>1</v>
      </c>
      <c r="S22" s="1" t="b">
        <f>S21=LIA_NCL_rep!Q99</f>
        <v>1</v>
      </c>
    </row>
    <row r="23" spans="1:19">
      <c r="A23" s="17" t="str">
        <f>"Uninflated cumulative payments"</f>
        <v>Uninflated cumulative payments</v>
      </c>
    </row>
    <row r="24" spans="1:19">
      <c r="B24" s="1" t="str">
        <f>B3</f>
        <v>Development quarter</v>
      </c>
    </row>
    <row r="25" spans="1:19">
      <c r="A25" s="4" t="str">
        <f>A4</f>
        <v>Accident quarter</v>
      </c>
      <c r="B25" s="5">
        <f>B4</f>
        <v>0</v>
      </c>
      <c r="C25" s="5">
        <f t="shared" ref="C25:Q25" si="0">C4</f>
        <v>1</v>
      </c>
      <c r="D25" s="5">
        <f t="shared" si="0"/>
        <v>2</v>
      </c>
      <c r="E25" s="5">
        <f t="shared" si="0"/>
        <v>3</v>
      </c>
      <c r="F25" s="5">
        <f t="shared" si="0"/>
        <v>4</v>
      </c>
      <c r="G25" s="5">
        <f t="shared" si="0"/>
        <v>5</v>
      </c>
      <c r="H25" s="5">
        <f t="shared" si="0"/>
        <v>6</v>
      </c>
      <c r="I25" s="5">
        <f t="shared" si="0"/>
        <v>7</v>
      </c>
      <c r="J25" s="5">
        <f t="shared" si="0"/>
        <v>8</v>
      </c>
      <c r="K25" s="5">
        <f t="shared" si="0"/>
        <v>9</v>
      </c>
      <c r="L25" s="5">
        <f t="shared" si="0"/>
        <v>10</v>
      </c>
      <c r="M25" s="5">
        <f t="shared" si="0"/>
        <v>11</v>
      </c>
      <c r="N25" s="5">
        <f t="shared" si="0"/>
        <v>12</v>
      </c>
      <c r="O25" s="5">
        <f t="shared" si="0"/>
        <v>13</v>
      </c>
      <c r="P25" s="5">
        <f t="shared" si="0"/>
        <v>14</v>
      </c>
      <c r="Q25" s="6">
        <f t="shared" si="0"/>
        <v>15</v>
      </c>
      <c r="R25" s="1" t="s">
        <v>41</v>
      </c>
    </row>
    <row r="26" spans="1:19">
      <c r="A26" s="7" t="str">
        <f t="shared" ref="A26:A41" si="1">A5</f>
        <v>2018Q1</v>
      </c>
      <c r="B26" s="3">
        <f>SUM(LIA_Data!$B27:B27)</f>
        <v>101285</v>
      </c>
      <c r="C26" s="3">
        <f>SUM(LIA_Data!$B27:C27)</f>
        <v>355903</v>
      </c>
      <c r="D26" s="3">
        <f>SUM(LIA_Data!$B27:D27)</f>
        <v>1041134</v>
      </c>
      <c r="E26" s="3">
        <f>SUM(LIA_Data!$B27:E27)</f>
        <v>1041134</v>
      </c>
      <c r="F26" s="3">
        <f>SUM(LIA_Data!$B27:F27)</f>
        <v>1041134</v>
      </c>
      <c r="G26" s="3">
        <f>SUM(LIA_Data!$B27:G27)</f>
        <v>3056460</v>
      </c>
      <c r="H26" s="3">
        <f>SUM(LIA_Data!$B27:H27)</f>
        <v>3250986</v>
      </c>
      <c r="I26" s="3">
        <f>SUM(LIA_Data!$B27:I27)</f>
        <v>3596604</v>
      </c>
      <c r="J26" s="3">
        <f>SUM(LIA_Data!$B27:J27)</f>
        <v>3596604</v>
      </c>
      <c r="K26" s="3">
        <f>SUM(LIA_Data!$B27:K27)</f>
        <v>3831766</v>
      </c>
      <c r="L26" s="3">
        <f>SUM(LIA_Data!$B27:L27)</f>
        <v>4039391</v>
      </c>
      <c r="M26" s="3">
        <f>SUM(LIA_Data!$B27:M27)</f>
        <v>11027003</v>
      </c>
      <c r="N26" s="3">
        <f>SUM(LIA_Data!$B27:N27)</f>
        <v>11128535</v>
      </c>
      <c r="O26" s="3">
        <f>SUM(LIA_Data!$B27:O27)</f>
        <v>11470693</v>
      </c>
      <c r="P26" s="3">
        <f>SUM(LIA_Data!$B27:P27)</f>
        <v>11470693</v>
      </c>
      <c r="Q26" s="10">
        <f>SUM(LIA_Data!$B27:Q27)</f>
        <v>11470693</v>
      </c>
      <c r="R26" s="3">
        <f>Q26</f>
        <v>11470693</v>
      </c>
      <c r="S26" s="3"/>
    </row>
    <row r="27" spans="1:19">
      <c r="A27" s="8" t="str">
        <f t="shared" si="1"/>
        <v>2018Q2</v>
      </c>
      <c r="B27" s="3">
        <f>SUM(LIA_Data!$B28:B28)</f>
        <v>347852</v>
      </c>
      <c r="C27" s="3">
        <f>SUM(LIA_Data!$B28:C28)</f>
        <v>526314</v>
      </c>
      <c r="D27" s="3">
        <f>SUM(LIA_Data!$B28:D28)</f>
        <v>526314</v>
      </c>
      <c r="E27" s="3">
        <f>SUM(LIA_Data!$B28:E28)</f>
        <v>3989160</v>
      </c>
      <c r="F27" s="3">
        <f>SUM(LIA_Data!$B28:F28)</f>
        <v>4203983</v>
      </c>
      <c r="G27" s="3">
        <f>SUM(LIA_Data!$B28:G28)</f>
        <v>4362704</v>
      </c>
      <c r="H27" s="3">
        <f>SUM(LIA_Data!$B28:H28)</f>
        <v>4416832</v>
      </c>
      <c r="I27" s="3">
        <f>SUM(LIA_Data!$B28:I28)</f>
        <v>4815547</v>
      </c>
      <c r="J27" s="3">
        <f>SUM(LIA_Data!$B28:J28)</f>
        <v>8894068</v>
      </c>
      <c r="K27" s="3">
        <f>SUM(LIA_Data!$B28:K28)</f>
        <v>9098230</v>
      </c>
      <c r="L27" s="3">
        <f>SUM(LIA_Data!$B28:L28)</f>
        <v>13112055</v>
      </c>
      <c r="M27" s="3">
        <f>SUM(LIA_Data!$B28:M28)</f>
        <v>13346567</v>
      </c>
      <c r="N27" s="3">
        <f>SUM(LIA_Data!$B28:N28)</f>
        <v>13452349</v>
      </c>
      <c r="O27" s="3">
        <f>SUM(LIA_Data!$B28:O28)</f>
        <v>13452349</v>
      </c>
      <c r="P27" s="10">
        <f>SUM(LIA_Data!$B28:P28)</f>
        <v>13452349</v>
      </c>
      <c r="Q27" s="3"/>
      <c r="R27" s="3">
        <f>P27</f>
        <v>13452349</v>
      </c>
      <c r="S27" s="3"/>
    </row>
    <row r="28" spans="1:19">
      <c r="A28" s="8" t="str">
        <f t="shared" si="1"/>
        <v>2018Q3</v>
      </c>
      <c r="B28" s="3">
        <f>SUM(LIA_Data!$B29:B29)</f>
        <v>47182</v>
      </c>
      <c r="C28" s="3">
        <f>SUM(LIA_Data!$B29:C29)</f>
        <v>47182</v>
      </c>
      <c r="D28" s="3">
        <f>SUM(LIA_Data!$B29:D29)</f>
        <v>415428</v>
      </c>
      <c r="E28" s="3">
        <f>SUM(LIA_Data!$B29:E29)</f>
        <v>415428</v>
      </c>
      <c r="F28" s="3">
        <f>SUM(LIA_Data!$B29:F29)</f>
        <v>787254</v>
      </c>
      <c r="G28" s="3">
        <f>SUM(LIA_Data!$B29:G29)</f>
        <v>787254</v>
      </c>
      <c r="H28" s="3">
        <f>SUM(LIA_Data!$B29:H29)</f>
        <v>912039</v>
      </c>
      <c r="I28" s="3">
        <f>SUM(LIA_Data!$B29:I29)</f>
        <v>1280765</v>
      </c>
      <c r="J28" s="3">
        <f>SUM(LIA_Data!$B29:J29)</f>
        <v>1486188</v>
      </c>
      <c r="K28" s="3">
        <f>SUM(LIA_Data!$B29:K29)</f>
        <v>1954433</v>
      </c>
      <c r="L28" s="3">
        <f>SUM(LIA_Data!$B29:L29)</f>
        <v>1954433</v>
      </c>
      <c r="M28" s="3">
        <f>SUM(LIA_Data!$B29:M29)</f>
        <v>1954433</v>
      </c>
      <c r="N28" s="3">
        <f>SUM(LIA_Data!$B29:N29)</f>
        <v>1954433</v>
      </c>
      <c r="O28" s="10">
        <f>SUM(LIA_Data!$B29:O29)</f>
        <v>1954433</v>
      </c>
      <c r="P28" s="3"/>
      <c r="Q28" s="3"/>
      <c r="R28" s="3">
        <f>O28</f>
        <v>1954433</v>
      </c>
      <c r="S28" s="3"/>
    </row>
    <row r="29" spans="1:19">
      <c r="A29" s="8" t="str">
        <f t="shared" si="1"/>
        <v>2018Q4</v>
      </c>
      <c r="B29" s="3">
        <f>SUM(LIA_Data!$B30:B30)</f>
        <v>564821</v>
      </c>
      <c r="C29" s="3">
        <f>SUM(LIA_Data!$B30:C30)</f>
        <v>564821</v>
      </c>
      <c r="D29" s="3">
        <f>SUM(LIA_Data!$B30:D30)</f>
        <v>2547273</v>
      </c>
      <c r="E29" s="3">
        <f>SUM(LIA_Data!$B30:E30)</f>
        <v>5762055</v>
      </c>
      <c r="F29" s="3">
        <f>SUM(LIA_Data!$B30:F30)</f>
        <v>9449576</v>
      </c>
      <c r="G29" s="3">
        <f>SUM(LIA_Data!$B30:G30)</f>
        <v>11934815</v>
      </c>
      <c r="H29" s="3">
        <f>SUM(LIA_Data!$B30:H30)</f>
        <v>15986828</v>
      </c>
      <c r="I29" s="3">
        <f>SUM(LIA_Data!$B30:I30)</f>
        <v>16006982</v>
      </c>
      <c r="J29" s="3">
        <f>SUM(LIA_Data!$B30:J30)</f>
        <v>16030808</v>
      </c>
      <c r="K29" s="3">
        <f>SUM(LIA_Data!$B30:K30)</f>
        <v>20102943</v>
      </c>
      <c r="L29" s="3">
        <f>SUM(LIA_Data!$B30:L30)</f>
        <v>20623106</v>
      </c>
      <c r="M29" s="3">
        <f>SUM(LIA_Data!$B30:M30)</f>
        <v>20665619</v>
      </c>
      <c r="N29" s="10">
        <f>SUM(LIA_Data!$B30:N30)</f>
        <v>20665619</v>
      </c>
      <c r="O29" s="3"/>
      <c r="P29" s="3"/>
      <c r="Q29" s="3"/>
      <c r="R29" s="3">
        <f>N29</f>
        <v>20665619</v>
      </c>
      <c r="S29" s="3"/>
    </row>
    <row r="30" spans="1:19">
      <c r="A30" s="8" t="str">
        <f t="shared" si="1"/>
        <v>2019Q1</v>
      </c>
      <c r="B30" s="3">
        <f>SUM(LIA_Data!$B31:B31)</f>
        <v>0</v>
      </c>
      <c r="C30" s="3">
        <f>SUM(LIA_Data!$B31:C31)</f>
        <v>258132</v>
      </c>
      <c r="D30" s="3">
        <f>SUM(LIA_Data!$B31:D31)</f>
        <v>620650</v>
      </c>
      <c r="E30" s="3">
        <f>SUM(LIA_Data!$B31:E31)</f>
        <v>2098863</v>
      </c>
      <c r="F30" s="3">
        <f>SUM(LIA_Data!$B31:F31)</f>
        <v>4783076</v>
      </c>
      <c r="G30" s="3">
        <f>SUM(LIA_Data!$B31:G31)</f>
        <v>4835508</v>
      </c>
      <c r="H30" s="3">
        <f>SUM(LIA_Data!$B31:H31)</f>
        <v>5075379</v>
      </c>
      <c r="I30" s="3">
        <f>SUM(LIA_Data!$B31:I31)</f>
        <v>7429502</v>
      </c>
      <c r="J30" s="3">
        <f>SUM(LIA_Data!$B31:J31)</f>
        <v>11281678</v>
      </c>
      <c r="K30" s="3">
        <f>SUM(LIA_Data!$B31:K31)</f>
        <v>14294262</v>
      </c>
      <c r="L30" s="3">
        <f>SUM(LIA_Data!$B31:L31)</f>
        <v>14498785</v>
      </c>
      <c r="M30" s="10">
        <f>SUM(LIA_Data!$B31:M31)</f>
        <v>14651089</v>
      </c>
      <c r="N30" s="3"/>
      <c r="O30" s="3"/>
      <c r="P30" s="3"/>
      <c r="Q30" s="3"/>
      <c r="R30" s="3">
        <f>M30</f>
        <v>14651089</v>
      </c>
      <c r="S30" s="3"/>
    </row>
    <row r="31" spans="1:19">
      <c r="A31" s="8" t="str">
        <f t="shared" si="1"/>
        <v>2019Q2</v>
      </c>
      <c r="B31" s="3">
        <f>SUM(LIA_Data!$B32:B32)</f>
        <v>268750</v>
      </c>
      <c r="C31" s="3">
        <f>SUM(LIA_Data!$B32:C32)</f>
        <v>609282</v>
      </c>
      <c r="D31" s="3">
        <f>SUM(LIA_Data!$B32:D32)</f>
        <v>609282</v>
      </c>
      <c r="E31" s="3">
        <f>SUM(LIA_Data!$B32:E32)</f>
        <v>1010634</v>
      </c>
      <c r="F31" s="3">
        <f>SUM(LIA_Data!$B32:F32)</f>
        <v>1551954</v>
      </c>
      <c r="G31" s="3">
        <f>SUM(LIA_Data!$B32:G32)</f>
        <v>3593282</v>
      </c>
      <c r="H31" s="3">
        <f>SUM(LIA_Data!$B32:H32)</f>
        <v>9013414</v>
      </c>
      <c r="I31" s="3">
        <f>SUM(LIA_Data!$B32:I32)</f>
        <v>9214738</v>
      </c>
      <c r="J31" s="3">
        <f>SUM(LIA_Data!$B32:J32)</f>
        <v>9472270</v>
      </c>
      <c r="K31" s="3">
        <f>SUM(LIA_Data!$B32:K32)</f>
        <v>9773745</v>
      </c>
      <c r="L31" s="10">
        <f>SUM(LIA_Data!$B32:L32)</f>
        <v>9773745</v>
      </c>
      <c r="M31" s="3"/>
      <c r="N31" s="3"/>
      <c r="O31" s="3"/>
      <c r="P31" s="3"/>
      <c r="Q31" s="3"/>
      <c r="R31" s="3">
        <f>L31</f>
        <v>9773745</v>
      </c>
      <c r="S31" s="3"/>
    </row>
    <row r="32" spans="1:19">
      <c r="A32" s="8" t="str">
        <f t="shared" si="1"/>
        <v>2019Q3</v>
      </c>
      <c r="B32" s="3">
        <f>SUM(LIA_Data!$B33:B33)</f>
        <v>64253</v>
      </c>
      <c r="C32" s="3">
        <f>SUM(LIA_Data!$B33:C33)</f>
        <v>64253</v>
      </c>
      <c r="D32" s="3">
        <f>SUM(LIA_Data!$B33:D33)</f>
        <v>435881</v>
      </c>
      <c r="E32" s="3">
        <f>SUM(LIA_Data!$B33:E33)</f>
        <v>720504</v>
      </c>
      <c r="F32" s="3">
        <f>SUM(LIA_Data!$B33:F33)</f>
        <v>4462127</v>
      </c>
      <c r="G32" s="3">
        <f>SUM(LIA_Data!$B33:G33)</f>
        <v>6849648</v>
      </c>
      <c r="H32" s="3">
        <f>SUM(LIA_Data!$B33:H33)</f>
        <v>7084169</v>
      </c>
      <c r="I32" s="3">
        <f>SUM(LIA_Data!$B33:I33)</f>
        <v>7271692</v>
      </c>
      <c r="J32" s="3">
        <f>SUM(LIA_Data!$B33:J33)</f>
        <v>7612897</v>
      </c>
      <c r="K32" s="10">
        <f>SUM(LIA_Data!$B33:K33)</f>
        <v>7982678</v>
      </c>
      <c r="L32" s="3"/>
      <c r="M32" s="3"/>
      <c r="N32" s="3"/>
      <c r="O32" s="3"/>
      <c r="P32" s="3"/>
      <c r="Q32" s="3"/>
      <c r="R32" s="3">
        <f>K32</f>
        <v>7982678</v>
      </c>
      <c r="S32" s="3"/>
    </row>
    <row r="33" spans="1:20">
      <c r="A33" s="8" t="str">
        <f t="shared" si="1"/>
        <v>2019Q4</v>
      </c>
      <c r="B33" s="3">
        <f>SUM(LIA_Data!$B34:B34)</f>
        <v>0</v>
      </c>
      <c r="C33" s="3">
        <f>SUM(LIA_Data!$B34:C34)</f>
        <v>245012</v>
      </c>
      <c r="D33" s="3">
        <f>SUM(LIA_Data!$B34:D34)</f>
        <v>4481994</v>
      </c>
      <c r="E33" s="3">
        <f>SUM(LIA_Data!$B34:E34)</f>
        <v>4564410</v>
      </c>
      <c r="F33" s="3">
        <f>SUM(LIA_Data!$B34:F34)</f>
        <v>7976488</v>
      </c>
      <c r="G33" s="3">
        <f>SUM(LIA_Data!$B34:G34)</f>
        <v>8324309</v>
      </c>
      <c r="H33" s="3">
        <f>SUM(LIA_Data!$B34:H34)</f>
        <v>8493034</v>
      </c>
      <c r="I33" s="3">
        <f>SUM(LIA_Data!$B34:I34)</f>
        <v>8667235</v>
      </c>
      <c r="J33" s="10">
        <f>SUM(LIA_Data!$B34:J34)</f>
        <v>9105956</v>
      </c>
      <c r="K33" s="3"/>
      <c r="L33" s="3"/>
      <c r="M33" s="3"/>
      <c r="N33" s="3"/>
      <c r="O33" s="3"/>
      <c r="P33" s="3"/>
      <c r="Q33" s="3"/>
      <c r="R33" s="3">
        <f>J33</f>
        <v>9105956</v>
      </c>
      <c r="S33" s="3"/>
    </row>
    <row r="34" spans="1:20">
      <c r="A34" s="8" t="str">
        <f t="shared" si="1"/>
        <v>2020Q1</v>
      </c>
      <c r="B34" s="3">
        <f>SUM(LIA_Data!$B35:B35)</f>
        <v>352816</v>
      </c>
      <c r="C34" s="3">
        <f>SUM(LIA_Data!$B35:C35)</f>
        <v>352816</v>
      </c>
      <c r="D34" s="3">
        <f>SUM(LIA_Data!$B35:D35)</f>
        <v>570378</v>
      </c>
      <c r="E34" s="3">
        <f>SUM(LIA_Data!$B35:E35)</f>
        <v>3312001</v>
      </c>
      <c r="F34" s="3">
        <f>SUM(LIA_Data!$B35:F35)</f>
        <v>3559133</v>
      </c>
      <c r="G34" s="3">
        <f>SUM(LIA_Data!$B35:G35)</f>
        <v>5943323</v>
      </c>
      <c r="H34" s="3">
        <f>SUM(LIA_Data!$B35:H35)</f>
        <v>6111558</v>
      </c>
      <c r="I34" s="10">
        <f>SUM(LIA_Data!$B35:I35)</f>
        <v>10098690</v>
      </c>
      <c r="J34" s="3"/>
      <c r="K34" s="3"/>
      <c r="L34" s="3"/>
      <c r="M34" s="3"/>
      <c r="N34" s="3"/>
      <c r="O34" s="3"/>
      <c r="P34" s="3"/>
      <c r="Q34" s="3"/>
      <c r="R34" s="3">
        <f>I34</f>
        <v>10098690</v>
      </c>
      <c r="S34" s="3"/>
    </row>
    <row r="35" spans="1:20">
      <c r="A35" s="8" t="str">
        <f t="shared" si="1"/>
        <v>2020Q2</v>
      </c>
      <c r="B35" s="3">
        <f>SUM(LIA_Data!$B36:B36)</f>
        <v>0</v>
      </c>
      <c r="C35" s="3">
        <f>SUM(LIA_Data!$B36:C36)</f>
        <v>385213</v>
      </c>
      <c r="D35" s="3">
        <f>SUM(LIA_Data!$B36:D36)</f>
        <v>771444</v>
      </c>
      <c r="E35" s="3">
        <f>SUM(LIA_Data!$B36:E36)</f>
        <v>4749576</v>
      </c>
      <c r="F35" s="3">
        <f>SUM(LIA_Data!$B36:F36)</f>
        <v>4851099</v>
      </c>
      <c r="G35" s="3">
        <f>SUM(LIA_Data!$B36:G36)</f>
        <v>5225360</v>
      </c>
      <c r="H35" s="10">
        <f>SUM(LIA_Data!$B36:H36)</f>
        <v>5225360</v>
      </c>
      <c r="I35" s="3"/>
      <c r="J35" s="3"/>
      <c r="K35" s="3"/>
      <c r="L35" s="3"/>
      <c r="M35" s="3"/>
      <c r="N35" s="3"/>
      <c r="O35" s="3"/>
      <c r="P35" s="3"/>
      <c r="Q35" s="3"/>
      <c r="R35" s="3">
        <f>H35</f>
        <v>5225360</v>
      </c>
      <c r="S35" s="3"/>
    </row>
    <row r="36" spans="1:20">
      <c r="A36" s="8" t="str">
        <f t="shared" si="1"/>
        <v>2020Q3</v>
      </c>
      <c r="B36" s="3">
        <f>SUM(LIA_Data!$B37:B37)</f>
        <v>1123794</v>
      </c>
      <c r="C36" s="3">
        <f>SUM(LIA_Data!$B37:C37)</f>
        <v>1400607</v>
      </c>
      <c r="D36" s="3">
        <f>SUM(LIA_Data!$B37:D37)</f>
        <v>1704790</v>
      </c>
      <c r="E36" s="3">
        <f>SUM(LIA_Data!$B37:E37)</f>
        <v>4747606</v>
      </c>
      <c r="F36" s="3">
        <f>SUM(LIA_Data!$B37:F37)</f>
        <v>4899946</v>
      </c>
      <c r="G36" s="10">
        <f>SUM(LIA_Data!$B37:G37)</f>
        <v>9113028</v>
      </c>
      <c r="H36" s="3"/>
      <c r="I36" s="3"/>
      <c r="J36" s="3"/>
      <c r="K36" s="3"/>
      <c r="L36" s="3"/>
      <c r="M36" s="3"/>
      <c r="N36" s="3"/>
      <c r="O36" s="3"/>
      <c r="P36" s="3"/>
      <c r="Q36" s="3"/>
      <c r="R36" s="3">
        <f>G36</f>
        <v>9113028</v>
      </c>
      <c r="S36" s="3"/>
    </row>
    <row r="37" spans="1:20">
      <c r="A37" s="8" t="str">
        <f t="shared" si="1"/>
        <v>2020Q4</v>
      </c>
      <c r="B37" s="3">
        <f>SUM(LIA_Data!$B38:B38)</f>
        <v>1608761</v>
      </c>
      <c r="C37" s="3">
        <f>SUM(LIA_Data!$B38:C38)</f>
        <v>1953974</v>
      </c>
      <c r="D37" s="3">
        <f>SUM(LIA_Data!$B38:D38)</f>
        <v>5780106</v>
      </c>
      <c r="E37" s="3">
        <f>SUM(LIA_Data!$B38:E38)</f>
        <v>6164367</v>
      </c>
      <c r="F37" s="10">
        <f>SUM(LIA_Data!$B38:F38)</f>
        <v>10043979</v>
      </c>
      <c r="G37" s="3"/>
      <c r="H37" s="3"/>
      <c r="I37" s="3"/>
      <c r="J37" s="3"/>
      <c r="K37" s="3"/>
      <c r="L37" s="3"/>
      <c r="M37" s="3"/>
      <c r="N37" s="3"/>
      <c r="O37" s="3"/>
      <c r="P37" s="3"/>
      <c r="Q37" s="3"/>
      <c r="R37" s="3">
        <f>F37</f>
        <v>10043979</v>
      </c>
      <c r="S37" s="3"/>
    </row>
    <row r="38" spans="1:20">
      <c r="A38" s="8" t="str">
        <f t="shared" si="1"/>
        <v>2021Q1</v>
      </c>
      <c r="B38" s="3">
        <f>SUM(LIA_Data!$B39:B39)</f>
        <v>1145231</v>
      </c>
      <c r="C38" s="3">
        <f>SUM(LIA_Data!$B39:C39)</f>
        <v>1532643</v>
      </c>
      <c r="D38" s="3">
        <f>SUM(LIA_Data!$B39:D39)</f>
        <v>1631169</v>
      </c>
      <c r="E38" s="10">
        <f>SUM(LIA_Data!$B39:E39)</f>
        <v>2013582</v>
      </c>
      <c r="F38" s="3"/>
      <c r="G38" s="3"/>
      <c r="H38" s="3"/>
      <c r="I38" s="3"/>
      <c r="J38" s="3"/>
      <c r="K38" s="3"/>
      <c r="L38" s="3"/>
      <c r="M38" s="3"/>
      <c r="N38" s="3"/>
      <c r="O38" s="3"/>
      <c r="P38" s="3"/>
      <c r="Q38" s="3"/>
      <c r="R38" s="3">
        <f>E38</f>
        <v>2013582</v>
      </c>
      <c r="S38" s="3"/>
    </row>
    <row r="39" spans="1:20">
      <c r="A39" s="8" t="str">
        <f t="shared" si="1"/>
        <v>2021Q2</v>
      </c>
      <c r="B39" s="3">
        <f>SUM(LIA_Data!$B40:B40)</f>
        <v>1874132</v>
      </c>
      <c r="C39" s="3">
        <f>SUM(LIA_Data!$B40:C40)</f>
        <v>2075594</v>
      </c>
      <c r="D39" s="10">
        <f>SUM(LIA_Data!$B40:D40)</f>
        <v>2458010</v>
      </c>
      <c r="E39" s="3"/>
      <c r="F39" s="3"/>
      <c r="G39" s="3"/>
      <c r="H39" s="3"/>
      <c r="I39" s="3"/>
      <c r="J39" s="3"/>
      <c r="K39" s="3"/>
      <c r="L39" s="3"/>
      <c r="M39" s="3"/>
      <c r="N39" s="3"/>
      <c r="O39" s="3"/>
      <c r="P39" s="3"/>
      <c r="Q39" s="3"/>
      <c r="R39" s="3">
        <f>D39</f>
        <v>2458010</v>
      </c>
      <c r="S39" s="3"/>
    </row>
    <row r="40" spans="1:20">
      <c r="A40" s="8" t="str">
        <f t="shared" si="1"/>
        <v>2021Q3</v>
      </c>
      <c r="B40" s="3">
        <f>SUM(LIA_Data!$B41:B41)</f>
        <v>2487135</v>
      </c>
      <c r="C40" s="10">
        <f>SUM(LIA_Data!$B41:C41)</f>
        <v>2899517</v>
      </c>
      <c r="D40" s="3"/>
      <c r="E40" s="3"/>
      <c r="F40" s="3"/>
      <c r="G40" s="3"/>
      <c r="H40" s="3"/>
      <c r="I40" s="3"/>
      <c r="J40" s="3"/>
      <c r="K40" s="3"/>
      <c r="L40" s="3"/>
      <c r="M40" s="3"/>
      <c r="N40" s="3"/>
      <c r="O40" s="3"/>
      <c r="P40" s="3"/>
      <c r="Q40" s="3"/>
      <c r="R40" s="3">
        <f>C40</f>
        <v>2899517</v>
      </c>
      <c r="S40" s="3"/>
    </row>
    <row r="41" spans="1:20">
      <c r="A41" s="9" t="str">
        <f t="shared" si="1"/>
        <v>2021Q4</v>
      </c>
      <c r="B41" s="10">
        <f>SUM(LIA_Data!$B42:B42)</f>
        <v>1784213</v>
      </c>
      <c r="C41" s="3"/>
      <c r="D41" s="3"/>
      <c r="E41" s="3"/>
      <c r="F41" s="3"/>
      <c r="G41" s="3"/>
      <c r="H41" s="3"/>
      <c r="I41" s="3"/>
      <c r="J41" s="3"/>
      <c r="K41" s="3"/>
      <c r="L41" s="3"/>
      <c r="M41" s="3"/>
      <c r="N41" s="3"/>
      <c r="O41" s="3"/>
      <c r="P41" s="3"/>
      <c r="Q41" s="3"/>
      <c r="R41" s="3">
        <f>B41</f>
        <v>1784213</v>
      </c>
      <c r="S41" s="3"/>
    </row>
    <row r="42" spans="1:20">
      <c r="Q42" s="1" t="s">
        <v>38</v>
      </c>
      <c r="R42" s="3">
        <f>SUM(R26:R41)</f>
        <v>132692941</v>
      </c>
      <c r="S42" s="3"/>
    </row>
    <row r="43" spans="1:20">
      <c r="R43" s="1" t="b">
        <f>LIA_Data!S43=R42</f>
        <v>1</v>
      </c>
    </row>
    <row r="44" spans="1:20">
      <c r="A44" s="17" t="s">
        <v>199</v>
      </c>
    </row>
    <row r="45" spans="1:20">
      <c r="B45" s="1" t="s">
        <v>32</v>
      </c>
    </row>
    <row r="46" spans="1:20">
      <c r="A46" s="4" t="s">
        <v>13</v>
      </c>
      <c r="B46" s="5">
        <v>0</v>
      </c>
      <c r="C46" s="5">
        <v>1</v>
      </c>
      <c r="D46" s="5">
        <v>2</v>
      </c>
      <c r="E46" s="5">
        <v>3</v>
      </c>
      <c r="F46" s="5">
        <v>4</v>
      </c>
      <c r="G46" s="5">
        <v>5</v>
      </c>
      <c r="H46" s="5">
        <v>6</v>
      </c>
      <c r="I46" s="5">
        <v>7</v>
      </c>
      <c r="J46" s="5">
        <v>8</v>
      </c>
      <c r="K46" s="5">
        <v>9</v>
      </c>
      <c r="L46" s="5">
        <v>10</v>
      </c>
      <c r="M46" s="5">
        <v>11</v>
      </c>
      <c r="N46" s="5">
        <v>12</v>
      </c>
      <c r="O46" s="5">
        <v>13</v>
      </c>
      <c r="P46" s="5">
        <v>14</v>
      </c>
      <c r="Q46" s="6">
        <v>15</v>
      </c>
    </row>
    <row r="47" spans="1:20">
      <c r="A47" s="7" t="str">
        <f t="shared" ref="A47:A62" si="2">A5</f>
        <v>2018Q1</v>
      </c>
      <c r="B47" s="3"/>
      <c r="C47" s="86">
        <f t="shared" ref="C47:Q60" si="3">IFERROR((C26-B26)/B5,"")</f>
        <v>72.748000000000005</v>
      </c>
      <c r="D47" s="86">
        <f t="shared" si="3"/>
        <v>20.153852941176471</v>
      </c>
      <c r="E47" s="86">
        <f t="shared" si="3"/>
        <v>0</v>
      </c>
      <c r="F47" s="86">
        <f t="shared" si="3"/>
        <v>0</v>
      </c>
      <c r="G47" s="86">
        <f t="shared" si="3"/>
        <v>3.3588766666666667</v>
      </c>
      <c r="H47" s="86">
        <f t="shared" si="3"/>
        <v>0.32421</v>
      </c>
      <c r="I47" s="86">
        <f t="shared" si="3"/>
        <v>0.57603000000000004</v>
      </c>
      <c r="J47" s="86">
        <f t="shared" si="3"/>
        <v>0</v>
      </c>
      <c r="K47" s="86">
        <f t="shared" si="3"/>
        <v>0.39193666666666666</v>
      </c>
      <c r="L47" s="86">
        <f t="shared" si="3"/>
        <v>0.34604166666666669</v>
      </c>
      <c r="M47" s="86">
        <f t="shared" si="3"/>
        <v>11.64602</v>
      </c>
      <c r="N47" s="86" t="str">
        <f t="shared" si="3"/>
        <v/>
      </c>
      <c r="O47" s="86" t="str">
        <f t="shared" si="3"/>
        <v/>
      </c>
      <c r="P47" s="86" t="str">
        <f t="shared" si="3"/>
        <v/>
      </c>
      <c r="Q47" s="105" t="str">
        <f t="shared" si="3"/>
        <v/>
      </c>
      <c r="S47" s="1">
        <v>1</v>
      </c>
      <c r="T47" s="21"/>
    </row>
    <row r="48" spans="1:20">
      <c r="A48" s="8" t="str">
        <f t="shared" si="2"/>
        <v>2018Q2</v>
      </c>
      <c r="B48" s="3"/>
      <c r="C48" s="86">
        <f t="shared" si="3"/>
        <v>11.153874999999999</v>
      </c>
      <c r="D48" s="86">
        <f t="shared" si="3"/>
        <v>0</v>
      </c>
      <c r="E48" s="86">
        <f t="shared" si="3"/>
        <v>15.74020909090909</v>
      </c>
      <c r="F48" s="86">
        <f t="shared" si="3"/>
        <v>0.63745697329376849</v>
      </c>
      <c r="G48" s="86">
        <f t="shared" si="3"/>
        <v>0.47098219584569734</v>
      </c>
      <c r="H48" s="86">
        <f t="shared" si="3"/>
        <v>8.3273846153846157E-2</v>
      </c>
      <c r="I48" s="86">
        <f t="shared" si="3"/>
        <v>0.61340769230769232</v>
      </c>
      <c r="J48" s="86">
        <f t="shared" si="3"/>
        <v>6.2746476923076919</v>
      </c>
      <c r="K48" s="86">
        <f t="shared" si="3"/>
        <v>0.58331999999999995</v>
      </c>
      <c r="L48" s="86">
        <f t="shared" si="3"/>
        <v>11.468071428571429</v>
      </c>
      <c r="M48" s="86" t="str">
        <f t="shared" si="3"/>
        <v/>
      </c>
      <c r="N48" s="86" t="str">
        <f t="shared" si="3"/>
        <v/>
      </c>
      <c r="O48" s="86" t="str">
        <f t="shared" si="3"/>
        <v/>
      </c>
      <c r="P48" s="105" t="str">
        <f t="shared" si="3"/>
        <v/>
      </c>
      <c r="Q48" s="3"/>
      <c r="S48" s="1">
        <f>S47+1</f>
        <v>2</v>
      </c>
      <c r="T48" s="21"/>
    </row>
    <row r="49" spans="1:20">
      <c r="A49" s="8" t="str">
        <f t="shared" si="2"/>
        <v>2018Q3</v>
      </c>
      <c r="B49" s="3"/>
      <c r="C49" s="86" t="str">
        <f t="shared" si="3"/>
        <v/>
      </c>
      <c r="D49" s="86">
        <f t="shared" si="3"/>
        <v>9.2061499999999992</v>
      </c>
      <c r="E49" s="86">
        <f t="shared" si="3"/>
        <v>0</v>
      </c>
      <c r="F49" s="86">
        <f t="shared" si="3"/>
        <v>9.2956500000000002</v>
      </c>
      <c r="G49" s="86">
        <f t="shared" si="3"/>
        <v>0</v>
      </c>
      <c r="H49" s="86">
        <f t="shared" si="3"/>
        <v>3.1196250000000001</v>
      </c>
      <c r="I49" s="86">
        <f t="shared" si="3"/>
        <v>9.2181499999999996</v>
      </c>
      <c r="J49" s="86">
        <f t="shared" si="3"/>
        <v>5.1355750000000002</v>
      </c>
      <c r="K49" s="86">
        <f t="shared" si="3"/>
        <v>11.706125</v>
      </c>
      <c r="L49" s="86" t="str">
        <f t="shared" si="3"/>
        <v/>
      </c>
      <c r="M49" s="86" t="str">
        <f t="shared" si="3"/>
        <v/>
      </c>
      <c r="N49" s="86" t="str">
        <f t="shared" si="3"/>
        <v/>
      </c>
      <c r="O49" s="105" t="str">
        <f t="shared" si="3"/>
        <v/>
      </c>
      <c r="P49" s="3"/>
      <c r="Q49" s="3"/>
      <c r="S49" s="1">
        <f t="shared" ref="S49:S63" si="4">S48+1</f>
        <v>3</v>
      </c>
      <c r="T49" s="21"/>
    </row>
    <row r="50" spans="1:20">
      <c r="A50" s="8" t="str">
        <f t="shared" si="2"/>
        <v>2018Q4</v>
      </c>
      <c r="B50" s="3"/>
      <c r="C50" s="86">
        <f t="shared" si="3"/>
        <v>0</v>
      </c>
      <c r="D50" s="86">
        <f t="shared" si="3"/>
        <v>9.9122599999999998</v>
      </c>
      <c r="E50" s="86">
        <f t="shared" si="3"/>
        <v>10.71594</v>
      </c>
      <c r="F50" s="86">
        <f t="shared" si="3"/>
        <v>9.2188025000000007</v>
      </c>
      <c r="G50" s="86">
        <f t="shared" si="3"/>
        <v>6.2130974999999999</v>
      </c>
      <c r="H50" s="86">
        <f t="shared" si="3"/>
        <v>10.1300325</v>
      </c>
      <c r="I50" s="86">
        <f t="shared" si="3"/>
        <v>1.5503076923076923E-2</v>
      </c>
      <c r="J50" s="86">
        <f t="shared" si="3"/>
        <v>1.0829999999999999E-2</v>
      </c>
      <c r="K50" s="86">
        <f t="shared" si="3"/>
        <v>1.8509704545454546</v>
      </c>
      <c r="L50" s="86">
        <f t="shared" si="3"/>
        <v>0.23643772727272727</v>
      </c>
      <c r="M50" s="86" t="str">
        <f t="shared" si="3"/>
        <v/>
      </c>
      <c r="N50" s="105" t="str">
        <f t="shared" si="3"/>
        <v/>
      </c>
      <c r="O50" s="3"/>
      <c r="P50" s="3"/>
      <c r="Q50" s="3"/>
      <c r="S50" s="1">
        <f t="shared" si="4"/>
        <v>4</v>
      </c>
      <c r="T50" s="21"/>
    </row>
    <row r="51" spans="1:20">
      <c r="A51" s="8" t="str">
        <f t="shared" si="2"/>
        <v>2019Q1</v>
      </c>
      <c r="B51" s="3"/>
      <c r="C51" s="86" t="str">
        <f t="shared" si="3"/>
        <v/>
      </c>
      <c r="D51" s="86">
        <f t="shared" si="3"/>
        <v>1.8125899999999999</v>
      </c>
      <c r="E51" s="86">
        <f t="shared" si="3"/>
        <v>3.6955325000000001</v>
      </c>
      <c r="F51" s="86">
        <f t="shared" si="3"/>
        <v>4.4736883333333335</v>
      </c>
      <c r="G51" s="86">
        <f t="shared" si="3"/>
        <v>6.5540000000000001E-2</v>
      </c>
      <c r="H51" s="86">
        <f t="shared" si="3"/>
        <v>0.29983874999999999</v>
      </c>
      <c r="I51" s="86">
        <f t="shared" si="3"/>
        <v>2.9426537499999998</v>
      </c>
      <c r="J51" s="86">
        <f t="shared" si="3"/>
        <v>4.8152200000000001</v>
      </c>
      <c r="K51" s="86">
        <f t="shared" si="3"/>
        <v>8.6073828571428574</v>
      </c>
      <c r="L51" s="86" t="str">
        <f t="shared" si="3"/>
        <v/>
      </c>
      <c r="M51" s="105" t="str">
        <f t="shared" si="3"/>
        <v/>
      </c>
      <c r="N51" s="3"/>
      <c r="O51" s="3"/>
      <c r="P51" s="3"/>
      <c r="Q51" s="3"/>
      <c r="S51" s="1">
        <f t="shared" si="4"/>
        <v>5</v>
      </c>
      <c r="T51" s="21"/>
    </row>
    <row r="52" spans="1:20">
      <c r="A52" s="8" t="str">
        <f t="shared" si="2"/>
        <v>2019Q2</v>
      </c>
      <c r="B52" s="3"/>
      <c r="C52" s="86" t="str">
        <f t="shared" si="3"/>
        <v/>
      </c>
      <c r="D52" s="86">
        <f t="shared" si="3"/>
        <v>0</v>
      </c>
      <c r="E52" s="86">
        <f t="shared" si="3"/>
        <v>0.18243272727272727</v>
      </c>
      <c r="F52" s="86">
        <f t="shared" si="3"/>
        <v>0.15466285714285713</v>
      </c>
      <c r="G52" s="86">
        <f t="shared" si="3"/>
        <v>0.58323657142857144</v>
      </c>
      <c r="H52" s="86">
        <f t="shared" si="3"/>
        <v>1.5486091428571429</v>
      </c>
      <c r="I52" s="86">
        <f t="shared" si="3"/>
        <v>0.201324</v>
      </c>
      <c r="J52" s="86">
        <f t="shared" si="3"/>
        <v>0.25753199999999998</v>
      </c>
      <c r="K52" s="86">
        <f t="shared" si="3"/>
        <v>0.30147499999999999</v>
      </c>
      <c r="L52" s="105">
        <f t="shared" si="3"/>
        <v>0</v>
      </c>
      <c r="M52" s="3"/>
      <c r="N52" s="3"/>
      <c r="O52" s="3"/>
      <c r="P52" s="3"/>
      <c r="Q52" s="3"/>
      <c r="S52" s="1">
        <f t="shared" si="4"/>
        <v>6</v>
      </c>
      <c r="T52" s="21"/>
    </row>
    <row r="53" spans="1:20">
      <c r="A53" s="8" t="str">
        <f t="shared" si="2"/>
        <v>2019Q3</v>
      </c>
      <c r="B53" s="3"/>
      <c r="C53" s="86">
        <f t="shared" si="3"/>
        <v>0</v>
      </c>
      <c r="D53" s="86">
        <f t="shared" si="3"/>
        <v>0.74325600000000003</v>
      </c>
      <c r="E53" s="86">
        <f t="shared" si="3"/>
        <v>0.4066042857142857</v>
      </c>
      <c r="F53" s="86">
        <f t="shared" si="3"/>
        <v>5.3451757142857144</v>
      </c>
      <c r="G53" s="86">
        <f t="shared" si="3"/>
        <v>2.6528011111111112</v>
      </c>
      <c r="H53" s="86">
        <f t="shared" si="3"/>
        <v>0.10660045454545454</v>
      </c>
      <c r="I53" s="86">
        <f t="shared" si="3"/>
        <v>8.5237727272727271E-2</v>
      </c>
      <c r="J53" s="86">
        <f t="shared" si="3"/>
        <v>0.15509318181818182</v>
      </c>
      <c r="K53" s="105">
        <f t="shared" si="3"/>
        <v>0.16808227272727272</v>
      </c>
      <c r="L53" s="3"/>
      <c r="M53" s="3"/>
      <c r="N53" s="3"/>
      <c r="O53" s="3"/>
      <c r="P53" s="3"/>
      <c r="Q53" s="3"/>
      <c r="S53" s="1">
        <f t="shared" si="4"/>
        <v>7</v>
      </c>
      <c r="T53" s="21"/>
    </row>
    <row r="54" spans="1:20">
      <c r="A54" s="8" t="str">
        <f t="shared" si="2"/>
        <v>2019Q4</v>
      </c>
      <c r="B54" s="3"/>
      <c r="C54" s="86">
        <f t="shared" si="3"/>
        <v>0.49002400000000002</v>
      </c>
      <c r="D54" s="86">
        <f t="shared" si="3"/>
        <v>4.2369820000000002</v>
      </c>
      <c r="E54" s="86">
        <f t="shared" si="3"/>
        <v>3.7461818181818179E-2</v>
      </c>
      <c r="F54" s="86">
        <f t="shared" si="3"/>
        <v>0.97487942857142862</v>
      </c>
      <c r="G54" s="86">
        <f t="shared" si="3"/>
        <v>9.9377428571428575E-2</v>
      </c>
      <c r="H54" s="86" t="str">
        <f t="shared" si="3"/>
        <v/>
      </c>
      <c r="I54" s="86" t="str">
        <f t="shared" si="3"/>
        <v/>
      </c>
      <c r="J54" s="105" t="str">
        <f t="shared" si="3"/>
        <v/>
      </c>
      <c r="K54" s="3"/>
      <c r="L54" s="3"/>
      <c r="M54" s="3"/>
      <c r="N54" s="3"/>
      <c r="O54" s="3"/>
      <c r="P54" s="3"/>
      <c r="Q54" s="3"/>
      <c r="S54" s="1">
        <f t="shared" si="4"/>
        <v>8</v>
      </c>
      <c r="T54" s="21"/>
    </row>
    <row r="55" spans="1:20">
      <c r="A55" s="8" t="str">
        <f t="shared" si="2"/>
        <v>2020Q1</v>
      </c>
      <c r="B55" s="3"/>
      <c r="C55" s="86">
        <f t="shared" si="3"/>
        <v>0</v>
      </c>
      <c r="D55" s="86">
        <f t="shared" si="3"/>
        <v>9.8891818181818178E-2</v>
      </c>
      <c r="E55" s="86">
        <f t="shared" si="3"/>
        <v>0.6092495555555556</v>
      </c>
      <c r="F55" s="86">
        <f t="shared" si="3"/>
        <v>3.8020307692307694E-2</v>
      </c>
      <c r="G55" s="86">
        <f t="shared" si="3"/>
        <v>0.29802374999999998</v>
      </c>
      <c r="H55" s="86">
        <f t="shared" si="3"/>
        <v>2.1029374999999999E-2</v>
      </c>
      <c r="I55" s="105">
        <f t="shared" si="3"/>
        <v>0.49839149999999999</v>
      </c>
      <c r="J55" s="3"/>
      <c r="K55" s="3"/>
      <c r="L55" s="3"/>
      <c r="M55" s="3"/>
      <c r="N55" s="3"/>
      <c r="O55" s="3"/>
      <c r="P55" s="3"/>
      <c r="Q55" s="3"/>
      <c r="S55" s="1">
        <f t="shared" si="4"/>
        <v>9</v>
      </c>
      <c r="T55" s="21"/>
    </row>
    <row r="56" spans="1:20">
      <c r="A56" s="8" t="str">
        <f t="shared" si="2"/>
        <v>2020Q2</v>
      </c>
      <c r="B56" s="3"/>
      <c r="C56" s="86">
        <f t="shared" si="3"/>
        <v>9.6303249999999991</v>
      </c>
      <c r="D56" s="86">
        <f t="shared" si="3"/>
        <v>1.931155</v>
      </c>
      <c r="E56" s="86">
        <f t="shared" si="3"/>
        <v>19.89066</v>
      </c>
      <c r="F56" s="86">
        <f t="shared" si="3"/>
        <v>0.50761500000000004</v>
      </c>
      <c r="G56" s="86">
        <f t="shared" si="3"/>
        <v>0.83169111111111116</v>
      </c>
      <c r="H56" s="105">
        <f t="shared" si="3"/>
        <v>0</v>
      </c>
      <c r="I56" s="3"/>
      <c r="J56" s="3"/>
      <c r="K56" s="3"/>
      <c r="L56" s="3"/>
      <c r="M56" s="3"/>
      <c r="N56" s="3"/>
      <c r="O56" s="3"/>
      <c r="P56" s="3"/>
      <c r="Q56" s="3"/>
      <c r="S56" s="1">
        <f t="shared" si="4"/>
        <v>10</v>
      </c>
      <c r="T56" s="21"/>
    </row>
    <row r="57" spans="1:20">
      <c r="A57" s="8" t="str">
        <f t="shared" si="2"/>
        <v>2020Q3</v>
      </c>
      <c r="B57" s="3"/>
      <c r="C57" s="86">
        <f t="shared" si="3"/>
        <v>6.9203250000000001</v>
      </c>
      <c r="D57" s="86">
        <f t="shared" si="3"/>
        <v>1.520915</v>
      </c>
      <c r="E57" s="86">
        <f t="shared" si="3"/>
        <v>6.0856320000000004</v>
      </c>
      <c r="F57" s="86">
        <f t="shared" si="3"/>
        <v>0.15234</v>
      </c>
      <c r="G57" s="105">
        <f t="shared" si="3"/>
        <v>4.213082</v>
      </c>
      <c r="H57" s="3"/>
      <c r="I57" s="3"/>
      <c r="J57" s="3"/>
      <c r="K57" s="3"/>
      <c r="L57" s="3"/>
      <c r="M57" s="3"/>
      <c r="N57" s="3"/>
      <c r="O57" s="3"/>
      <c r="P57" s="3"/>
      <c r="Q57" s="3"/>
      <c r="S57" s="1">
        <f t="shared" si="4"/>
        <v>11</v>
      </c>
      <c r="T57" s="21"/>
    </row>
    <row r="58" spans="1:20">
      <c r="A58" s="8" t="str">
        <f t="shared" si="2"/>
        <v>2020Q4</v>
      </c>
      <c r="B58" s="3"/>
      <c r="C58" s="86">
        <f t="shared" si="3"/>
        <v>24.658071428571429</v>
      </c>
      <c r="D58" s="86">
        <f t="shared" si="3"/>
        <v>15.304527999999999</v>
      </c>
      <c r="E58" s="86">
        <f t="shared" si="3"/>
        <v>0.40448526315789474</v>
      </c>
      <c r="F58" s="105">
        <f t="shared" si="3"/>
        <v>1.76346</v>
      </c>
      <c r="G58" s="3"/>
      <c r="H58" s="3"/>
      <c r="I58" s="3"/>
      <c r="J58" s="3"/>
      <c r="K58" s="3"/>
      <c r="L58" s="3"/>
      <c r="M58" s="3"/>
      <c r="N58" s="3"/>
      <c r="O58" s="3"/>
      <c r="P58" s="3"/>
      <c r="Q58" s="3"/>
      <c r="S58" s="1">
        <f t="shared" si="4"/>
        <v>12</v>
      </c>
      <c r="T58" s="21"/>
    </row>
    <row r="59" spans="1:20">
      <c r="A59" s="8" t="str">
        <f t="shared" si="2"/>
        <v>2021Q1</v>
      </c>
      <c r="B59" s="3"/>
      <c r="C59" s="86">
        <f t="shared" si="3"/>
        <v>19.3706</v>
      </c>
      <c r="D59" s="86">
        <f t="shared" si="3"/>
        <v>0.28150285714285717</v>
      </c>
      <c r="E59" s="105">
        <f t="shared" si="3"/>
        <v>0.58832769230769233</v>
      </c>
      <c r="F59" s="3"/>
      <c r="G59" s="3"/>
      <c r="H59" s="3"/>
      <c r="I59" s="3"/>
      <c r="J59" s="3"/>
      <c r="K59" s="3"/>
      <c r="L59" s="3"/>
      <c r="M59" s="3"/>
      <c r="N59" s="3"/>
      <c r="O59" s="3"/>
      <c r="P59" s="3"/>
      <c r="Q59" s="3"/>
      <c r="S59" s="1">
        <f t="shared" si="4"/>
        <v>13</v>
      </c>
      <c r="T59" s="21"/>
    </row>
    <row r="60" spans="1:20">
      <c r="A60" s="8" t="str">
        <f t="shared" si="2"/>
        <v>2021Q2</v>
      </c>
      <c r="B60" s="3"/>
      <c r="C60" s="86">
        <f t="shared" si="3"/>
        <v>4.4769333333333332</v>
      </c>
      <c r="D60" s="105">
        <f t="shared" si="3"/>
        <v>0.76483199999999996</v>
      </c>
      <c r="E60" s="3"/>
      <c r="F60" s="3"/>
      <c r="G60" s="3"/>
      <c r="H60" s="3"/>
      <c r="I60" s="3"/>
      <c r="J60" s="3"/>
      <c r="K60" s="3"/>
      <c r="L60" s="3"/>
      <c r="M60" s="3"/>
      <c r="N60" s="3"/>
      <c r="O60" s="3"/>
      <c r="P60" s="3"/>
      <c r="Q60" s="3"/>
      <c r="S60" s="1">
        <f t="shared" si="4"/>
        <v>14</v>
      </c>
      <c r="T60" s="21"/>
    </row>
    <row r="61" spans="1:20">
      <c r="A61" s="8" t="str">
        <f t="shared" si="2"/>
        <v>2021Q3</v>
      </c>
      <c r="B61" s="3"/>
      <c r="C61" s="105">
        <f>IFERROR((C40-B40)/B19,"")</f>
        <v>1.6495280000000001</v>
      </c>
      <c r="D61" s="3"/>
      <c r="E61" s="3"/>
      <c r="F61" s="3"/>
      <c r="G61" s="3"/>
      <c r="H61" s="3"/>
      <c r="I61" s="3"/>
      <c r="J61" s="3"/>
      <c r="K61" s="3"/>
      <c r="L61" s="3"/>
      <c r="M61" s="3"/>
      <c r="N61" s="3"/>
      <c r="O61" s="3"/>
      <c r="P61" s="3"/>
      <c r="Q61" s="3"/>
      <c r="S61" s="1">
        <f t="shared" si="4"/>
        <v>15</v>
      </c>
      <c r="T61" s="21"/>
    </row>
    <row r="62" spans="1:20">
      <c r="A62" s="9" t="str">
        <f t="shared" si="2"/>
        <v>2021Q4</v>
      </c>
      <c r="B62" s="10"/>
      <c r="C62" s="3"/>
      <c r="D62" s="3"/>
      <c r="E62" s="3"/>
      <c r="F62" s="3"/>
      <c r="G62" s="3"/>
      <c r="H62" s="3"/>
      <c r="I62" s="3"/>
      <c r="J62" s="3"/>
      <c r="K62" s="3"/>
      <c r="L62" s="3"/>
      <c r="M62" s="3"/>
      <c r="N62" s="3"/>
      <c r="O62" s="3"/>
      <c r="P62" s="3"/>
      <c r="Q62" s="3"/>
      <c r="S62" s="1">
        <f t="shared" si="4"/>
        <v>16</v>
      </c>
      <c r="T62" s="21"/>
    </row>
    <row r="63" spans="1:20">
      <c r="A63" s="1" t="s">
        <v>46</v>
      </c>
      <c r="C63" s="1" t="str">
        <f>B46&amp;":"&amp;C46</f>
        <v>0:1</v>
      </c>
      <c r="D63" s="1" t="str">
        <f t="shared" ref="D63:Q63" si="5">C46&amp;":"&amp;D46</f>
        <v>1:2</v>
      </c>
      <c r="E63" s="1" t="str">
        <f t="shared" si="5"/>
        <v>2:3</v>
      </c>
      <c r="F63" s="1" t="str">
        <f t="shared" si="5"/>
        <v>3:4</v>
      </c>
      <c r="G63" s="1" t="str">
        <f t="shared" si="5"/>
        <v>4:5</v>
      </c>
      <c r="H63" s="1" t="str">
        <f t="shared" si="5"/>
        <v>5:6</v>
      </c>
      <c r="I63" s="1" t="str">
        <f t="shared" si="5"/>
        <v>6:7</v>
      </c>
      <c r="J63" s="1" t="str">
        <f t="shared" si="5"/>
        <v>7:8</v>
      </c>
      <c r="K63" s="1" t="str">
        <f t="shared" si="5"/>
        <v>8:9</v>
      </c>
      <c r="L63" s="1" t="str">
        <f t="shared" si="5"/>
        <v>9:10</v>
      </c>
      <c r="M63" s="1" t="str">
        <f t="shared" si="5"/>
        <v>10:11</v>
      </c>
      <c r="N63" s="1" t="str">
        <f t="shared" si="5"/>
        <v>11:12</v>
      </c>
      <c r="O63" s="1" t="str">
        <f t="shared" si="5"/>
        <v>12:13</v>
      </c>
      <c r="P63" s="1" t="str">
        <f t="shared" si="5"/>
        <v>13:14</v>
      </c>
      <c r="Q63" s="1" t="str">
        <f t="shared" si="5"/>
        <v>14:15</v>
      </c>
      <c r="S63" s="1">
        <f t="shared" si="4"/>
        <v>17</v>
      </c>
      <c r="T63" s="21"/>
    </row>
    <row r="64" spans="1:20">
      <c r="A64" s="1" t="s">
        <v>48</v>
      </c>
      <c r="C64" s="40">
        <f>AVERAGE(C47:C61)</f>
        <v>12.591473480158733</v>
      </c>
      <c r="D64" s="40">
        <f t="shared" ref="D64:M64" si="6">AVERAGE(D47:D61)</f>
        <v>4.7119225440357955</v>
      </c>
      <c r="E64" s="40">
        <f t="shared" si="6"/>
        <v>4.4889642256230049</v>
      </c>
      <c r="F64" s="40">
        <f t="shared" si="6"/>
        <v>2.7134792595266171</v>
      </c>
      <c r="G64" s="40">
        <f t="shared" si="6"/>
        <v>1.7078825758849623</v>
      </c>
      <c r="H64" s="40">
        <f t="shared" si="6"/>
        <v>1.7370243409507156</v>
      </c>
      <c r="I64" s="40">
        <f t="shared" si="6"/>
        <v>1.7688372183129368</v>
      </c>
      <c r="J64" s="40">
        <f t="shared" si="6"/>
        <v>2.3784139820179822</v>
      </c>
      <c r="K64" s="40">
        <f t="shared" si="6"/>
        <v>3.3727560358688931</v>
      </c>
      <c r="L64" s="40">
        <f t="shared" si="6"/>
        <v>3.0126377056277058</v>
      </c>
      <c r="M64" s="40">
        <f t="shared" si="6"/>
        <v>11.64602</v>
      </c>
      <c r="N64" s="40"/>
      <c r="O64" s="40"/>
      <c r="P64" s="40"/>
      <c r="Q64" s="40"/>
      <c r="R64" s="3"/>
      <c r="T64" s="21"/>
    </row>
    <row r="65" spans="1:20">
      <c r="A65" s="1" t="s">
        <v>49</v>
      </c>
      <c r="C65" s="40">
        <f>IFERROR((SUM(C$26:C40)-SUM(B$26:B40))/SUM(B$5:B19),1)</f>
        <v>2.3763117540687162</v>
      </c>
      <c r="D65" s="40">
        <f>IFERROR((SUM(D$26:D39)-SUM(C$26:C39))/SUM(C$5:C18),1)</f>
        <v>2.1007478551000953</v>
      </c>
      <c r="E65" s="40">
        <f>IFERROR((SUM(E$26:E38)-SUM(D$26:D38))/SUM(D$5:D17),1)</f>
        <v>1.4681869433962265</v>
      </c>
      <c r="F65" s="40">
        <f>IFERROR((SUM(F$26:F37)-SUM(E$26:E37))/SUM(E$5:E16),1)</f>
        <v>0.97226393216529605</v>
      </c>
      <c r="G65" s="40">
        <f>IFERROR((SUM(G$26:G36)-SUM(F$26:F36))/SUM(F$5:F15),1)</f>
        <v>0.84293137706764987</v>
      </c>
      <c r="H65" s="40">
        <f>IFERROR((SUM(H$26:H35)-SUM(G$26:G35))/SUM(G$5:G14),1)</f>
        <v>0.64044086538461542</v>
      </c>
      <c r="I65" s="40">
        <f>IFERROR((SUM(I$26:I34)-SUM(H$26:H34))/SUM(H$5:H13),1)</f>
        <v>0.55089211788896508</v>
      </c>
      <c r="J65" s="40">
        <f>IFERROR((SUM(J$26:J33)-SUM(I$26:I33))/SUM(I$5:I12),1)</f>
        <v>1.2279578104138851</v>
      </c>
      <c r="K65" s="40">
        <f>IFERROR((SUM(K$26:K32)-SUM(J$26:J32))/SUM(J$5:J11),1)</f>
        <v>1.2853922848664689</v>
      </c>
      <c r="L65" s="40">
        <f>IFERROR((SUM(L$26:L31)-SUM(K$26:K31))/SUM(K$5:K10),1)</f>
        <v>1.19184</v>
      </c>
      <c r="M65" s="40">
        <f>IFERROR((SUM(M$26:M30)-SUM(L$26:L30))/SUM(L$5:L9),1)</f>
        <v>12.361568333333333</v>
      </c>
      <c r="N65" s="40">
        <f>IFERROR((SUM(N$26:N29)-SUM(M$26:M29))/SUM(M$5:M8),1)</f>
        <v>1</v>
      </c>
      <c r="O65" s="40">
        <f>IFERROR((SUM(O$26:O28)-SUM(N$26:N28))/SUM(N$5:N7),1)</f>
        <v>1</v>
      </c>
      <c r="P65" s="40">
        <f>IFERROR((SUM(P$26:P27)-SUM(O$26:O27))/SUM(O$5:O6),1)</f>
        <v>1</v>
      </c>
      <c r="Q65" s="40">
        <f>IFERROR((SUM(Q$26:Q26)-SUM(P$26:P26))/SUM(P$5:P5),1)</f>
        <v>1</v>
      </c>
      <c r="R65" s="3"/>
      <c r="T65" s="21"/>
    </row>
    <row r="66" spans="1:20">
      <c r="A66" s="1" t="s">
        <v>50</v>
      </c>
      <c r="C66" s="40">
        <f>IFERROR((SUM(C37:C40)-SUM(B37:B40))/SUM(B16:B19),1)</f>
        <v>4.09261094224924</v>
      </c>
      <c r="D66" s="40">
        <f>IFERROR((SUM(D36:D39)-SUM(C36:C39))/SUM(C15:C18),1)</f>
        <v>3.5471207692307694</v>
      </c>
      <c r="E66" s="40">
        <f>IFERROR((SUM(E35:E38)-SUM(D35:D38))/SUM(D14:D17),1)</f>
        <v>3.385922608695652</v>
      </c>
      <c r="F66" s="40">
        <f>IFERROR((SUM(F34:F37)-SUM(E34:E37))/SUM(E13:E16),1)</f>
        <v>0.44248555555555558</v>
      </c>
      <c r="G66" s="40">
        <f>IFERROR((SUM(G33:G36)-SUM(F33:F36))/SUM(F12:F15),1)</f>
        <v>0.56520108108108114</v>
      </c>
      <c r="H66" s="40">
        <f>IFERROR((SUM(H32:H35)-SUM(G32:G35))/SUM(G11:G14),1)</f>
        <v>5.3660187793427232E-2</v>
      </c>
      <c r="I66" s="40">
        <f>IFERROR((SUM(I31:I34)-SUM(H31:H34))/SUM(H10:H13),1)</f>
        <v>0.40626607142857141</v>
      </c>
      <c r="J66" s="40">
        <f>IFERROR((SUM(J30:J33)-SUM(I30:I33))/SUM(I9:I12),1)</f>
        <v>1.2224085</v>
      </c>
      <c r="K66" s="40">
        <f>IFERROR((SUM(K29:K32)-SUM(J29:J32))/SUM(J8:J11),1)</f>
        <v>1.3488652173913043</v>
      </c>
      <c r="L66" s="40">
        <f>IFERROR((SUM(L28:L31)-SUM(K28:K31))/SUM(K7:K10),1)</f>
        <v>0.226464375</v>
      </c>
      <c r="M66" s="40">
        <f>IFERROR((SUM(M27:M30)-SUM(L27:L30))/SUM(L6:L9),1)</f>
        <v>1</v>
      </c>
      <c r="N66" s="40">
        <f>IFERROR((SUM(N26:N29)-SUM(M26:M29))/SUM(M5:M8),1)</f>
        <v>1</v>
      </c>
      <c r="O66" s="40"/>
      <c r="P66" s="40"/>
      <c r="Q66" s="40"/>
      <c r="R66" s="3"/>
      <c r="T66" s="21"/>
    </row>
    <row r="67" spans="1:20">
      <c r="A67" s="1" t="s">
        <v>51</v>
      </c>
      <c r="C67" s="40">
        <f>IFERROR((SUM(C33:C40)-SUM(B33:B40))/SUM(B12:B19),1)</f>
        <v>2.0320171325518483</v>
      </c>
      <c r="D67" s="40">
        <f>IFERROR((SUM(D32:D39)-SUM(C32:C39))/SUM(C11:C18),1)</f>
        <v>1.8891653846153846</v>
      </c>
      <c r="E67" s="40">
        <f>IFERROR((SUM(E31:E38)-SUM(D31:D38))/SUM(D10:D17),1)</f>
        <v>0.94938117647058828</v>
      </c>
      <c r="F67" s="40">
        <f>IFERROR((SUM(F30:F37)-SUM(E30:E37))/SUM(E9:E16),1)</f>
        <v>0.81098027472527467</v>
      </c>
      <c r="G67" s="40">
        <f>IFERROR((SUM(G29:G36)-SUM(F29:F36))/SUM(F8:F15),1)</f>
        <v>0.7701279784366577</v>
      </c>
      <c r="H67" s="40">
        <f>IFERROR((SUM(H28:H35)-SUM(G28:G35))/SUM(G7:G14),1)</f>
        <v>0.67630162443144903</v>
      </c>
      <c r="I67" s="40">
        <f>IFERROR((SUM(I27:I34)-SUM(H27:H34))/SUM(H6:H13),1)</f>
        <v>0.54981401000714791</v>
      </c>
      <c r="J67" s="40">
        <f>IFERROR((SUM(J26:J33)-SUM(I26:I33))/SUM(I5:I12),1)</f>
        <v>1.2279578104138851</v>
      </c>
      <c r="K67" s="40"/>
      <c r="L67" s="40"/>
      <c r="M67" s="40"/>
      <c r="N67" s="40"/>
      <c r="O67" s="40"/>
      <c r="P67" s="40"/>
      <c r="Q67" s="40"/>
      <c r="R67" s="3"/>
      <c r="T67" s="21"/>
    </row>
    <row r="68" spans="1:20" hidden="1" outlineLevel="1">
      <c r="C68" s="40"/>
      <c r="D68" s="40"/>
      <c r="E68" s="40"/>
      <c r="F68" s="40"/>
      <c r="G68" s="40"/>
      <c r="H68" s="40"/>
      <c r="I68" s="40"/>
      <c r="J68" s="40"/>
      <c r="K68" s="40"/>
      <c r="L68" s="40"/>
      <c r="M68" s="40"/>
      <c r="N68" s="40"/>
      <c r="O68" s="40"/>
      <c r="P68" s="40"/>
      <c r="Q68" s="40"/>
      <c r="R68" s="3"/>
      <c r="T68" s="21"/>
    </row>
    <row r="69" spans="1:20" collapsed="1">
      <c r="A69" s="1" t="s">
        <v>52</v>
      </c>
      <c r="C69" s="40">
        <f>TREND(C$53:C61,$S$53:$S61,$S62)</f>
        <v>13.493516287037039</v>
      </c>
      <c r="D69" s="40">
        <f>TREND(D$47:D60,$S$47:$S60,$S61)</f>
        <v>0.61689736790100547</v>
      </c>
      <c r="E69" s="40">
        <f>TREND(E$47:E59,$S$47:$S59,$S60)</f>
        <v>3.4274449262810944</v>
      </c>
      <c r="F69" s="40">
        <f>TREND(F$47:F58,$S$47:$S58,$S59)</f>
        <v>0.49315965547377072</v>
      </c>
      <c r="G69" s="40">
        <f t="array" ref="G69">TREND(IF(G$47:G57&lt;&gt;"",G$47:G57),IF(G$47:G57&lt;&gt;"",$S$47:$S57),$S58)</f>
        <v>1.5424873693021781</v>
      </c>
      <c r="H69" s="40"/>
      <c r="I69" s="40"/>
      <c r="J69" s="40"/>
      <c r="K69" s="40"/>
      <c r="L69" s="40"/>
      <c r="M69" s="40"/>
      <c r="N69" s="40"/>
      <c r="O69" s="40"/>
      <c r="P69" s="40"/>
      <c r="Q69" s="40"/>
      <c r="R69" s="3"/>
      <c r="T69" s="21"/>
    </row>
    <row r="70" spans="1:20">
      <c r="A70" s="1" t="s">
        <v>53</v>
      </c>
      <c r="C70" s="106">
        <v>5</v>
      </c>
      <c r="D70" s="106">
        <v>2.5</v>
      </c>
      <c r="E70" s="106">
        <v>2.5</v>
      </c>
      <c r="F70" s="106">
        <v>1</v>
      </c>
      <c r="G70" s="106">
        <v>0.8</v>
      </c>
      <c r="H70" s="106">
        <v>0.8</v>
      </c>
      <c r="I70" s="106">
        <v>0.8</v>
      </c>
      <c r="J70" s="106">
        <v>1</v>
      </c>
      <c r="K70" s="106">
        <v>1</v>
      </c>
      <c r="L70" s="106">
        <v>1</v>
      </c>
      <c r="M70" s="106">
        <v>1</v>
      </c>
      <c r="N70" s="106">
        <v>1</v>
      </c>
      <c r="O70" s="106">
        <v>1</v>
      </c>
      <c r="P70" s="106">
        <v>1</v>
      </c>
      <c r="Q70" s="106">
        <v>1</v>
      </c>
      <c r="R70" s="3"/>
      <c r="T70" s="21"/>
    </row>
    <row r="100" spans="1:20">
      <c r="A100" s="17" t="s">
        <v>200</v>
      </c>
    </row>
    <row r="101" spans="1:20">
      <c r="B101" s="1" t="s">
        <v>32</v>
      </c>
    </row>
    <row r="102" spans="1:20">
      <c r="A102" s="4" t="s">
        <v>13</v>
      </c>
      <c r="B102" s="5">
        <v>0</v>
      </c>
      <c r="C102" s="5">
        <v>1</v>
      </c>
      <c r="D102" s="5">
        <v>2</v>
      </c>
      <c r="E102" s="5">
        <v>3</v>
      </c>
      <c r="F102" s="5">
        <v>4</v>
      </c>
      <c r="G102" s="5">
        <v>5</v>
      </c>
      <c r="H102" s="5">
        <v>6</v>
      </c>
      <c r="I102" s="5">
        <v>7</v>
      </c>
      <c r="J102" s="5">
        <v>8</v>
      </c>
      <c r="K102" s="5">
        <v>9</v>
      </c>
      <c r="L102" s="5">
        <v>10</v>
      </c>
      <c r="M102" s="5">
        <v>11</v>
      </c>
      <c r="N102" s="5">
        <v>12</v>
      </c>
      <c r="O102" s="5">
        <v>13</v>
      </c>
      <c r="P102" s="5">
        <v>14</v>
      </c>
      <c r="Q102" s="6">
        <v>15</v>
      </c>
    </row>
    <row r="103" spans="1:20">
      <c r="A103" s="7" t="str">
        <f t="shared" ref="A103:A118" si="7">A47</f>
        <v>2018Q1</v>
      </c>
      <c r="B103" s="3"/>
      <c r="C103" s="86">
        <f t="shared" ref="C103:Q116" si="8">IFERROR((C5+C26-B26)/B5,"")</f>
        <v>82.462285714285713</v>
      </c>
      <c r="D103" s="86">
        <f t="shared" si="8"/>
        <v>31.624441176470587</v>
      </c>
      <c r="E103" s="86">
        <f t="shared" si="8"/>
        <v>1.5384615384615385</v>
      </c>
      <c r="F103" s="86">
        <f t="shared" si="8"/>
        <v>1</v>
      </c>
      <c r="G103" s="86">
        <f t="shared" si="8"/>
        <v>4.3588766666666663</v>
      </c>
      <c r="H103" s="86">
        <f t="shared" si="8"/>
        <v>1.3242100000000001</v>
      </c>
      <c r="I103" s="86">
        <f t="shared" si="8"/>
        <v>1.57603</v>
      </c>
      <c r="J103" s="86">
        <f t="shared" si="8"/>
        <v>1</v>
      </c>
      <c r="K103" s="86">
        <f t="shared" si="8"/>
        <v>1.3919366666666666</v>
      </c>
      <c r="L103" s="86">
        <f t="shared" si="8"/>
        <v>1.3460416666666666</v>
      </c>
      <c r="M103" s="86">
        <f t="shared" si="8"/>
        <v>11.64602</v>
      </c>
      <c r="N103" s="86" t="str">
        <f t="shared" si="8"/>
        <v/>
      </c>
      <c r="O103" s="86" t="str">
        <f t="shared" si="8"/>
        <v/>
      </c>
      <c r="P103" s="86" t="str">
        <f t="shared" si="8"/>
        <v/>
      </c>
      <c r="Q103" s="105" t="str">
        <f t="shared" si="8"/>
        <v/>
      </c>
      <c r="S103" s="1">
        <v>1</v>
      </c>
      <c r="T103" s="21"/>
    </row>
    <row r="104" spans="1:20">
      <c r="A104" s="8" t="str">
        <f t="shared" si="7"/>
        <v>2018Q2</v>
      </c>
      <c r="B104" s="3"/>
      <c r="C104" s="86">
        <f t="shared" si="8"/>
        <v>24.903874999999999</v>
      </c>
      <c r="D104" s="86">
        <f t="shared" si="8"/>
        <v>1</v>
      </c>
      <c r="E104" s="86">
        <f t="shared" si="8"/>
        <v>17.272027272727271</v>
      </c>
      <c r="F104" s="86">
        <f t="shared" si="8"/>
        <v>1.6374569732937685</v>
      </c>
      <c r="G104" s="86">
        <f t="shared" si="8"/>
        <v>2.3997655786350149</v>
      </c>
      <c r="H104" s="86">
        <f t="shared" si="8"/>
        <v>1.0832738461538463</v>
      </c>
      <c r="I104" s="86">
        <f t="shared" si="8"/>
        <v>1.6134076923076923</v>
      </c>
      <c r="J104" s="86">
        <f t="shared" si="8"/>
        <v>6.8131092307692311</v>
      </c>
      <c r="K104" s="86">
        <f t="shared" si="8"/>
        <v>1.5833200000000001</v>
      </c>
      <c r="L104" s="86">
        <f t="shared" si="8"/>
        <v>11.468071428571429</v>
      </c>
      <c r="M104" s="86" t="str">
        <f t="shared" si="8"/>
        <v/>
      </c>
      <c r="N104" s="86" t="str">
        <f t="shared" si="8"/>
        <v/>
      </c>
      <c r="O104" s="86" t="str">
        <f t="shared" si="8"/>
        <v/>
      </c>
      <c r="P104" s="105" t="str">
        <f t="shared" si="8"/>
        <v/>
      </c>
      <c r="Q104" s="3"/>
      <c r="S104" s="1">
        <f>S103+1</f>
        <v>2</v>
      </c>
      <c r="T104" s="21"/>
    </row>
    <row r="105" spans="1:20">
      <c r="A105" s="8" t="str">
        <f t="shared" si="7"/>
        <v>2018Q3</v>
      </c>
      <c r="B105" s="3"/>
      <c r="C105" s="86" t="str">
        <f t="shared" si="8"/>
        <v/>
      </c>
      <c r="D105" s="86">
        <f t="shared" si="8"/>
        <v>10.206149999999999</v>
      </c>
      <c r="E105" s="86">
        <f t="shared" si="8"/>
        <v>1</v>
      </c>
      <c r="F105" s="86">
        <f t="shared" si="8"/>
        <v>10.29565</v>
      </c>
      <c r="G105" s="86">
        <f t="shared" si="8"/>
        <v>1</v>
      </c>
      <c r="H105" s="86">
        <f t="shared" si="8"/>
        <v>4.1196250000000001</v>
      </c>
      <c r="I105" s="86">
        <f t="shared" si="8"/>
        <v>10.21815</v>
      </c>
      <c r="J105" s="86">
        <f t="shared" si="8"/>
        <v>6.1355750000000002</v>
      </c>
      <c r="K105" s="86">
        <f t="shared" si="8"/>
        <v>11.706125</v>
      </c>
      <c r="L105" s="86" t="str">
        <f t="shared" si="8"/>
        <v/>
      </c>
      <c r="M105" s="86" t="str">
        <f t="shared" si="8"/>
        <v/>
      </c>
      <c r="N105" s="86" t="str">
        <f t="shared" si="8"/>
        <v/>
      </c>
      <c r="O105" s="105" t="str">
        <f t="shared" si="8"/>
        <v/>
      </c>
      <c r="P105" s="3"/>
      <c r="Q105" s="3"/>
      <c r="S105" s="1">
        <f t="shared" ref="S105:S119" si="9">S104+1</f>
        <v>3</v>
      </c>
      <c r="T105" s="21"/>
    </row>
    <row r="106" spans="1:20">
      <c r="A106" s="8" t="str">
        <f t="shared" si="7"/>
        <v>2018Q4</v>
      </c>
      <c r="B106" s="3"/>
      <c r="C106" s="86">
        <f t="shared" si="8"/>
        <v>50</v>
      </c>
      <c r="D106" s="86">
        <f t="shared" si="8"/>
        <v>11.41226</v>
      </c>
      <c r="E106" s="86">
        <f t="shared" si="8"/>
        <v>12.049273333333334</v>
      </c>
      <c r="F106" s="86">
        <f t="shared" si="8"/>
        <v>10.218802500000001</v>
      </c>
      <c r="G106" s="86">
        <f t="shared" si="8"/>
        <v>7.2130974999999999</v>
      </c>
      <c r="H106" s="86">
        <f t="shared" si="8"/>
        <v>13.3800325</v>
      </c>
      <c r="I106" s="86">
        <f t="shared" si="8"/>
        <v>1.7078107692307691</v>
      </c>
      <c r="J106" s="86">
        <f t="shared" si="8"/>
        <v>1.0108299999999999</v>
      </c>
      <c r="K106" s="86">
        <f t="shared" si="8"/>
        <v>2.8509704545454544</v>
      </c>
      <c r="L106" s="86">
        <f t="shared" si="8"/>
        <v>0.23643772727272727</v>
      </c>
      <c r="M106" s="86" t="str">
        <f t="shared" si="8"/>
        <v/>
      </c>
      <c r="N106" s="105" t="str">
        <f t="shared" si="8"/>
        <v/>
      </c>
      <c r="O106" s="3"/>
      <c r="P106" s="3"/>
      <c r="Q106" s="3"/>
      <c r="S106" s="1">
        <f t="shared" si="9"/>
        <v>4</v>
      </c>
      <c r="T106" s="21"/>
    </row>
    <row r="107" spans="1:20">
      <c r="A107" s="8" t="str">
        <f t="shared" si="7"/>
        <v>2019Q1</v>
      </c>
      <c r="B107" s="3"/>
      <c r="C107" s="86" t="str">
        <f t="shared" si="8"/>
        <v/>
      </c>
      <c r="D107" s="86">
        <f t="shared" si="8"/>
        <v>3.8125900000000001</v>
      </c>
      <c r="E107" s="86">
        <f t="shared" si="8"/>
        <v>5.1955324999999997</v>
      </c>
      <c r="F107" s="86">
        <f t="shared" si="8"/>
        <v>5.8070216666666665</v>
      </c>
      <c r="G107" s="86">
        <f t="shared" si="8"/>
        <v>1.0655399999999999</v>
      </c>
      <c r="H107" s="86">
        <f t="shared" si="8"/>
        <v>1.2998387499999999</v>
      </c>
      <c r="I107" s="86">
        <f t="shared" si="8"/>
        <v>3.9426537499999998</v>
      </c>
      <c r="J107" s="86">
        <f t="shared" si="8"/>
        <v>5.2527200000000001</v>
      </c>
      <c r="K107" s="86">
        <f t="shared" si="8"/>
        <v>8.6073828571428574</v>
      </c>
      <c r="L107" s="86" t="str">
        <f t="shared" si="8"/>
        <v/>
      </c>
      <c r="M107" s="105" t="str">
        <f t="shared" si="8"/>
        <v/>
      </c>
      <c r="N107" s="3"/>
      <c r="O107" s="3"/>
      <c r="P107" s="3"/>
      <c r="Q107" s="3"/>
      <c r="S107" s="1">
        <f t="shared" si="9"/>
        <v>5</v>
      </c>
      <c r="T107" s="21"/>
    </row>
    <row r="108" spans="1:20">
      <c r="A108" s="8" t="str">
        <f t="shared" si="7"/>
        <v>2019Q2</v>
      </c>
      <c r="B108" s="3"/>
      <c r="C108" s="86" t="str">
        <f t="shared" si="8"/>
        <v/>
      </c>
      <c r="D108" s="86">
        <f t="shared" si="8"/>
        <v>5.5</v>
      </c>
      <c r="E108" s="86">
        <f t="shared" si="8"/>
        <v>1.7733418181818181</v>
      </c>
      <c r="F108" s="86">
        <f t="shared" si="8"/>
        <v>1.1546628571428572</v>
      </c>
      <c r="G108" s="86">
        <f t="shared" si="8"/>
        <v>1.5832365714285714</v>
      </c>
      <c r="H108" s="86">
        <f t="shared" si="8"/>
        <v>1.8343234285714285</v>
      </c>
      <c r="I108" s="86">
        <f t="shared" si="8"/>
        <v>1.2013240000000001</v>
      </c>
      <c r="J108" s="86">
        <f t="shared" si="8"/>
        <v>1.2575320000000001</v>
      </c>
      <c r="K108" s="86">
        <f t="shared" si="8"/>
        <v>1.3014749999999999</v>
      </c>
      <c r="L108" s="105">
        <f t="shared" si="8"/>
        <v>1</v>
      </c>
      <c r="M108" s="3"/>
      <c r="N108" s="3"/>
      <c r="O108" s="3"/>
      <c r="P108" s="3"/>
      <c r="Q108" s="3"/>
      <c r="S108" s="1">
        <f t="shared" si="9"/>
        <v>6</v>
      </c>
      <c r="T108" s="21"/>
    </row>
    <row r="109" spans="1:20">
      <c r="A109" s="8" t="str">
        <f t="shared" si="7"/>
        <v>2019Q3</v>
      </c>
      <c r="B109" s="3"/>
      <c r="C109" s="86">
        <f t="shared" si="8"/>
        <v>2</v>
      </c>
      <c r="D109" s="86">
        <f t="shared" si="8"/>
        <v>2.143256</v>
      </c>
      <c r="E109" s="86">
        <f t="shared" si="8"/>
        <v>1.4066042857142858</v>
      </c>
      <c r="F109" s="86">
        <f t="shared" si="8"/>
        <v>6.63089</v>
      </c>
      <c r="G109" s="86">
        <f t="shared" si="8"/>
        <v>5.0972455555555554</v>
      </c>
      <c r="H109" s="86">
        <f t="shared" si="8"/>
        <v>1.1066004545454546</v>
      </c>
      <c r="I109" s="86">
        <f t="shared" si="8"/>
        <v>1.0852377272727274</v>
      </c>
      <c r="J109" s="86">
        <f t="shared" si="8"/>
        <v>1.1550931818181818</v>
      </c>
      <c r="K109" s="105">
        <f t="shared" si="8"/>
        <v>1.1680822727272728</v>
      </c>
      <c r="L109" s="3"/>
      <c r="M109" s="3"/>
      <c r="N109" s="3"/>
      <c r="O109" s="3"/>
      <c r="P109" s="3"/>
      <c r="Q109" s="3"/>
      <c r="S109" s="1">
        <f t="shared" si="9"/>
        <v>7</v>
      </c>
      <c r="T109" s="21"/>
    </row>
    <row r="110" spans="1:20">
      <c r="A110" s="8" t="str">
        <f t="shared" si="7"/>
        <v>2019Q4</v>
      </c>
      <c r="B110" s="3"/>
      <c r="C110" s="86">
        <f t="shared" si="8"/>
        <v>2.490024</v>
      </c>
      <c r="D110" s="86">
        <f t="shared" si="8"/>
        <v>6.4369820000000004</v>
      </c>
      <c r="E110" s="86">
        <f t="shared" si="8"/>
        <v>1.6283709090909091</v>
      </c>
      <c r="F110" s="86">
        <f t="shared" si="8"/>
        <v>1.9748794285714286</v>
      </c>
      <c r="G110" s="86">
        <f t="shared" si="8"/>
        <v>9.9377428571428575E-2</v>
      </c>
      <c r="H110" s="86" t="str">
        <f t="shared" si="8"/>
        <v/>
      </c>
      <c r="I110" s="86" t="str">
        <f t="shared" si="8"/>
        <v/>
      </c>
      <c r="J110" s="105" t="str">
        <f t="shared" si="8"/>
        <v/>
      </c>
      <c r="K110" s="3"/>
      <c r="L110" s="3"/>
      <c r="M110" s="3"/>
      <c r="N110" s="3"/>
      <c r="O110" s="3"/>
      <c r="P110" s="3"/>
      <c r="Q110" s="3"/>
      <c r="S110" s="1">
        <f t="shared" si="9"/>
        <v>8</v>
      </c>
      <c r="T110" s="21"/>
    </row>
    <row r="111" spans="1:20">
      <c r="A111" s="8" t="str">
        <f t="shared" si="7"/>
        <v>2020Q1</v>
      </c>
      <c r="B111" s="3"/>
      <c r="C111" s="86">
        <f t="shared" si="8"/>
        <v>11</v>
      </c>
      <c r="D111" s="86">
        <f t="shared" si="8"/>
        <v>2.1443463636363638</v>
      </c>
      <c r="E111" s="86">
        <f t="shared" si="8"/>
        <v>2.0536940000000001</v>
      </c>
      <c r="F111" s="86">
        <f t="shared" si="8"/>
        <v>1.2687895384615384</v>
      </c>
      <c r="G111" s="86">
        <f t="shared" si="8"/>
        <v>1.29802375</v>
      </c>
      <c r="H111" s="86">
        <f t="shared" si="8"/>
        <v>1.0210293749999999</v>
      </c>
      <c r="I111" s="105">
        <f t="shared" si="8"/>
        <v>0.68589149999999999</v>
      </c>
      <c r="J111" s="3"/>
      <c r="K111" s="3"/>
      <c r="L111" s="3"/>
      <c r="M111" s="3"/>
      <c r="N111" s="3"/>
      <c r="O111" s="3"/>
      <c r="P111" s="3"/>
      <c r="Q111" s="3"/>
      <c r="S111" s="1">
        <f t="shared" si="9"/>
        <v>9</v>
      </c>
      <c r="T111" s="21"/>
    </row>
    <row r="112" spans="1:20">
      <c r="A112" s="8" t="str">
        <f t="shared" si="7"/>
        <v>2020Q2</v>
      </c>
      <c r="B112" s="3"/>
      <c r="C112" s="86">
        <f t="shared" si="8"/>
        <v>14.630324999999999</v>
      </c>
      <c r="D112" s="86">
        <f t="shared" si="8"/>
        <v>2.931155</v>
      </c>
      <c r="E112" s="86">
        <f t="shared" si="8"/>
        <v>20.89066</v>
      </c>
      <c r="F112" s="86">
        <f t="shared" si="8"/>
        <v>2.7576149999999999</v>
      </c>
      <c r="G112" s="86">
        <f t="shared" si="8"/>
        <v>1.8316911111111112</v>
      </c>
      <c r="H112" s="105">
        <f t="shared" si="8"/>
        <v>1</v>
      </c>
      <c r="I112" s="3"/>
      <c r="J112" s="3"/>
      <c r="K112" s="3"/>
      <c r="L112" s="3"/>
      <c r="M112" s="3"/>
      <c r="N112" s="3"/>
      <c r="O112" s="3"/>
      <c r="P112" s="3"/>
      <c r="Q112" s="3"/>
      <c r="S112" s="1">
        <f t="shared" si="9"/>
        <v>10</v>
      </c>
      <c r="T112" s="21"/>
    </row>
    <row r="113" spans="1:20">
      <c r="A113" s="8" t="str">
        <f t="shared" si="7"/>
        <v>2020Q3</v>
      </c>
      <c r="B113" s="3"/>
      <c r="C113" s="86">
        <f t="shared" si="8"/>
        <v>11.920325</v>
      </c>
      <c r="D113" s="86">
        <f t="shared" si="8"/>
        <v>4.0209149999999996</v>
      </c>
      <c r="E113" s="86">
        <f t="shared" si="8"/>
        <v>8.0856320000000004</v>
      </c>
      <c r="F113" s="86">
        <f t="shared" si="8"/>
        <v>1.1523399999999999</v>
      </c>
      <c r="G113" s="105">
        <f t="shared" si="8"/>
        <v>5.213082</v>
      </c>
      <c r="H113" s="3"/>
      <c r="I113" s="3"/>
      <c r="J113" s="3"/>
      <c r="K113" s="3"/>
      <c r="L113" s="3"/>
      <c r="M113" s="3"/>
      <c r="N113" s="3"/>
      <c r="O113" s="3"/>
      <c r="P113" s="3"/>
      <c r="Q113" s="3"/>
      <c r="S113" s="1">
        <f t="shared" si="9"/>
        <v>11</v>
      </c>
      <c r="T113" s="21"/>
    </row>
    <row r="114" spans="1:20">
      <c r="A114" s="8" t="str">
        <f t="shared" si="7"/>
        <v>2020Q4</v>
      </c>
      <c r="B114" s="3"/>
      <c r="C114" s="86">
        <f t="shared" si="8"/>
        <v>42.515214285714286</v>
      </c>
      <c r="D114" s="86">
        <f t="shared" si="8"/>
        <v>19.104527999999998</v>
      </c>
      <c r="E114" s="86">
        <f t="shared" si="8"/>
        <v>2.7202747368421054</v>
      </c>
      <c r="F114" s="105">
        <f t="shared" si="8"/>
        <v>2.7634599999999998</v>
      </c>
      <c r="G114" s="3"/>
      <c r="H114" s="3"/>
      <c r="I114" s="3"/>
      <c r="J114" s="3"/>
      <c r="K114" s="3"/>
      <c r="L114" s="3"/>
      <c r="M114" s="3"/>
      <c r="N114" s="3"/>
      <c r="O114" s="3"/>
      <c r="P114" s="3"/>
      <c r="Q114" s="3"/>
      <c r="S114" s="1">
        <f t="shared" si="9"/>
        <v>12</v>
      </c>
      <c r="T114" s="21"/>
    </row>
    <row r="115" spans="1:20">
      <c r="A115" s="8" t="str">
        <f t="shared" si="7"/>
        <v>2021Q1</v>
      </c>
      <c r="B115" s="3"/>
      <c r="C115" s="86">
        <f t="shared" si="8"/>
        <v>36.870600000000003</v>
      </c>
      <c r="D115" s="86">
        <f t="shared" si="8"/>
        <v>2.1386457142857145</v>
      </c>
      <c r="E115" s="105">
        <f t="shared" si="8"/>
        <v>1.5883276923076923</v>
      </c>
      <c r="F115" s="3"/>
      <c r="G115" s="3"/>
      <c r="H115" s="3"/>
      <c r="I115" s="3"/>
      <c r="J115" s="3"/>
      <c r="K115" s="3"/>
      <c r="L115" s="3"/>
      <c r="M115" s="3"/>
      <c r="N115" s="3"/>
      <c r="O115" s="3"/>
      <c r="P115" s="3"/>
      <c r="Q115" s="3"/>
      <c r="S115" s="1">
        <f t="shared" si="9"/>
        <v>13</v>
      </c>
      <c r="T115" s="21"/>
    </row>
    <row r="116" spans="1:20">
      <c r="A116" s="8" t="str">
        <f t="shared" si="7"/>
        <v>2021Q2</v>
      </c>
      <c r="B116" s="3"/>
      <c r="C116" s="86">
        <f t="shared" si="8"/>
        <v>15.588044444444444</v>
      </c>
      <c r="D116" s="105">
        <f t="shared" si="8"/>
        <v>4.2648320000000002</v>
      </c>
      <c r="E116" s="3"/>
      <c r="F116" s="3"/>
      <c r="G116" s="3"/>
      <c r="H116" s="3"/>
      <c r="I116" s="3"/>
      <c r="J116" s="3"/>
      <c r="K116" s="3"/>
      <c r="L116" s="3"/>
      <c r="M116" s="3"/>
      <c r="N116" s="3"/>
      <c r="O116" s="3"/>
      <c r="P116" s="3"/>
      <c r="Q116" s="3"/>
      <c r="S116" s="1">
        <f t="shared" si="9"/>
        <v>14</v>
      </c>
      <c r="T116" s="21"/>
    </row>
    <row r="117" spans="1:20">
      <c r="A117" s="8" t="str">
        <f t="shared" si="7"/>
        <v>2021Q3</v>
      </c>
      <c r="B117" s="3"/>
      <c r="C117" s="105">
        <f>IFERROR((C19+C40-B40)/B19,"")</f>
        <v>7.2495279999999998</v>
      </c>
      <c r="D117" s="3"/>
      <c r="E117" s="3"/>
      <c r="F117" s="3"/>
      <c r="G117" s="3"/>
      <c r="H117" s="3"/>
      <c r="I117" s="3"/>
      <c r="J117" s="3"/>
      <c r="K117" s="3"/>
      <c r="L117" s="3"/>
      <c r="M117" s="3"/>
      <c r="N117" s="3"/>
      <c r="O117" s="3"/>
      <c r="P117" s="3"/>
      <c r="Q117" s="3"/>
      <c r="S117" s="1">
        <f t="shared" si="9"/>
        <v>15</v>
      </c>
      <c r="T117" s="21"/>
    </row>
    <row r="118" spans="1:20">
      <c r="A118" s="9" t="str">
        <f t="shared" si="7"/>
        <v>2021Q4</v>
      </c>
      <c r="B118" s="10"/>
      <c r="C118" s="3"/>
      <c r="D118" s="3"/>
      <c r="E118" s="3"/>
      <c r="F118" s="3"/>
      <c r="G118" s="3"/>
      <c r="H118" s="3"/>
      <c r="I118" s="3"/>
      <c r="J118" s="3"/>
      <c r="K118" s="3"/>
      <c r="L118" s="3"/>
      <c r="M118" s="3"/>
      <c r="N118" s="3"/>
      <c r="O118" s="3"/>
      <c r="P118" s="3"/>
      <c r="Q118" s="3"/>
      <c r="S118" s="1">
        <f t="shared" si="9"/>
        <v>16</v>
      </c>
      <c r="T118" s="21"/>
    </row>
    <row r="119" spans="1:20">
      <c r="A119" s="1" t="s">
        <v>46</v>
      </c>
      <c r="C119" s="1" t="str">
        <f>B102&amp;":"&amp;C102</f>
        <v>0:1</v>
      </c>
      <c r="D119" s="1" t="str">
        <f t="shared" ref="D119:Q119" si="10">C102&amp;":"&amp;D102</f>
        <v>1:2</v>
      </c>
      <c r="E119" s="1" t="str">
        <f t="shared" si="10"/>
        <v>2:3</v>
      </c>
      <c r="F119" s="1" t="str">
        <f t="shared" si="10"/>
        <v>3:4</v>
      </c>
      <c r="G119" s="1" t="str">
        <f t="shared" si="10"/>
        <v>4:5</v>
      </c>
      <c r="H119" s="1" t="str">
        <f t="shared" si="10"/>
        <v>5:6</v>
      </c>
      <c r="I119" s="1" t="str">
        <f t="shared" si="10"/>
        <v>6:7</v>
      </c>
      <c r="J119" s="1" t="str">
        <f t="shared" si="10"/>
        <v>7:8</v>
      </c>
      <c r="K119" s="1" t="str">
        <f t="shared" si="10"/>
        <v>8:9</v>
      </c>
      <c r="L119" s="1" t="str">
        <f t="shared" si="10"/>
        <v>9:10</v>
      </c>
      <c r="M119" s="1" t="str">
        <f t="shared" si="10"/>
        <v>10:11</v>
      </c>
      <c r="N119" s="1" t="str">
        <f t="shared" si="10"/>
        <v>11:12</v>
      </c>
      <c r="O119" s="1" t="str">
        <f t="shared" si="10"/>
        <v>12:13</v>
      </c>
      <c r="P119" s="1" t="str">
        <f t="shared" si="10"/>
        <v>13:14</v>
      </c>
      <c r="Q119" s="1" t="str">
        <f t="shared" si="10"/>
        <v>14:15</v>
      </c>
      <c r="S119" s="1">
        <f t="shared" si="9"/>
        <v>17</v>
      </c>
      <c r="T119" s="21"/>
    </row>
    <row r="120" spans="1:20">
      <c r="A120" s="1" t="s">
        <v>48</v>
      </c>
      <c r="C120" s="40">
        <f>AVERAGE(C103:C117)</f>
        <v>25.135851787037037</v>
      </c>
      <c r="D120" s="40">
        <f t="shared" ref="D120:Q120" si="11">AVERAGE(D103:D117)</f>
        <v>7.6242929467423322</v>
      </c>
      <c r="E120" s="40">
        <f t="shared" si="11"/>
        <v>5.9386307758968417</v>
      </c>
      <c r="F120" s="40">
        <f t="shared" si="11"/>
        <v>3.8884639970113555</v>
      </c>
      <c r="G120" s="40">
        <f t="shared" si="11"/>
        <v>2.8327214692698499</v>
      </c>
      <c r="H120" s="40">
        <f t="shared" si="11"/>
        <v>2.9076592615856365</v>
      </c>
      <c r="I120" s="40">
        <f t="shared" si="11"/>
        <v>2.7538131798513983</v>
      </c>
      <c r="J120" s="40">
        <f t="shared" si="11"/>
        <v>3.2321227732267737</v>
      </c>
      <c r="K120" s="40">
        <f t="shared" si="11"/>
        <v>4.087041750154607</v>
      </c>
      <c r="L120" s="40">
        <f t="shared" si="11"/>
        <v>3.5126377056277058</v>
      </c>
      <c r="M120" s="40">
        <f t="shared" si="11"/>
        <v>11.64602</v>
      </c>
      <c r="N120" s="40" t="e">
        <f t="shared" si="11"/>
        <v>#DIV/0!</v>
      </c>
      <c r="O120" s="40" t="e">
        <f t="shared" si="11"/>
        <v>#DIV/0!</v>
      </c>
      <c r="P120" s="40" t="e">
        <f t="shared" si="11"/>
        <v>#DIV/0!</v>
      </c>
      <c r="Q120" s="40" t="e">
        <f t="shared" si="11"/>
        <v>#DIV/0!</v>
      </c>
      <c r="R120" s="3"/>
      <c r="T120" s="21"/>
    </row>
    <row r="121" spans="1:20">
      <c r="A121" s="1" t="s">
        <v>49</v>
      </c>
      <c r="C121" s="40">
        <f>IFERROR((SUM(C$5:C19)+SUM(C$26:C40)-SUM(B$26:B40))/SUM(B$5:B19),0)</f>
        <v>7.9415920433996385</v>
      </c>
      <c r="D121" s="40">
        <f>IFERROR((SUM(D$5:D18)+SUM(D$26:D39)-SUM(C$26:C39))/SUM(C$5:C18),0)</f>
        <v>4.4839699714013346</v>
      </c>
      <c r="E121" s="40">
        <f>IFERROR((SUM(E$5:E17)+SUM(E$26:E38)-SUM(D$26:D38))/SUM(D$5:D17),0)</f>
        <v>2.9947529811320757</v>
      </c>
      <c r="F121" s="40">
        <f>IFERROR((SUM(F$5:F16)+SUM(F$26:F37)-SUM(E$26:E37))/SUM(E$5:E16),0)</f>
        <v>2.0820866833529141</v>
      </c>
      <c r="G121" s="40">
        <f>IFERROR((SUM(G$5:G15)+SUM(G$26:G36)-SUM(F$26:F36))/SUM(F$5:F15),0)</f>
        <v>1.7462959491985457</v>
      </c>
      <c r="H121" s="40">
        <f>IFERROR((SUM(H$5:H14)+SUM(H$26:H35)-SUM(G$26:G35))/SUM(G$5:G14),0)</f>
        <v>1.5442870192307692</v>
      </c>
      <c r="I121" s="40">
        <f>IFERROR((SUM(I$5:I13)+SUM(I$26:I34)-SUM(H$26:H34))/SUM(H$5:H13),0)</f>
        <v>1.1670675805346127</v>
      </c>
      <c r="J121" s="40">
        <f>IFERROR((SUM(J$5:J12)+SUM(J$26:J33)-SUM(I$26:I33))/SUM(I$5:I12),0)</f>
        <v>2.1278242990654204</v>
      </c>
      <c r="K121" s="40">
        <f>IFERROR((SUM(K$5:K11)+SUM(K$26:K32)-SUM(J$26:J32))/SUM(J$5:J11),0)</f>
        <v>2.2275287833827893</v>
      </c>
      <c r="L121" s="40">
        <f>IFERROR((SUM(L$5:L10)+SUM(L$26:L31)-SUM(K$26:K31))/SUM(K$5:K10),0)</f>
        <v>1.5773821686746987</v>
      </c>
      <c r="M121" s="40">
        <f>IFERROR((SUM(M$5:M9)+SUM(M$26:M30)-SUM(L$26:L30))/SUM(L$5:L9),0)</f>
        <v>12.361568333333333</v>
      </c>
      <c r="N121" s="40">
        <f>IFERROR((SUM(N$5:N8)+SUM(N$26:N29)-SUM(M$26:M29))/SUM(M$5:M8),0)</f>
        <v>0</v>
      </c>
      <c r="O121" s="40">
        <f>IFERROR((SUM(O$5:O7)+SUM(O$26:O28)-SUM(N$26:N28))/SUM(N$5:N7),0)</f>
        <v>0</v>
      </c>
      <c r="P121" s="40">
        <f>IFERROR((SUM(P$5:P6)+SUM(P$26:P27)-SUM(O$26:O27))/SUM(O$5:O6),0)</f>
        <v>0</v>
      </c>
      <c r="Q121" s="40">
        <f>IFERROR((SUM(Q$5:Q5)+SUM(Q$26:Q26)-SUM(P$26:P26))/SUM(P$5:P5),0)</f>
        <v>0</v>
      </c>
      <c r="R121" s="3"/>
      <c r="T121" s="21"/>
    </row>
    <row r="122" spans="1:20">
      <c r="A122" s="1" t="s">
        <v>50</v>
      </c>
      <c r="C122" s="40">
        <f>IFERROR((SUM(C16:C19)+SUM(C37:C40)-SUM(B37:B40))/SUM(B16:B19),0)</f>
        <v>11.691395136778116</v>
      </c>
      <c r="D122" s="40">
        <f>IFERROR((SUM(D15:D18)+SUM(D36:D39)-SUM(C36:C39))/SUM(C15:C18),0)</f>
        <v>6.508659230769231</v>
      </c>
      <c r="E122" s="40">
        <f>IFERROR((SUM(E14:E17)+SUM(E35:E38)-SUM(D35:D38))/SUM(D14:D17),0)</f>
        <v>5.1467921739130436</v>
      </c>
      <c r="F122" s="40">
        <f>IFERROR((SUM(F13:F16)+SUM(F34:F37)-SUM(E34:E37))/SUM(E13:E16),0)</f>
        <v>1.6192532323232323</v>
      </c>
      <c r="G122" s="40">
        <f>IFERROR((SUM(G12:G15)+SUM(G33:G36)-SUM(F33:F36))/SUM(F12:F15),0)</f>
        <v>1.2949308108108109</v>
      </c>
      <c r="H122" s="40">
        <f>IFERROR((SUM(H11:H14)+SUM(H32:H35)-SUM(G32:G35))/SUM(G11:G14),0)</f>
        <v>1.0536601877934273</v>
      </c>
      <c r="I122" s="40">
        <f>IFERROR((SUM(I10:I13)+SUM(I31:I34)-SUM(H31:H34))/SUM(H10:H13),0)</f>
        <v>0.82590892857142861</v>
      </c>
      <c r="J122" s="40">
        <f>IFERROR((SUM(J9:J12)+SUM(J30:J33)-SUM(I30:I33))/SUM(I9:I12),0)</f>
        <v>2.1099085</v>
      </c>
      <c r="K122" s="40">
        <f>IFERROR((SUM(K8:K11)+SUM(K29:K32)-SUM(J29:J32))/SUM(J8:J11),0)</f>
        <v>2.2879956521739131</v>
      </c>
      <c r="L122" s="40">
        <f>IFERROR((SUM(L7:L10)+SUM(L28:L31)-SUM(K28:K31))/SUM(K7:K10),0)</f>
        <v>0.53896437500000005</v>
      </c>
      <c r="M122" s="40">
        <f>IFERROR((SUM(M6:M9)+SUM(M27:M30)-SUM(L27:L30))/SUM(L6:L9),0)</f>
        <v>0</v>
      </c>
      <c r="N122" s="40">
        <f>IFERROR((SUM(N5:N8)+SUM(N26:N29)-SUM(M26:M29))/SUM(M5:M8),0)</f>
        <v>0</v>
      </c>
      <c r="O122" s="40"/>
      <c r="P122" s="40"/>
      <c r="Q122" s="40"/>
      <c r="R122" s="3"/>
      <c r="T122" s="21"/>
    </row>
    <row r="123" spans="1:20">
      <c r="A123" s="1" t="s">
        <v>51</v>
      </c>
      <c r="C123" s="40">
        <f>IFERROR((SUM(C12:C19)+SUM(C33:C40)-SUM(B33:B40))/SUM(B12:B19),0)</f>
        <v>7.532467989179441</v>
      </c>
      <c r="D123" s="40">
        <f>IFERROR((SUM(D11:D18)+SUM(D32:D39)-SUM(C32:C39))/SUM(C11:C18),0)</f>
        <v>4.0910884615384617</v>
      </c>
      <c r="E123" s="40">
        <f>IFERROR((SUM(E10:E17)+SUM(E31:E38)-SUM(D31:D38))/SUM(D10:D17),0)</f>
        <v>2.4829946218487393</v>
      </c>
      <c r="F123" s="40">
        <f>IFERROR((SUM(F9:F16)+SUM(F30:F37)-SUM(E30:E37))/SUM(E9:E16),0)</f>
        <v>1.9291121428571429</v>
      </c>
      <c r="G123" s="40">
        <f>IFERROR((SUM(G8:G15)+SUM(G29:G36)-SUM(F29:F36))/SUM(F8:F15),0)</f>
        <v>1.6515295956873315</v>
      </c>
      <c r="H123" s="40">
        <f>IFERROR((SUM(H7:H14)+SUM(H28:H35)-SUM(G28:G35))/SUM(G7:G14),0)</f>
        <v>1.5723380116959065</v>
      </c>
      <c r="I123" s="40">
        <f>IFERROR((SUM(I6:I13)+SUM(I27:I34)-SUM(H27:H34))/SUM(H6:H13),0)</f>
        <v>1.1495280914939243</v>
      </c>
      <c r="J123" s="40">
        <f>IFERROR((SUM(J5:J12)+SUM(J26:J33)-SUM(I26:I33))/SUM(I5:I12),0)</f>
        <v>2.1278242990654204</v>
      </c>
      <c r="K123" s="40"/>
      <c r="L123" s="40"/>
      <c r="M123" s="40"/>
      <c r="N123" s="40"/>
      <c r="O123" s="40"/>
      <c r="P123" s="40"/>
      <c r="Q123" s="40"/>
      <c r="R123" s="3"/>
      <c r="T123" s="21"/>
    </row>
    <row r="124" spans="1:20" hidden="1" outlineLevel="1">
      <c r="C124" s="40"/>
      <c r="D124" s="40"/>
      <c r="E124" s="40"/>
      <c r="F124" s="40"/>
      <c r="G124" s="40"/>
      <c r="H124" s="40"/>
      <c r="I124" s="40"/>
      <c r="J124" s="40"/>
      <c r="K124" s="40"/>
      <c r="L124" s="40"/>
      <c r="M124" s="40"/>
      <c r="N124" s="40"/>
      <c r="O124" s="40"/>
      <c r="P124" s="40"/>
      <c r="Q124" s="40"/>
      <c r="R124" s="3"/>
      <c r="T124" s="21"/>
    </row>
    <row r="125" spans="1:20" collapsed="1">
      <c r="A125" s="1" t="s">
        <v>52</v>
      </c>
      <c r="C125" s="40">
        <f>TREND(C$109:C117,$S$109:$S117,$S118)</f>
        <v>27.689195299382718</v>
      </c>
      <c r="D125" s="40">
        <f>TREND(D$103:D116,$S$103:$S116,$S117)</f>
        <v>2.2674098805983931</v>
      </c>
      <c r="E125" s="40">
        <f>TREND(E$103:E115,$S$103:$S115,$S116)</f>
        <v>5.0147259426106956</v>
      </c>
      <c r="F125" s="40">
        <f>TREND(F$103:F114,$S$103:$S114,$S115)</f>
        <v>1.8769980393121557</v>
      </c>
      <c r="G125" s="40">
        <f>TREND(G$103:G113,$S$103:$S113,$S114)</f>
        <v>2.4343795852300021</v>
      </c>
      <c r="H125" s="40" t="e">
        <f>TREND(H$103:H112,$S$103:$S112,$S113)</f>
        <v>#VALUE!</v>
      </c>
      <c r="I125" s="40" t="e">
        <f>TREND(I$103:I111,$S$103:$S111,$S112)</f>
        <v>#VALUE!</v>
      </c>
      <c r="J125" s="40" t="e">
        <f>TREND(J$103:J110,$S$103:$S110,$S111)</f>
        <v>#VALUE!</v>
      </c>
      <c r="K125" s="40">
        <f>TREND(K$103:K109,$S$103:$S109,$S110)</f>
        <v>3.4678995609152752</v>
      </c>
      <c r="L125" s="40" t="e">
        <f>TREND(L$103:L108,$S$103:$S108,$S109)</f>
        <v>#VALUE!</v>
      </c>
      <c r="M125" s="40" t="e">
        <f>TREND(M$103:M107,$S$103:$S107,$S108)</f>
        <v>#VALUE!</v>
      </c>
      <c r="N125" s="40" t="e">
        <f>TREND(N$103:N106,$S$103:$S106,$S107)</f>
        <v>#VALUE!</v>
      </c>
      <c r="O125" s="40" t="e">
        <f>TREND(O$103:O105,$S$103:$S105,$S106)</f>
        <v>#VALUE!</v>
      </c>
      <c r="P125" s="40" t="e">
        <f>TREND(P$103:P104,$S$103:$S104,$S105)</f>
        <v>#VALUE!</v>
      </c>
      <c r="Q125" s="40" t="e">
        <f>TREND(Q$103:Q103,$S$103:$S103,$S104)</f>
        <v>#VALUE!</v>
      </c>
      <c r="R125" s="3"/>
      <c r="T125" s="21"/>
    </row>
    <row r="126" spans="1:20">
      <c r="A126" s="1" t="s">
        <v>53</v>
      </c>
      <c r="C126" s="106">
        <v>10</v>
      </c>
      <c r="D126" s="106">
        <v>5</v>
      </c>
      <c r="E126" s="106">
        <v>3</v>
      </c>
      <c r="F126" s="106">
        <v>2</v>
      </c>
      <c r="G126" s="106">
        <v>1.7</v>
      </c>
      <c r="H126" s="106">
        <v>1.5</v>
      </c>
      <c r="I126" s="106">
        <v>1.2</v>
      </c>
      <c r="J126" s="106">
        <v>2</v>
      </c>
      <c r="K126" s="106">
        <v>2</v>
      </c>
      <c r="L126" s="106">
        <v>1.5</v>
      </c>
      <c r="M126" s="106">
        <v>1.5</v>
      </c>
      <c r="N126" s="106">
        <v>1.2</v>
      </c>
      <c r="O126" s="106">
        <v>1</v>
      </c>
      <c r="P126" s="106">
        <v>1</v>
      </c>
      <c r="Q126" s="106">
        <v>1</v>
      </c>
      <c r="R126" s="3"/>
      <c r="T126" s="21"/>
    </row>
    <row r="155" spans="1:21">
      <c r="A155" s="17" t="s">
        <v>201</v>
      </c>
    </row>
    <row r="157" spans="1:21">
      <c r="B157" s="1" t="s">
        <v>32</v>
      </c>
    </row>
    <row r="158" spans="1:21">
      <c r="A158" s="4" t="s">
        <v>13</v>
      </c>
      <c r="B158" s="5">
        <v>0</v>
      </c>
      <c r="C158" s="5">
        <v>1</v>
      </c>
      <c r="D158" s="5">
        <v>2</v>
      </c>
      <c r="E158" s="5">
        <v>3</v>
      </c>
      <c r="F158" s="5">
        <v>4</v>
      </c>
      <c r="G158" s="5">
        <v>5</v>
      </c>
      <c r="H158" s="5">
        <v>6</v>
      </c>
      <c r="I158" s="5">
        <v>7</v>
      </c>
      <c r="J158" s="5">
        <v>8</v>
      </c>
      <c r="K158" s="5">
        <v>9</v>
      </c>
      <c r="L158" s="5">
        <v>10</v>
      </c>
      <c r="M158" s="5">
        <v>11</v>
      </c>
      <c r="N158" s="5">
        <v>12</v>
      </c>
      <c r="O158" s="5">
        <v>13</v>
      </c>
      <c r="P158" s="5">
        <v>14</v>
      </c>
      <c r="Q158" s="6">
        <v>15</v>
      </c>
    </row>
    <row r="159" spans="1:21">
      <c r="A159" s="7" t="s">
        <v>15</v>
      </c>
      <c r="B159" s="3">
        <f t="shared" ref="B159:Q173" si="12">B5</f>
        <v>3500</v>
      </c>
      <c r="C159" s="3">
        <f t="shared" si="12"/>
        <v>34000</v>
      </c>
      <c r="D159" s="3">
        <f t="shared" si="12"/>
        <v>390000</v>
      </c>
      <c r="E159" s="3">
        <f t="shared" si="12"/>
        <v>600000</v>
      </c>
      <c r="F159" s="3">
        <f t="shared" si="12"/>
        <v>600000</v>
      </c>
      <c r="G159" s="3">
        <f t="shared" si="12"/>
        <v>600000</v>
      </c>
      <c r="H159" s="3">
        <f t="shared" si="12"/>
        <v>600000</v>
      </c>
      <c r="I159" s="3">
        <f t="shared" si="12"/>
        <v>600000</v>
      </c>
      <c r="J159" s="3">
        <f t="shared" si="12"/>
        <v>600000</v>
      </c>
      <c r="K159" s="3">
        <f t="shared" si="12"/>
        <v>600000</v>
      </c>
      <c r="L159" s="3">
        <f t="shared" si="12"/>
        <v>600000</v>
      </c>
      <c r="M159" s="3">
        <f t="shared" si="12"/>
        <v>0</v>
      </c>
      <c r="N159" s="3">
        <f t="shared" si="12"/>
        <v>0</v>
      </c>
      <c r="O159" s="3">
        <f t="shared" si="12"/>
        <v>0</v>
      </c>
      <c r="P159" s="3">
        <f t="shared" si="12"/>
        <v>0</v>
      </c>
      <c r="Q159" s="10">
        <f t="shared" si="12"/>
        <v>0</v>
      </c>
      <c r="R159" s="3"/>
      <c r="S159" s="3"/>
      <c r="T159" s="3"/>
      <c r="U159" s="3"/>
    </row>
    <row r="160" spans="1:21">
      <c r="A160" s="8" t="s">
        <v>16</v>
      </c>
      <c r="B160" s="3">
        <f t="shared" si="12"/>
        <v>16000</v>
      </c>
      <c r="C160" s="3">
        <f t="shared" si="12"/>
        <v>220000</v>
      </c>
      <c r="D160" s="3">
        <f t="shared" si="12"/>
        <v>220000</v>
      </c>
      <c r="E160" s="3">
        <f t="shared" si="12"/>
        <v>337000</v>
      </c>
      <c r="F160" s="3">
        <f t="shared" si="12"/>
        <v>337000</v>
      </c>
      <c r="G160" s="3">
        <f t="shared" si="12"/>
        <v>650000</v>
      </c>
      <c r="H160" s="3">
        <f t="shared" si="12"/>
        <v>650000</v>
      </c>
      <c r="I160" s="3">
        <f t="shared" si="12"/>
        <v>650000</v>
      </c>
      <c r="J160" s="3">
        <f t="shared" si="12"/>
        <v>350000</v>
      </c>
      <c r="K160" s="3">
        <f t="shared" si="12"/>
        <v>350000</v>
      </c>
      <c r="L160" s="3">
        <f t="shared" si="12"/>
        <v>0</v>
      </c>
      <c r="M160" s="3">
        <f t="shared" si="12"/>
        <v>0</v>
      </c>
      <c r="N160" s="3">
        <f t="shared" si="12"/>
        <v>0</v>
      </c>
      <c r="O160" s="3">
        <f t="shared" si="12"/>
        <v>0</v>
      </c>
      <c r="P160" s="10">
        <f t="shared" si="12"/>
        <v>0</v>
      </c>
      <c r="Q160" s="26">
        <f>P160*Q$126-Q182</f>
        <v>0</v>
      </c>
      <c r="R160" s="3"/>
      <c r="S160" s="3"/>
      <c r="T160" s="3"/>
      <c r="U160" s="3"/>
    </row>
    <row r="161" spans="1:21">
      <c r="A161" s="8" t="s">
        <v>17</v>
      </c>
      <c r="B161" s="3">
        <f t="shared" si="12"/>
        <v>0</v>
      </c>
      <c r="C161" s="3">
        <f t="shared" si="12"/>
        <v>40000</v>
      </c>
      <c r="D161" s="3">
        <f t="shared" si="12"/>
        <v>40000</v>
      </c>
      <c r="E161" s="3">
        <f t="shared" si="12"/>
        <v>40000</v>
      </c>
      <c r="F161" s="3">
        <f t="shared" si="12"/>
        <v>40000</v>
      </c>
      <c r="G161" s="3">
        <f t="shared" si="12"/>
        <v>40000</v>
      </c>
      <c r="H161" s="3">
        <f t="shared" si="12"/>
        <v>40000</v>
      </c>
      <c r="I161" s="3">
        <f t="shared" si="12"/>
        <v>40000</v>
      </c>
      <c r="J161" s="3">
        <f t="shared" si="12"/>
        <v>40000</v>
      </c>
      <c r="K161" s="3">
        <f t="shared" si="12"/>
        <v>0</v>
      </c>
      <c r="L161" s="3">
        <f t="shared" si="12"/>
        <v>0</v>
      </c>
      <c r="M161" s="3">
        <f t="shared" si="12"/>
        <v>0</v>
      </c>
      <c r="N161" s="3">
        <f t="shared" si="12"/>
        <v>0</v>
      </c>
      <c r="O161" s="10">
        <f t="shared" si="12"/>
        <v>0</v>
      </c>
      <c r="P161" s="23">
        <f t="shared" ref="P161:Q161" si="13">O161*P$126-P183</f>
        <v>0</v>
      </c>
      <c r="Q161" s="27">
        <f t="shared" si="13"/>
        <v>0</v>
      </c>
      <c r="R161" s="3"/>
      <c r="S161" s="3"/>
      <c r="T161" s="3"/>
      <c r="U161" s="3"/>
    </row>
    <row r="162" spans="1:21">
      <c r="A162" s="8" t="s">
        <v>18</v>
      </c>
      <c r="B162" s="3">
        <f t="shared" si="12"/>
        <v>4000</v>
      </c>
      <c r="C162" s="3">
        <f t="shared" si="12"/>
        <v>200000</v>
      </c>
      <c r="D162" s="3">
        <f t="shared" si="12"/>
        <v>300000</v>
      </c>
      <c r="E162" s="3">
        <f t="shared" si="12"/>
        <v>400000</v>
      </c>
      <c r="F162" s="3">
        <f t="shared" si="12"/>
        <v>400000</v>
      </c>
      <c r="G162" s="3">
        <f t="shared" si="12"/>
        <v>400000</v>
      </c>
      <c r="H162" s="3">
        <f t="shared" si="12"/>
        <v>1300000</v>
      </c>
      <c r="I162" s="3">
        <f t="shared" si="12"/>
        <v>2200000</v>
      </c>
      <c r="J162" s="3">
        <f t="shared" si="12"/>
        <v>2200000</v>
      </c>
      <c r="K162" s="3">
        <f t="shared" si="12"/>
        <v>2200000</v>
      </c>
      <c r="L162" s="3">
        <f t="shared" si="12"/>
        <v>0</v>
      </c>
      <c r="M162" s="3">
        <f t="shared" si="12"/>
        <v>0</v>
      </c>
      <c r="N162" s="10">
        <f t="shared" si="12"/>
        <v>0</v>
      </c>
      <c r="O162" s="23">
        <f t="shared" ref="O162:Q162" si="14">N162*O$126-O184</f>
        <v>0</v>
      </c>
      <c r="P162" s="23">
        <f t="shared" si="14"/>
        <v>0</v>
      </c>
      <c r="Q162" s="27">
        <f t="shared" si="14"/>
        <v>0</v>
      </c>
      <c r="R162" s="3"/>
      <c r="S162" s="3"/>
      <c r="T162" s="3"/>
      <c r="U162" s="3"/>
    </row>
    <row r="163" spans="1:21">
      <c r="A163" s="8" t="s">
        <v>19</v>
      </c>
      <c r="B163" s="3">
        <f t="shared" si="12"/>
        <v>0</v>
      </c>
      <c r="C163" s="3">
        <f t="shared" si="12"/>
        <v>200000</v>
      </c>
      <c r="D163" s="3">
        <f t="shared" si="12"/>
        <v>400000</v>
      </c>
      <c r="E163" s="3">
        <f t="shared" si="12"/>
        <v>600000</v>
      </c>
      <c r="F163" s="3">
        <f t="shared" si="12"/>
        <v>800000</v>
      </c>
      <c r="G163" s="3">
        <f t="shared" si="12"/>
        <v>800000</v>
      </c>
      <c r="H163" s="3">
        <f t="shared" si="12"/>
        <v>800000</v>
      </c>
      <c r="I163" s="3">
        <f t="shared" si="12"/>
        <v>800000</v>
      </c>
      <c r="J163" s="3">
        <f t="shared" si="12"/>
        <v>350000</v>
      </c>
      <c r="K163" s="3">
        <f t="shared" si="12"/>
        <v>0</v>
      </c>
      <c r="L163" s="3">
        <f t="shared" si="12"/>
        <v>0</v>
      </c>
      <c r="M163" s="10">
        <f t="shared" si="12"/>
        <v>0</v>
      </c>
      <c r="N163" s="23">
        <f t="shared" ref="N163:Q163" si="15">M163*N$126-N185</f>
        <v>0</v>
      </c>
      <c r="O163" s="23">
        <f t="shared" si="15"/>
        <v>0</v>
      </c>
      <c r="P163" s="23">
        <f t="shared" si="15"/>
        <v>0</v>
      </c>
      <c r="Q163" s="27">
        <f t="shared" si="15"/>
        <v>0</v>
      </c>
      <c r="R163" s="3"/>
      <c r="S163" s="3"/>
      <c r="T163" s="3"/>
      <c r="U163" s="3"/>
    </row>
    <row r="164" spans="1:21">
      <c r="A164" s="8" t="s">
        <v>20</v>
      </c>
      <c r="B164" s="3">
        <f t="shared" si="12"/>
        <v>0</v>
      </c>
      <c r="C164" s="3">
        <f t="shared" si="12"/>
        <v>400000</v>
      </c>
      <c r="D164" s="3">
        <f t="shared" si="12"/>
        <v>2200000</v>
      </c>
      <c r="E164" s="3">
        <f t="shared" si="12"/>
        <v>3500000</v>
      </c>
      <c r="F164" s="3">
        <f t="shared" si="12"/>
        <v>3500000</v>
      </c>
      <c r="G164" s="3">
        <f t="shared" si="12"/>
        <v>3500000</v>
      </c>
      <c r="H164" s="3">
        <f t="shared" si="12"/>
        <v>1000000</v>
      </c>
      <c r="I164" s="3">
        <f t="shared" si="12"/>
        <v>1000000</v>
      </c>
      <c r="J164" s="3">
        <f t="shared" si="12"/>
        <v>1000000</v>
      </c>
      <c r="K164" s="3">
        <f t="shared" si="12"/>
        <v>1000000</v>
      </c>
      <c r="L164" s="10">
        <f t="shared" si="12"/>
        <v>1000000</v>
      </c>
      <c r="M164" s="23">
        <f t="shared" ref="M164:Q164" si="16">L164*M$126-M186</f>
        <v>500000</v>
      </c>
      <c r="N164" s="23">
        <f t="shared" si="16"/>
        <v>100000</v>
      </c>
      <c r="O164" s="23">
        <f t="shared" si="16"/>
        <v>0</v>
      </c>
      <c r="P164" s="23">
        <f t="shared" si="16"/>
        <v>0</v>
      </c>
      <c r="Q164" s="27">
        <f t="shared" si="16"/>
        <v>0</v>
      </c>
      <c r="R164" s="3"/>
      <c r="S164" s="3"/>
      <c r="T164" s="3"/>
      <c r="U164" s="3"/>
    </row>
    <row r="165" spans="1:21">
      <c r="A165" s="8" t="s">
        <v>21</v>
      </c>
      <c r="B165" s="3">
        <f t="shared" si="12"/>
        <v>250000</v>
      </c>
      <c r="C165" s="3">
        <f t="shared" si="12"/>
        <v>500000</v>
      </c>
      <c r="D165" s="3">
        <f t="shared" si="12"/>
        <v>700000</v>
      </c>
      <c r="E165" s="3">
        <f t="shared" si="12"/>
        <v>700000</v>
      </c>
      <c r="F165" s="3">
        <f t="shared" si="12"/>
        <v>900000</v>
      </c>
      <c r="G165" s="3">
        <f t="shared" si="12"/>
        <v>2200000</v>
      </c>
      <c r="H165" s="3">
        <f t="shared" si="12"/>
        <v>2200000</v>
      </c>
      <c r="I165" s="3">
        <f t="shared" si="12"/>
        <v>2200000</v>
      </c>
      <c r="J165" s="3">
        <f t="shared" si="12"/>
        <v>2200000</v>
      </c>
      <c r="K165" s="10">
        <f t="shared" si="12"/>
        <v>2200000</v>
      </c>
      <c r="L165" s="23">
        <f t="shared" ref="L165:Q165" si="17">K165*L$126-L187</f>
        <v>1100000</v>
      </c>
      <c r="M165" s="23">
        <f t="shared" si="17"/>
        <v>550000</v>
      </c>
      <c r="N165" s="23">
        <f t="shared" si="17"/>
        <v>110000</v>
      </c>
      <c r="O165" s="23">
        <f t="shared" si="17"/>
        <v>0</v>
      </c>
      <c r="P165" s="23">
        <f t="shared" si="17"/>
        <v>0</v>
      </c>
      <c r="Q165" s="27">
        <f t="shared" si="17"/>
        <v>0</v>
      </c>
      <c r="R165" s="3"/>
      <c r="S165" s="3"/>
      <c r="T165" s="3"/>
      <c r="U165" s="3"/>
    </row>
    <row r="166" spans="1:21">
      <c r="A166" s="8" t="s">
        <v>22</v>
      </c>
      <c r="B166" s="3">
        <f t="shared" si="12"/>
        <v>500000</v>
      </c>
      <c r="C166" s="3">
        <f t="shared" si="12"/>
        <v>1000000</v>
      </c>
      <c r="D166" s="3">
        <f t="shared" si="12"/>
        <v>2200000</v>
      </c>
      <c r="E166" s="3">
        <f t="shared" si="12"/>
        <v>3500000</v>
      </c>
      <c r="F166" s="3">
        <f t="shared" si="12"/>
        <v>3500000</v>
      </c>
      <c r="G166" s="3">
        <f t="shared" si="12"/>
        <v>0</v>
      </c>
      <c r="H166" s="3">
        <f t="shared" si="12"/>
        <v>0</v>
      </c>
      <c r="I166" s="3">
        <f t="shared" si="12"/>
        <v>0</v>
      </c>
      <c r="J166" s="10">
        <f t="shared" si="12"/>
        <v>0</v>
      </c>
      <c r="K166" s="23">
        <f t="shared" ref="K166:Q166" si="18">J166*K$126-K188</f>
        <v>0</v>
      </c>
      <c r="L166" s="23">
        <f t="shared" si="18"/>
        <v>0</v>
      </c>
      <c r="M166" s="23">
        <f t="shared" si="18"/>
        <v>0</v>
      </c>
      <c r="N166" s="23">
        <f t="shared" si="18"/>
        <v>0</v>
      </c>
      <c r="O166" s="23">
        <f t="shared" si="18"/>
        <v>0</v>
      </c>
      <c r="P166" s="23">
        <f t="shared" si="18"/>
        <v>0</v>
      </c>
      <c r="Q166" s="27">
        <f t="shared" si="18"/>
        <v>0</v>
      </c>
      <c r="R166" s="3"/>
      <c r="S166" s="3"/>
      <c r="T166" s="3"/>
      <c r="U166" s="3"/>
    </row>
    <row r="167" spans="1:21">
      <c r="A167" s="8" t="s">
        <v>23</v>
      </c>
      <c r="B167" s="3">
        <f t="shared" si="12"/>
        <v>200000</v>
      </c>
      <c r="C167" s="3">
        <f t="shared" si="12"/>
        <v>2200000</v>
      </c>
      <c r="D167" s="3">
        <f t="shared" si="12"/>
        <v>4500000</v>
      </c>
      <c r="E167" s="3">
        <f t="shared" si="12"/>
        <v>6500000</v>
      </c>
      <c r="F167" s="3">
        <f t="shared" si="12"/>
        <v>8000000</v>
      </c>
      <c r="G167" s="3">
        <f t="shared" si="12"/>
        <v>8000000</v>
      </c>
      <c r="H167" s="3">
        <f t="shared" si="12"/>
        <v>8000000</v>
      </c>
      <c r="I167" s="10">
        <f t="shared" si="12"/>
        <v>1500000</v>
      </c>
      <c r="J167" s="23">
        <f t="shared" ref="J167:Q167" si="19">I167*J$126-J189</f>
        <v>1500000</v>
      </c>
      <c r="K167" s="23">
        <f t="shared" si="19"/>
        <v>1500000</v>
      </c>
      <c r="L167" s="23">
        <f t="shared" si="19"/>
        <v>750000</v>
      </c>
      <c r="M167" s="23">
        <f t="shared" si="19"/>
        <v>375000</v>
      </c>
      <c r="N167" s="23">
        <f t="shared" si="19"/>
        <v>75000</v>
      </c>
      <c r="O167" s="23">
        <f t="shared" si="19"/>
        <v>0</v>
      </c>
      <c r="P167" s="23">
        <f t="shared" si="19"/>
        <v>0</v>
      </c>
      <c r="Q167" s="27">
        <f t="shared" si="19"/>
        <v>0</v>
      </c>
      <c r="R167" s="3"/>
      <c r="S167" s="3"/>
      <c r="T167" s="3"/>
      <c r="U167" s="3"/>
    </row>
    <row r="168" spans="1:21">
      <c r="A168" s="8" t="s">
        <v>24</v>
      </c>
      <c r="B168" s="3">
        <f t="shared" si="12"/>
        <v>40000</v>
      </c>
      <c r="C168" s="3">
        <f t="shared" si="12"/>
        <v>200000</v>
      </c>
      <c r="D168" s="3">
        <f t="shared" si="12"/>
        <v>200000</v>
      </c>
      <c r="E168" s="3">
        <f t="shared" si="12"/>
        <v>200000</v>
      </c>
      <c r="F168" s="3">
        <f t="shared" si="12"/>
        <v>450000</v>
      </c>
      <c r="G168" s="3">
        <f t="shared" si="12"/>
        <v>450000</v>
      </c>
      <c r="H168" s="10">
        <f t="shared" si="12"/>
        <v>450000</v>
      </c>
      <c r="I168" s="23">
        <f t="shared" ref="I168:Q168" si="20">H168*I$126-I190</f>
        <v>180000</v>
      </c>
      <c r="J168" s="23">
        <f t="shared" si="20"/>
        <v>180000</v>
      </c>
      <c r="K168" s="23">
        <f t="shared" si="20"/>
        <v>180000</v>
      </c>
      <c r="L168" s="23">
        <f t="shared" si="20"/>
        <v>90000</v>
      </c>
      <c r="M168" s="23">
        <f t="shared" si="20"/>
        <v>45000</v>
      </c>
      <c r="N168" s="23">
        <f t="shared" si="20"/>
        <v>9000</v>
      </c>
      <c r="O168" s="23">
        <f t="shared" si="20"/>
        <v>0</v>
      </c>
      <c r="P168" s="23">
        <f t="shared" si="20"/>
        <v>0</v>
      </c>
      <c r="Q168" s="27">
        <f t="shared" si="20"/>
        <v>0</v>
      </c>
      <c r="R168" s="3"/>
      <c r="S168" s="3"/>
      <c r="T168" s="3"/>
      <c r="U168" s="3"/>
    </row>
    <row r="169" spans="1:21">
      <c r="A169" s="8" t="s">
        <v>25</v>
      </c>
      <c r="B169" s="3">
        <f t="shared" si="12"/>
        <v>40000</v>
      </c>
      <c r="C169" s="3">
        <f t="shared" si="12"/>
        <v>200000</v>
      </c>
      <c r="D169" s="3">
        <f t="shared" si="12"/>
        <v>500000</v>
      </c>
      <c r="E169" s="3">
        <f t="shared" si="12"/>
        <v>1000000</v>
      </c>
      <c r="F169" s="3">
        <f t="shared" si="12"/>
        <v>1000000</v>
      </c>
      <c r="G169" s="10">
        <f t="shared" si="12"/>
        <v>1000000</v>
      </c>
      <c r="H169" s="23">
        <f t="shared" ref="H169:Q169" si="21">G169*H$126-H191</f>
        <v>700000</v>
      </c>
      <c r="I169" s="23">
        <f t="shared" si="21"/>
        <v>280000</v>
      </c>
      <c r="J169" s="23">
        <f t="shared" si="21"/>
        <v>280000</v>
      </c>
      <c r="K169" s="23">
        <f t="shared" si="21"/>
        <v>280000</v>
      </c>
      <c r="L169" s="23">
        <f t="shared" si="21"/>
        <v>140000</v>
      </c>
      <c r="M169" s="23">
        <f t="shared" si="21"/>
        <v>70000</v>
      </c>
      <c r="N169" s="23">
        <f t="shared" si="21"/>
        <v>14000</v>
      </c>
      <c r="O169" s="23">
        <f t="shared" si="21"/>
        <v>0</v>
      </c>
      <c r="P169" s="23">
        <f t="shared" si="21"/>
        <v>0</v>
      </c>
      <c r="Q169" s="27">
        <f t="shared" si="21"/>
        <v>0</v>
      </c>
      <c r="R169" s="3"/>
      <c r="S169" s="3"/>
      <c r="T169" s="3"/>
      <c r="U169" s="3"/>
    </row>
    <row r="170" spans="1:21">
      <c r="A170" s="8" t="s">
        <v>26</v>
      </c>
      <c r="B170" s="3">
        <f t="shared" si="12"/>
        <v>14000</v>
      </c>
      <c r="C170" s="3">
        <f t="shared" si="12"/>
        <v>250000</v>
      </c>
      <c r="D170" s="3">
        <f t="shared" si="12"/>
        <v>950000</v>
      </c>
      <c r="E170" s="3">
        <f t="shared" si="12"/>
        <v>2200000</v>
      </c>
      <c r="F170" s="10">
        <f t="shared" si="12"/>
        <v>2200000</v>
      </c>
      <c r="G170" s="23">
        <f t="shared" ref="G170:Q170" si="22">F170*G$126-G192</f>
        <v>1980000</v>
      </c>
      <c r="H170" s="23">
        <f t="shared" si="22"/>
        <v>1386000</v>
      </c>
      <c r="I170" s="23">
        <f t="shared" si="22"/>
        <v>554400</v>
      </c>
      <c r="J170" s="23">
        <f t="shared" si="22"/>
        <v>554400</v>
      </c>
      <c r="K170" s="23">
        <f t="shared" si="22"/>
        <v>554400</v>
      </c>
      <c r="L170" s="23">
        <f t="shared" si="22"/>
        <v>277200</v>
      </c>
      <c r="M170" s="23">
        <f t="shared" si="22"/>
        <v>138600</v>
      </c>
      <c r="N170" s="23">
        <f t="shared" si="22"/>
        <v>27720</v>
      </c>
      <c r="O170" s="23">
        <f t="shared" si="22"/>
        <v>0</v>
      </c>
      <c r="P170" s="23">
        <f t="shared" si="22"/>
        <v>0</v>
      </c>
      <c r="Q170" s="27">
        <f t="shared" si="22"/>
        <v>0</v>
      </c>
      <c r="R170" s="3"/>
      <c r="S170" s="3"/>
      <c r="T170" s="3"/>
      <c r="U170" s="3"/>
    </row>
    <row r="171" spans="1:21">
      <c r="A171" s="8" t="s">
        <v>27</v>
      </c>
      <c r="B171" s="3">
        <f t="shared" si="12"/>
        <v>20000</v>
      </c>
      <c r="C171" s="3">
        <f t="shared" si="12"/>
        <v>350000</v>
      </c>
      <c r="D171" s="3">
        <f t="shared" si="12"/>
        <v>650000</v>
      </c>
      <c r="E171" s="10">
        <f t="shared" si="12"/>
        <v>650000</v>
      </c>
      <c r="F171" s="23">
        <f t="shared" ref="F171:Q171" si="23">E171*F$126-F193</f>
        <v>650000</v>
      </c>
      <c r="G171" s="23">
        <f t="shared" si="23"/>
        <v>585000</v>
      </c>
      <c r="H171" s="23">
        <f t="shared" si="23"/>
        <v>409500</v>
      </c>
      <c r="I171" s="23">
        <f t="shared" si="23"/>
        <v>163800</v>
      </c>
      <c r="J171" s="23">
        <f t="shared" si="23"/>
        <v>163800</v>
      </c>
      <c r="K171" s="23">
        <f t="shared" si="23"/>
        <v>163800</v>
      </c>
      <c r="L171" s="23">
        <f t="shared" si="23"/>
        <v>81900</v>
      </c>
      <c r="M171" s="23">
        <f t="shared" si="23"/>
        <v>40950</v>
      </c>
      <c r="N171" s="23">
        <f t="shared" si="23"/>
        <v>8190</v>
      </c>
      <c r="O171" s="23">
        <f t="shared" si="23"/>
        <v>0</v>
      </c>
      <c r="P171" s="23">
        <f t="shared" si="23"/>
        <v>0</v>
      </c>
      <c r="Q171" s="27">
        <f t="shared" si="23"/>
        <v>0</v>
      </c>
      <c r="R171" s="3"/>
      <c r="S171" s="3"/>
      <c r="T171" s="3"/>
      <c r="U171" s="3"/>
    </row>
    <row r="172" spans="1:21">
      <c r="A172" s="8" t="s">
        <v>28</v>
      </c>
      <c r="B172" s="3">
        <f t="shared" si="12"/>
        <v>45000</v>
      </c>
      <c r="C172" s="3">
        <f t="shared" si="12"/>
        <v>500000</v>
      </c>
      <c r="D172" s="10">
        <f t="shared" si="12"/>
        <v>1750000</v>
      </c>
      <c r="E172" s="23">
        <f t="shared" ref="E172:Q172" si="24">D172*E$126-E194</f>
        <v>875000</v>
      </c>
      <c r="F172" s="23">
        <f t="shared" si="24"/>
        <v>875000</v>
      </c>
      <c r="G172" s="23">
        <f t="shared" si="24"/>
        <v>787500</v>
      </c>
      <c r="H172" s="23">
        <f t="shared" si="24"/>
        <v>551250</v>
      </c>
      <c r="I172" s="23">
        <f t="shared" si="24"/>
        <v>220500</v>
      </c>
      <c r="J172" s="23">
        <f t="shared" si="24"/>
        <v>220500</v>
      </c>
      <c r="K172" s="23">
        <f t="shared" si="24"/>
        <v>220500</v>
      </c>
      <c r="L172" s="23">
        <f t="shared" si="24"/>
        <v>110250</v>
      </c>
      <c r="M172" s="23">
        <f t="shared" si="24"/>
        <v>55125</v>
      </c>
      <c r="N172" s="23">
        <f t="shared" si="24"/>
        <v>11025</v>
      </c>
      <c r="O172" s="23">
        <f t="shared" si="24"/>
        <v>0</v>
      </c>
      <c r="P172" s="23">
        <f t="shared" si="24"/>
        <v>0</v>
      </c>
      <c r="Q172" s="27">
        <f t="shared" si="24"/>
        <v>0</v>
      </c>
      <c r="R172" s="3"/>
      <c r="S172" s="3"/>
      <c r="T172" s="3"/>
      <c r="U172" s="3"/>
    </row>
    <row r="173" spans="1:21">
      <c r="A173" s="8" t="s">
        <v>29</v>
      </c>
      <c r="B173" s="3">
        <f t="shared" si="12"/>
        <v>250000</v>
      </c>
      <c r="C173" s="10">
        <f t="shared" si="12"/>
        <v>1400000</v>
      </c>
      <c r="D173" s="23">
        <f t="shared" ref="D173:Q173" si="25">C173*D$126-D195</f>
        <v>3500000</v>
      </c>
      <c r="E173" s="23">
        <f t="shared" si="25"/>
        <v>1750000</v>
      </c>
      <c r="F173" s="23">
        <f t="shared" si="25"/>
        <v>1750000</v>
      </c>
      <c r="G173" s="23">
        <f t="shared" si="25"/>
        <v>1575000</v>
      </c>
      <c r="H173" s="23">
        <f t="shared" si="25"/>
        <v>1102500</v>
      </c>
      <c r="I173" s="23">
        <f t="shared" si="25"/>
        <v>441000</v>
      </c>
      <c r="J173" s="23">
        <f t="shared" si="25"/>
        <v>441000</v>
      </c>
      <c r="K173" s="23">
        <f t="shared" si="25"/>
        <v>441000</v>
      </c>
      <c r="L173" s="23">
        <f t="shared" si="25"/>
        <v>220500</v>
      </c>
      <c r="M173" s="23">
        <f t="shared" si="25"/>
        <v>110250</v>
      </c>
      <c r="N173" s="23">
        <f t="shared" si="25"/>
        <v>22050</v>
      </c>
      <c r="O173" s="23">
        <f t="shared" si="25"/>
        <v>0</v>
      </c>
      <c r="P173" s="23">
        <f t="shared" si="25"/>
        <v>0</v>
      </c>
      <c r="Q173" s="27">
        <f t="shared" si="25"/>
        <v>0</v>
      </c>
      <c r="R173" s="3"/>
      <c r="S173" s="3"/>
      <c r="T173" s="3"/>
      <c r="U173" s="3"/>
    </row>
    <row r="174" spans="1:21">
      <c r="A174" s="9" t="s">
        <v>30</v>
      </c>
      <c r="B174" s="10">
        <f>B20</f>
        <v>200000</v>
      </c>
      <c r="C174" s="24">
        <f t="shared" ref="C174:Q174" si="26">B174*C$126-C196</f>
        <v>1000000</v>
      </c>
      <c r="D174" s="25">
        <f t="shared" si="26"/>
        <v>2500000</v>
      </c>
      <c r="E174" s="25">
        <f t="shared" si="26"/>
        <v>1250000</v>
      </c>
      <c r="F174" s="25">
        <f t="shared" si="26"/>
        <v>1250000</v>
      </c>
      <c r="G174" s="25">
        <f t="shared" si="26"/>
        <v>1125000</v>
      </c>
      <c r="H174" s="25">
        <f t="shared" si="26"/>
        <v>787500</v>
      </c>
      <c r="I174" s="25">
        <f t="shared" si="26"/>
        <v>315000</v>
      </c>
      <c r="J174" s="25">
        <f t="shared" si="26"/>
        <v>315000</v>
      </c>
      <c r="K174" s="25">
        <f t="shared" si="26"/>
        <v>315000</v>
      </c>
      <c r="L174" s="25">
        <f t="shared" si="26"/>
        <v>157500</v>
      </c>
      <c r="M174" s="25">
        <f t="shared" si="26"/>
        <v>78750</v>
      </c>
      <c r="N174" s="25">
        <f t="shared" si="26"/>
        <v>15750</v>
      </c>
      <c r="O174" s="25">
        <f t="shared" si="26"/>
        <v>0</v>
      </c>
      <c r="P174" s="25">
        <f t="shared" si="26"/>
        <v>0</v>
      </c>
      <c r="Q174" s="28">
        <f t="shared" si="26"/>
        <v>0</v>
      </c>
      <c r="R174" s="3"/>
      <c r="S174" s="3"/>
      <c r="T174" s="3"/>
      <c r="U174" s="3"/>
    </row>
    <row r="175" spans="1:21">
      <c r="C175" s="1">
        <f>B174*C126</f>
        <v>2000000</v>
      </c>
    </row>
    <row r="177" spans="1:21">
      <c r="A177" s="17" t="str">
        <f>"Past/future incremental payments ("&amp;TEXT(valn_point,"mmm-yy")&amp;"$)"</f>
        <v>Past/future incremental payments (Dec-21$)</v>
      </c>
      <c r="C177" s="1">
        <f>C196*14</f>
        <v>14000000</v>
      </c>
    </row>
    <row r="179" spans="1:21">
      <c r="B179" s="1" t="s">
        <v>32</v>
      </c>
    </row>
    <row r="180" spans="1:21">
      <c r="A180" s="4" t="s">
        <v>13</v>
      </c>
      <c r="B180" s="5">
        <v>0</v>
      </c>
      <c r="C180" s="5">
        <v>1</v>
      </c>
      <c r="D180" s="5">
        <v>2</v>
      </c>
      <c r="E180" s="5">
        <v>3</v>
      </c>
      <c r="F180" s="5">
        <v>4</v>
      </c>
      <c r="G180" s="5">
        <v>5</v>
      </c>
      <c r="H180" s="5">
        <v>6</v>
      </c>
      <c r="I180" s="5">
        <v>7</v>
      </c>
      <c r="J180" s="5">
        <v>8</v>
      </c>
      <c r="K180" s="5">
        <v>9</v>
      </c>
      <c r="L180" s="5">
        <v>10</v>
      </c>
      <c r="M180" s="5">
        <v>11</v>
      </c>
      <c r="N180" s="5">
        <v>12</v>
      </c>
      <c r="O180" s="5">
        <v>13</v>
      </c>
      <c r="P180" s="5">
        <v>14</v>
      </c>
      <c r="Q180" s="6">
        <v>15</v>
      </c>
      <c r="R180" s="1" t="s">
        <v>74</v>
      </c>
      <c r="S180" s="1" t="s">
        <v>176</v>
      </c>
      <c r="T180" s="1" t="s">
        <v>177</v>
      </c>
      <c r="U180" s="1" t="s">
        <v>164</v>
      </c>
    </row>
    <row r="181" spans="1:21">
      <c r="A181" s="7" t="s">
        <v>15</v>
      </c>
      <c r="B181" s="3">
        <f>LIA_inflation!B149</f>
        <v>109363.09642162173</v>
      </c>
      <c r="C181" s="3">
        <f>LIA_inflation!C149-LIA_inflation!B149</f>
        <v>273567.64076851169</v>
      </c>
      <c r="D181" s="3">
        <f>LIA_inflation!D149-LIA_inflation!C149</f>
        <v>732592.69196426449</v>
      </c>
      <c r="E181" s="3">
        <f>LIA_inflation!E149-LIA_inflation!D149</f>
        <v>0</v>
      </c>
      <c r="F181" s="3">
        <f>LIA_inflation!F149-LIA_inflation!E149</f>
        <v>0</v>
      </c>
      <c r="G181" s="3">
        <f>LIA_inflation!G149-LIA_inflation!F149</f>
        <v>2122857.0904889638</v>
      </c>
      <c r="H181" s="3">
        <f>LIA_inflation!H149-LIA_inflation!G149</f>
        <v>203893.35143205384</v>
      </c>
      <c r="I181" s="3">
        <f>LIA_inflation!I149-LIA_inflation!H149</f>
        <v>360472.15071542887</v>
      </c>
      <c r="J181" s="3">
        <f>LIA_inflation!J149-LIA_inflation!I149</f>
        <v>0</v>
      </c>
      <c r="K181" s="3">
        <f>LIA_inflation!K149-LIA_inflation!J149</f>
        <v>242852.41367633455</v>
      </c>
      <c r="L181" s="3">
        <f>LIA_inflation!L149-LIA_inflation!K149</f>
        <v>213356.01033159997</v>
      </c>
      <c r="M181" s="3">
        <f>LIA_inflation!M149-LIA_inflation!L149</f>
        <v>7145028.6608079337</v>
      </c>
      <c r="N181" s="3">
        <f>LIA_inflation!N149-LIA_inflation!M149</f>
        <v>103306.60547028854</v>
      </c>
      <c r="O181" s="3">
        <f>LIA_inflation!O149-LIA_inflation!N149</f>
        <v>346419.08164212108</v>
      </c>
      <c r="P181" s="3">
        <f>LIA_inflation!P149-LIA_inflation!O149</f>
        <v>0</v>
      </c>
      <c r="Q181" s="10">
        <f>LIA_inflation!Q149-LIA_inflation!P149</f>
        <v>0</v>
      </c>
      <c r="R181" s="3">
        <f t="shared" ref="R181:R196" si="27">S5</f>
        <v>68</v>
      </c>
      <c r="S181" s="3">
        <f>SUM(B181:Q181)</f>
        <v>11853708.793719122</v>
      </c>
      <c r="T181" s="3">
        <f>SUM($B181:Q181)</f>
        <v>11853708.793719122</v>
      </c>
      <c r="U181" s="3">
        <f>S181-T181</f>
        <v>0</v>
      </c>
    </row>
    <row r="182" spans="1:21">
      <c r="A182" s="8" t="s">
        <v>16</v>
      </c>
      <c r="B182" s="3">
        <f>LIA_inflation!B150</f>
        <v>373740.46994559822</v>
      </c>
      <c r="C182" s="3">
        <f>LIA_inflation!C150-LIA_inflation!B150</f>
        <v>190796.90935367282</v>
      </c>
      <c r="D182" s="3">
        <f>LIA_inflation!D150-LIA_inflation!C150</f>
        <v>0</v>
      </c>
      <c r="E182" s="3">
        <f>LIA_inflation!E150-LIA_inflation!D150</f>
        <v>3665714.7903482113</v>
      </c>
      <c r="F182" s="3">
        <f>LIA_inflation!F150-LIA_inflation!E150</f>
        <v>226285.24057651777</v>
      </c>
      <c r="G182" s="3">
        <f>LIA_inflation!G150-LIA_inflation!F150</f>
        <v>166364.17051009648</v>
      </c>
      <c r="H182" s="3">
        <f>LIA_inflation!H150-LIA_inflation!G150</f>
        <v>56454.341422972269</v>
      </c>
      <c r="I182" s="3">
        <f>LIA_inflation!I150-LIA_inflation!H150</f>
        <v>413797.53244384099</v>
      </c>
      <c r="J182" s="3">
        <f>LIA_inflation!J150-LIA_inflation!I150</f>
        <v>4211899.3250593916</v>
      </c>
      <c r="K182" s="3">
        <f>LIA_inflation!K150-LIA_inflation!J150</f>
        <v>209797.4221857693</v>
      </c>
      <c r="L182" s="3">
        <f>LIA_inflation!L150-LIA_inflation!K150</f>
        <v>4104248.2989134789</v>
      </c>
      <c r="M182" s="3">
        <f>LIA_inflation!M150-LIA_inflation!L150</f>
        <v>238610.86812087335</v>
      </c>
      <c r="N182" s="3">
        <f>LIA_inflation!N150-LIA_inflation!M150</f>
        <v>107099.36138937809</v>
      </c>
      <c r="O182" s="3">
        <f>LIA_inflation!O150-LIA_inflation!N150</f>
        <v>0</v>
      </c>
      <c r="P182" s="10">
        <f>LIA_inflation!P150-LIA_inflation!O150</f>
        <v>0</v>
      </c>
      <c r="Q182" s="26">
        <f>P160*Q$70</f>
        <v>0</v>
      </c>
      <c r="R182" s="3">
        <f t="shared" si="27"/>
        <v>65</v>
      </c>
      <c r="S182" s="3">
        <f t="shared" ref="S182:S196" si="28">SUM(B182:Q182)</f>
        <v>13964808.730269801</v>
      </c>
      <c r="T182" s="3">
        <f>SUM($B182:P182)</f>
        <v>13964808.730269801</v>
      </c>
      <c r="U182" s="3">
        <f t="shared" ref="U182:U196" si="29">S182-T182</f>
        <v>0</v>
      </c>
    </row>
    <row r="183" spans="1:21">
      <c r="A183" s="8" t="s">
        <v>17</v>
      </c>
      <c r="B183" s="3">
        <f>LIA_inflation!B151</f>
        <v>50443.118294790991</v>
      </c>
      <c r="C183" s="3">
        <f>LIA_inflation!C151-LIA_inflation!B151</f>
        <v>0</v>
      </c>
      <c r="D183" s="3">
        <f>LIA_inflation!D151-LIA_inflation!C151</f>
        <v>389819.47469987621</v>
      </c>
      <c r="E183" s="3">
        <f>LIA_inflation!E151-LIA_inflation!D151</f>
        <v>0</v>
      </c>
      <c r="F183" s="3">
        <f>LIA_inflation!F151-LIA_inflation!E151</f>
        <v>389731.18909335957</v>
      </c>
      <c r="G183" s="3">
        <f>LIA_inflation!G151-LIA_inflation!F151</f>
        <v>0</v>
      </c>
      <c r="H183" s="3">
        <f>LIA_inflation!H151-LIA_inflation!G151</f>
        <v>129505.34864754207</v>
      </c>
      <c r="I183" s="3">
        <f>LIA_inflation!I151-LIA_inflation!H151</f>
        <v>380784.30650028505</v>
      </c>
      <c r="J183" s="3">
        <f>LIA_inflation!J151-LIA_inflation!I151</f>
        <v>211093.22918891418</v>
      </c>
      <c r="K183" s="3">
        <f>LIA_inflation!K151-LIA_inflation!J151</f>
        <v>478793.60578120407</v>
      </c>
      <c r="L183" s="3">
        <f>LIA_inflation!L151-LIA_inflation!K151</f>
        <v>0</v>
      </c>
      <c r="M183" s="3">
        <f>LIA_inflation!M151-LIA_inflation!L151</f>
        <v>0</v>
      </c>
      <c r="N183" s="3">
        <f>LIA_inflation!N151-LIA_inflation!M151</f>
        <v>0</v>
      </c>
      <c r="O183" s="10">
        <f>LIA_inflation!O151-LIA_inflation!N151</f>
        <v>0</v>
      </c>
      <c r="P183" s="23">
        <f t="shared" ref="P183:Q183" si="30">O161*P$70</f>
        <v>0</v>
      </c>
      <c r="Q183" s="27">
        <f t="shared" si="30"/>
        <v>0</v>
      </c>
      <c r="R183" s="3">
        <f t="shared" si="27"/>
        <v>49</v>
      </c>
      <c r="S183" s="3">
        <f t="shared" si="28"/>
        <v>2030170.2722059721</v>
      </c>
      <c r="T183" s="3">
        <f>SUM($B183:O183)</f>
        <v>2030170.2722059721</v>
      </c>
      <c r="U183" s="3">
        <f t="shared" si="29"/>
        <v>0</v>
      </c>
    </row>
    <row r="184" spans="1:21">
      <c r="A184" s="8" t="s">
        <v>18</v>
      </c>
      <c r="B184" s="3">
        <f>LIA_inflation!B152</f>
        <v>600878.09504141612</v>
      </c>
      <c r="C184" s="3">
        <f>LIA_inflation!C152-LIA_inflation!B152</f>
        <v>0</v>
      </c>
      <c r="D184" s="3">
        <f>LIA_inflation!D152-LIA_inflation!C152</f>
        <v>2088229.0432188273</v>
      </c>
      <c r="E184" s="3">
        <f>LIA_inflation!E152-LIA_inflation!D152</f>
        <v>3369589.0323321354</v>
      </c>
      <c r="F184" s="3">
        <f>LIA_inflation!F152-LIA_inflation!E152</f>
        <v>3846005.2013445757</v>
      </c>
      <c r="G184" s="3">
        <f>LIA_inflation!G152-LIA_inflation!F152</f>
        <v>2579250.255779691</v>
      </c>
      <c r="H184" s="3">
        <f>LIA_inflation!H152-LIA_inflation!G152</f>
        <v>4184524.4439913109</v>
      </c>
      <c r="I184" s="3">
        <f>LIA_inflation!I152-LIA_inflation!H152</f>
        <v>20710.304790960625</v>
      </c>
      <c r="J184" s="3">
        <f>LIA_inflation!J152-LIA_inflation!I152</f>
        <v>24362.751233527437</v>
      </c>
      <c r="K184" s="3">
        <f>LIA_inflation!K152-LIA_inflation!J152</f>
        <v>4143308.9456206523</v>
      </c>
      <c r="L184" s="3">
        <f>LIA_inflation!L152-LIA_inflation!K152</f>
        <v>526640.87574807927</v>
      </c>
      <c r="M184" s="3">
        <f>LIA_inflation!M152-LIA_inflation!L152</f>
        <v>42829.876012451947</v>
      </c>
      <c r="N184" s="10">
        <f>LIA_inflation!N152-LIA_inflation!M152</f>
        <v>0</v>
      </c>
      <c r="O184" s="23">
        <f t="shared" ref="O184:Q184" si="31">N162*O$70</f>
        <v>0</v>
      </c>
      <c r="P184" s="23">
        <f t="shared" si="31"/>
        <v>0</v>
      </c>
      <c r="Q184" s="27">
        <f t="shared" si="31"/>
        <v>0</v>
      </c>
      <c r="R184" s="3">
        <f t="shared" si="27"/>
        <v>89</v>
      </c>
      <c r="S184" s="3">
        <f t="shared" si="28"/>
        <v>21426328.825113628</v>
      </c>
      <c r="T184" s="3">
        <f>SUM($B184:N184)</f>
        <v>21426328.825113628</v>
      </c>
      <c r="U184" s="3">
        <f t="shared" si="29"/>
        <v>0</v>
      </c>
    </row>
    <row r="185" spans="1:21">
      <c r="A185" s="8" t="s">
        <v>19</v>
      </c>
      <c r="B185" s="3">
        <f>LIA_inflation!B153</f>
        <v>0</v>
      </c>
      <c r="C185" s="3">
        <f>LIA_inflation!C153-LIA_inflation!B153</f>
        <v>271905.06473002239</v>
      </c>
      <c r="D185" s="3">
        <f>LIA_inflation!D153-LIA_inflation!C153</f>
        <v>379974.96465482929</v>
      </c>
      <c r="E185" s="3">
        <f>LIA_inflation!E153-LIA_inflation!D153</f>
        <v>1541744.409508493</v>
      </c>
      <c r="F185" s="3">
        <f>LIA_inflation!F153-LIA_inflation!E153</f>
        <v>2785751.0150199528</v>
      </c>
      <c r="G185" s="3">
        <f>LIA_inflation!G153-LIA_inflation!F153</f>
        <v>54146.663805706427</v>
      </c>
      <c r="H185" s="3">
        <f>LIA_inflation!H153-LIA_inflation!G153</f>
        <v>246492.08695605677</v>
      </c>
      <c r="I185" s="3">
        <f>LIA_inflation!I153-LIA_inflation!H153</f>
        <v>2407156.594565806</v>
      </c>
      <c r="J185" s="3">
        <f>LIA_inflation!J153-LIA_inflation!I153</f>
        <v>3919505.43901545</v>
      </c>
      <c r="K185" s="3">
        <f>LIA_inflation!K153-LIA_inflation!J153</f>
        <v>3050101.3644273989</v>
      </c>
      <c r="L185" s="3">
        <f>LIA_inflation!L153-LIA_inflation!K153</f>
        <v>206047.43800002337</v>
      </c>
      <c r="M185" s="10">
        <f>LIA_inflation!M153-LIA_inflation!L153</f>
        <v>152681.46940609999</v>
      </c>
      <c r="N185" s="23">
        <f t="shared" ref="N185:Q185" si="32">M163*N$70</f>
        <v>0</v>
      </c>
      <c r="O185" s="23">
        <f t="shared" si="32"/>
        <v>0</v>
      </c>
      <c r="P185" s="23">
        <f t="shared" si="32"/>
        <v>0</v>
      </c>
      <c r="Q185" s="27">
        <f t="shared" si="32"/>
        <v>0</v>
      </c>
      <c r="R185" s="3">
        <f t="shared" si="27"/>
        <v>108</v>
      </c>
      <c r="S185" s="3">
        <f t="shared" si="28"/>
        <v>15015506.510089839</v>
      </c>
      <c r="T185" s="3">
        <f>SUM($B185:M185)</f>
        <v>15015506.510089839</v>
      </c>
      <c r="U185" s="3">
        <f t="shared" si="29"/>
        <v>0</v>
      </c>
    </row>
    <row r="186" spans="1:21">
      <c r="A186" s="8" t="s">
        <v>20</v>
      </c>
      <c r="B186" s="3">
        <f>LIA_inflation!B154</f>
        <v>283089.60588456108</v>
      </c>
      <c r="C186" s="3">
        <f>LIA_inflation!C154-LIA_inflation!B154</f>
        <v>356930.23426102521</v>
      </c>
      <c r="D186" s="3">
        <f>LIA_inflation!D154-LIA_inflation!C154</f>
        <v>0</v>
      </c>
      <c r="E186" s="3">
        <f>LIA_inflation!E154-LIA_inflation!D154</f>
        <v>416534.28449243354</v>
      </c>
      <c r="F186" s="3">
        <f>LIA_inflation!F154-LIA_inflation!E154</f>
        <v>559022.58260804578</v>
      </c>
      <c r="G186" s="3">
        <f>LIA_inflation!G154-LIA_inflation!F154</f>
        <v>2097674.1618696447</v>
      </c>
      <c r="H186" s="3">
        <f>LIA_inflation!H154-LIA_inflation!G154</f>
        <v>5542236.530214075</v>
      </c>
      <c r="I186" s="3">
        <f>LIA_inflation!I154-LIA_inflation!H154</f>
        <v>204842.79872060567</v>
      </c>
      <c r="J186" s="3">
        <f>LIA_inflation!J154-LIA_inflation!I154</f>
        <v>260739.18754919991</v>
      </c>
      <c r="K186" s="3">
        <f>LIA_inflation!K154-LIA_inflation!J154</f>
        <v>303722.08197150007</v>
      </c>
      <c r="L186" s="10">
        <f>LIA_inflation!L154-LIA_inflation!K154</f>
        <v>0</v>
      </c>
      <c r="M186" s="23">
        <f t="shared" ref="M186:Q186" si="33">L164*M$70</f>
        <v>1000000</v>
      </c>
      <c r="N186" s="23">
        <f t="shared" si="33"/>
        <v>500000</v>
      </c>
      <c r="O186" s="23">
        <f t="shared" si="33"/>
        <v>100000</v>
      </c>
      <c r="P186" s="23">
        <f t="shared" si="33"/>
        <v>0</v>
      </c>
      <c r="Q186" s="27">
        <f t="shared" si="33"/>
        <v>0</v>
      </c>
      <c r="R186" s="3">
        <f t="shared" si="27"/>
        <v>78</v>
      </c>
      <c r="S186" s="3">
        <f t="shared" si="28"/>
        <v>11624791.467571091</v>
      </c>
      <c r="T186" s="3">
        <f>SUM($B186:L186)</f>
        <v>10024791.467571091</v>
      </c>
      <c r="U186" s="3">
        <f t="shared" si="29"/>
        <v>1600000</v>
      </c>
    </row>
    <row r="187" spans="1:21">
      <c r="A187" s="8" t="s">
        <v>21</v>
      </c>
      <c r="B187" s="3">
        <f>LIA_inflation!B155</f>
        <v>67347.087327985762</v>
      </c>
      <c r="C187" s="3">
        <f>LIA_inflation!C155-LIA_inflation!B155</f>
        <v>0</v>
      </c>
      <c r="D187" s="3">
        <f>LIA_inflation!D155-LIA_inflation!C155</f>
        <v>385685.88938725623</v>
      </c>
      <c r="E187" s="3">
        <f>LIA_inflation!E155-LIA_inflation!D155</f>
        <v>293930.91799610178</v>
      </c>
      <c r="F187" s="3">
        <f>LIA_inflation!F155-LIA_inflation!E155</f>
        <v>3844901.8925705161</v>
      </c>
      <c r="G187" s="3">
        <f>LIA_inflation!G155-LIA_inflation!F155</f>
        <v>2441306.9834559821</v>
      </c>
      <c r="H187" s="3">
        <f>LIA_inflation!H155-LIA_inflation!G155</f>
        <v>238620.02542545926</v>
      </c>
      <c r="I187" s="3">
        <f>LIA_inflation!I155-LIA_inflation!H155</f>
        <v>189858.32699155249</v>
      </c>
      <c r="J187" s="3">
        <f>LIA_inflation!J155-LIA_inflation!I155</f>
        <v>343748.21454211883</v>
      </c>
      <c r="K187" s="10">
        <f>LIA_inflation!K155-LIA_inflation!J155</f>
        <v>370697.46322130132</v>
      </c>
      <c r="L187" s="23">
        <f t="shared" ref="L187:Q187" si="34">K165*L$70</f>
        <v>2200000</v>
      </c>
      <c r="M187" s="23">
        <f t="shared" si="34"/>
        <v>1100000</v>
      </c>
      <c r="N187" s="23">
        <f t="shared" si="34"/>
        <v>550000</v>
      </c>
      <c r="O187" s="23">
        <f t="shared" si="34"/>
        <v>110000</v>
      </c>
      <c r="P187" s="23">
        <f t="shared" si="34"/>
        <v>0</v>
      </c>
      <c r="Q187" s="27">
        <f t="shared" si="34"/>
        <v>0</v>
      </c>
      <c r="R187" s="3">
        <f t="shared" si="27"/>
        <v>92</v>
      </c>
      <c r="S187" s="3">
        <f t="shared" si="28"/>
        <v>12136096.800918274</v>
      </c>
      <c r="T187" s="3">
        <f>SUM($B187:K187)</f>
        <v>8176096.8009182736</v>
      </c>
      <c r="U187" s="3">
        <f t="shared" si="29"/>
        <v>3960000</v>
      </c>
    </row>
    <row r="188" spans="1:21">
      <c r="A188" s="8" t="s">
        <v>22</v>
      </c>
      <c r="B188" s="3">
        <f>LIA_inflation!B156</f>
        <v>0</v>
      </c>
      <c r="C188" s="3">
        <f>LIA_inflation!C156-LIA_inflation!B156</f>
        <v>254280.27794071069</v>
      </c>
      <c r="D188" s="3">
        <f>LIA_inflation!D156-LIA_inflation!C156</f>
        <v>4375542.4150295639</v>
      </c>
      <c r="E188" s="3">
        <f>LIA_inflation!E156-LIA_inflation!D156</f>
        <v>84690.904021621682</v>
      </c>
      <c r="F188" s="3">
        <f>LIA_inflation!F156-LIA_inflation!E156</f>
        <v>3488945.1650881898</v>
      </c>
      <c r="G188" s="3">
        <f>LIA_inflation!G156-LIA_inflation!F156</f>
        <v>353900.31538117491</v>
      </c>
      <c r="H188" s="3">
        <f>LIA_inflation!H156-LIA_inflation!G156</f>
        <v>170826.225165179</v>
      </c>
      <c r="I188" s="3">
        <f>LIA_inflation!I156-LIA_inflation!H156</f>
        <v>175499.42914509401</v>
      </c>
      <c r="J188" s="10">
        <f>LIA_inflation!J156-LIA_inflation!I156</f>
        <v>439808.32374273613</v>
      </c>
      <c r="K188" s="23">
        <f t="shared" ref="K188:Q188" si="35">J166*K$70</f>
        <v>0</v>
      </c>
      <c r="L188" s="23">
        <f t="shared" si="35"/>
        <v>0</v>
      </c>
      <c r="M188" s="23">
        <f t="shared" si="35"/>
        <v>0</v>
      </c>
      <c r="N188" s="23">
        <f t="shared" si="35"/>
        <v>0</v>
      </c>
      <c r="O188" s="23">
        <f t="shared" si="35"/>
        <v>0</v>
      </c>
      <c r="P188" s="23">
        <f t="shared" si="35"/>
        <v>0</v>
      </c>
      <c r="Q188" s="27">
        <f t="shared" si="35"/>
        <v>0</v>
      </c>
      <c r="R188" s="3">
        <f t="shared" si="27"/>
        <v>132</v>
      </c>
      <c r="S188" s="3">
        <f t="shared" si="28"/>
        <v>9343493.0555142704</v>
      </c>
      <c r="T188" s="3">
        <f>SUM($B188:J188)</f>
        <v>9343493.0555142704</v>
      </c>
      <c r="U188" s="3">
        <f t="shared" si="29"/>
        <v>0</v>
      </c>
    </row>
    <row r="189" spans="1:21">
      <c r="A189" s="8" t="s">
        <v>23</v>
      </c>
      <c r="B189" s="3">
        <f>LIA_inflation!B157</f>
        <v>366162.27181497141</v>
      </c>
      <c r="C189" s="3">
        <f>LIA_inflation!C157-LIA_inflation!B157</f>
        <v>0</v>
      </c>
      <c r="D189" s="3">
        <f>LIA_inflation!D157-LIA_inflation!C157</f>
        <v>223567.29834925284</v>
      </c>
      <c r="E189" s="3">
        <f>LIA_inflation!E157-LIA_inflation!D157</f>
        <v>2803386.1800183281</v>
      </c>
      <c r="F189" s="3">
        <f>LIA_inflation!F157-LIA_inflation!E157</f>
        <v>251451.44410711387</v>
      </c>
      <c r="G189" s="3">
        <f>LIA_inflation!G157-LIA_inflation!F157</f>
        <v>2413881.6285468428</v>
      </c>
      <c r="H189" s="3">
        <f>LIA_inflation!H157-LIA_inflation!G157</f>
        <v>169488.96081093047</v>
      </c>
      <c r="I189" s="10">
        <f>LIA_inflation!I157-LIA_inflation!H157</f>
        <v>3997013.6862858655</v>
      </c>
      <c r="J189" s="23">
        <f t="shared" ref="J189:Q189" si="36">I167*J$70</f>
        <v>1500000</v>
      </c>
      <c r="K189" s="23">
        <f t="shared" si="36"/>
        <v>1500000</v>
      </c>
      <c r="L189" s="23">
        <f t="shared" si="36"/>
        <v>1500000</v>
      </c>
      <c r="M189" s="23">
        <f t="shared" si="36"/>
        <v>750000</v>
      </c>
      <c r="N189" s="23">
        <f t="shared" si="36"/>
        <v>375000</v>
      </c>
      <c r="O189" s="23">
        <f t="shared" si="36"/>
        <v>75000</v>
      </c>
      <c r="P189" s="23">
        <f t="shared" si="36"/>
        <v>0</v>
      </c>
      <c r="Q189" s="27">
        <f t="shared" si="36"/>
        <v>0</v>
      </c>
      <c r="R189" s="3">
        <f t="shared" si="27"/>
        <v>106</v>
      </c>
      <c r="S189" s="3">
        <f t="shared" si="28"/>
        <v>15924951.469933305</v>
      </c>
      <c r="T189" s="3">
        <f>SUM($B189:I189)</f>
        <v>10224951.469933305</v>
      </c>
      <c r="U189" s="3">
        <f t="shared" si="29"/>
        <v>5700000</v>
      </c>
    </row>
    <row r="190" spans="1:21">
      <c r="A190" s="8" t="s">
        <v>24</v>
      </c>
      <c r="B190" s="3">
        <f>LIA_inflation!B158</f>
        <v>0</v>
      </c>
      <c r="C190" s="3">
        <f>LIA_inflation!C158-LIA_inflation!B158</f>
        <v>395845.91840032145</v>
      </c>
      <c r="D190" s="3">
        <f>LIA_inflation!D158-LIA_inflation!C158</f>
        <v>394931.99746816355</v>
      </c>
      <c r="E190" s="3">
        <f>LIA_inflation!E158-LIA_inflation!D158</f>
        <v>4047662.9341757526</v>
      </c>
      <c r="F190" s="3">
        <f>LIA_inflation!F158-LIA_inflation!E158</f>
        <v>102787.32172140665</v>
      </c>
      <c r="G190" s="3">
        <f>LIA_inflation!G158-LIA_inflation!F158</f>
        <v>377050.60161119606</v>
      </c>
      <c r="H190" s="10">
        <f>LIA_inflation!H158-LIA_inflation!G158</f>
        <v>0</v>
      </c>
      <c r="I190" s="23">
        <f t="shared" ref="I190:Q190" si="37">H168*I$70</f>
        <v>360000</v>
      </c>
      <c r="J190" s="23">
        <f t="shared" si="37"/>
        <v>180000</v>
      </c>
      <c r="K190" s="23">
        <f t="shared" si="37"/>
        <v>180000</v>
      </c>
      <c r="L190" s="23">
        <f t="shared" si="37"/>
        <v>180000</v>
      </c>
      <c r="M190" s="23">
        <f t="shared" si="37"/>
        <v>90000</v>
      </c>
      <c r="N190" s="23">
        <f t="shared" si="37"/>
        <v>45000</v>
      </c>
      <c r="O190" s="23">
        <f t="shared" si="37"/>
        <v>9000</v>
      </c>
      <c r="P190" s="23">
        <f t="shared" si="37"/>
        <v>0</v>
      </c>
      <c r="Q190" s="27">
        <f t="shared" si="37"/>
        <v>0</v>
      </c>
      <c r="R190" s="3">
        <f t="shared" si="27"/>
        <v>117</v>
      </c>
      <c r="S190" s="3">
        <f t="shared" si="28"/>
        <v>6362278.7733768402</v>
      </c>
      <c r="T190" s="3">
        <f>SUM($B190:H190)</f>
        <v>5318278.7733768402</v>
      </c>
      <c r="U190" s="3">
        <f t="shared" si="29"/>
        <v>1044000</v>
      </c>
    </row>
    <row r="191" spans="1:21">
      <c r="A191" s="8" t="s">
        <v>25</v>
      </c>
      <c r="B191" s="3">
        <f>LIA_inflation!B159</f>
        <v>1154813.7472587137</v>
      </c>
      <c r="C191" s="3">
        <f>LIA_inflation!C159-LIA_inflation!B159</f>
        <v>283049.03287192062</v>
      </c>
      <c r="D191" s="3">
        <f>LIA_inflation!D159-LIA_inflation!C159</f>
        <v>309499.59787819581</v>
      </c>
      <c r="E191" s="3">
        <f>LIA_inflation!E159-LIA_inflation!D159</f>
        <v>3080709.8601405043</v>
      </c>
      <c r="F191" s="3">
        <f>LIA_inflation!F159-LIA_inflation!E159</f>
        <v>153475.48542180378</v>
      </c>
      <c r="G191" s="10">
        <f>LIA_inflation!G159-LIA_inflation!F159</f>
        <v>4223523.6795382295</v>
      </c>
      <c r="H191" s="23">
        <f t="shared" ref="H191:Q191" si="38">G169*H$70</f>
        <v>800000</v>
      </c>
      <c r="I191" s="23">
        <f t="shared" si="38"/>
        <v>560000</v>
      </c>
      <c r="J191" s="23">
        <f t="shared" si="38"/>
        <v>280000</v>
      </c>
      <c r="K191" s="23">
        <f t="shared" si="38"/>
        <v>280000</v>
      </c>
      <c r="L191" s="23">
        <f t="shared" si="38"/>
        <v>280000</v>
      </c>
      <c r="M191" s="23">
        <f t="shared" si="38"/>
        <v>140000</v>
      </c>
      <c r="N191" s="23">
        <f t="shared" si="38"/>
        <v>70000</v>
      </c>
      <c r="O191" s="23">
        <f t="shared" si="38"/>
        <v>14000</v>
      </c>
      <c r="P191" s="23">
        <f t="shared" si="38"/>
        <v>0</v>
      </c>
      <c r="Q191" s="27">
        <f t="shared" si="38"/>
        <v>0</v>
      </c>
      <c r="R191" s="3">
        <f t="shared" si="27"/>
        <v>168</v>
      </c>
      <c r="S191" s="3">
        <f t="shared" si="28"/>
        <v>11629071.403109368</v>
      </c>
      <c r="T191" s="3">
        <f>SUM($B191:G191)</f>
        <v>9205071.4031093679</v>
      </c>
      <c r="U191" s="3">
        <f t="shared" si="29"/>
        <v>2424000</v>
      </c>
    </row>
    <row r="192" spans="1:21">
      <c r="A192" s="8" t="s">
        <v>26</v>
      </c>
      <c r="B192" s="3">
        <f>LIA_inflation!B160</f>
        <v>1645003.1074120933</v>
      </c>
      <c r="C192" s="3">
        <f>LIA_inflation!C160-LIA_inflation!B160</f>
        <v>351246.73200779012</v>
      </c>
      <c r="D192" s="3">
        <f>LIA_inflation!D160-LIA_inflation!C160</f>
        <v>3873780.9248403804</v>
      </c>
      <c r="E192" s="3">
        <f>LIA_inflation!E160-LIA_inflation!D160</f>
        <v>387125.13787362259</v>
      </c>
      <c r="F192" s="10">
        <f>LIA_inflation!F160-LIA_inflation!E160</f>
        <v>3889227.2093020445</v>
      </c>
      <c r="G192" s="23">
        <f t="shared" ref="G192:Q192" si="39">F170*G$70</f>
        <v>1760000</v>
      </c>
      <c r="H192" s="23">
        <f t="shared" si="39"/>
        <v>1584000</v>
      </c>
      <c r="I192" s="23">
        <f t="shared" si="39"/>
        <v>1108800</v>
      </c>
      <c r="J192" s="23">
        <f t="shared" si="39"/>
        <v>554400</v>
      </c>
      <c r="K192" s="23">
        <f t="shared" si="39"/>
        <v>554400</v>
      </c>
      <c r="L192" s="23">
        <f t="shared" si="39"/>
        <v>554400</v>
      </c>
      <c r="M192" s="23">
        <f t="shared" si="39"/>
        <v>277200</v>
      </c>
      <c r="N192" s="23">
        <f t="shared" si="39"/>
        <v>138600</v>
      </c>
      <c r="O192" s="23">
        <f t="shared" si="39"/>
        <v>27720</v>
      </c>
      <c r="P192" s="23">
        <f t="shared" si="39"/>
        <v>0</v>
      </c>
      <c r="Q192" s="27">
        <f t="shared" si="39"/>
        <v>0</v>
      </c>
      <c r="R192" s="3">
        <f t="shared" si="27"/>
        <v>146</v>
      </c>
      <c r="S192" s="3">
        <f t="shared" si="28"/>
        <v>16705903.111435931</v>
      </c>
      <c r="T192" s="3">
        <f>SUM($B192:F192)</f>
        <v>10146383.111435931</v>
      </c>
      <c r="U192" s="3">
        <f t="shared" si="29"/>
        <v>6559520</v>
      </c>
    </row>
    <row r="193" spans="1:21">
      <c r="A193" s="8" t="s">
        <v>27</v>
      </c>
      <c r="B193" s="3">
        <f>LIA_inflation!B161</f>
        <v>1165247.6764896265</v>
      </c>
      <c r="C193" s="3">
        <f>LIA_inflation!C161-LIA_inflation!B161</f>
        <v>392236.6545781123</v>
      </c>
      <c r="D193" s="3">
        <f>LIA_inflation!D161-LIA_inflation!C161</f>
        <v>99260.375979182078</v>
      </c>
      <c r="E193" s="10">
        <f>LIA_inflation!E161-LIA_inflation!D161</f>
        <v>383360.7703014689</v>
      </c>
      <c r="F193" s="23">
        <f t="shared" ref="F193:Q193" si="40">E171*F$70</f>
        <v>650000</v>
      </c>
      <c r="G193" s="23">
        <f t="shared" si="40"/>
        <v>520000</v>
      </c>
      <c r="H193" s="23">
        <f t="shared" si="40"/>
        <v>468000</v>
      </c>
      <c r="I193" s="23">
        <f t="shared" si="40"/>
        <v>327600</v>
      </c>
      <c r="J193" s="23">
        <f t="shared" si="40"/>
        <v>163800</v>
      </c>
      <c r="K193" s="23">
        <f t="shared" si="40"/>
        <v>163800</v>
      </c>
      <c r="L193" s="23">
        <f t="shared" si="40"/>
        <v>163800</v>
      </c>
      <c r="M193" s="23">
        <f t="shared" si="40"/>
        <v>81900</v>
      </c>
      <c r="N193" s="23">
        <f t="shared" si="40"/>
        <v>40950</v>
      </c>
      <c r="O193" s="23">
        <f t="shared" si="40"/>
        <v>8190</v>
      </c>
      <c r="P193" s="23">
        <f t="shared" si="40"/>
        <v>0</v>
      </c>
      <c r="Q193" s="27">
        <f t="shared" si="40"/>
        <v>0</v>
      </c>
      <c r="R193" s="3">
        <f t="shared" si="27"/>
        <v>164.45</v>
      </c>
      <c r="S193" s="3">
        <f t="shared" si="28"/>
        <v>4628145.47734839</v>
      </c>
      <c r="T193" s="3">
        <f>SUM($B193:E193)</f>
        <v>2040105.4773483898</v>
      </c>
      <c r="U193" s="3">
        <f t="shared" si="29"/>
        <v>2588040</v>
      </c>
    </row>
    <row r="194" spans="1:21">
      <c r="A194" s="8" t="s">
        <v>28</v>
      </c>
      <c r="B194" s="3">
        <f>LIA_inflation!B162</f>
        <v>1897471.5959180063</v>
      </c>
      <c r="C194" s="3">
        <f>LIA_inflation!C162-LIA_inflation!B162</f>
        <v>202963.6224500942</v>
      </c>
      <c r="D194" s="10">
        <f>LIA_inflation!D162-LIA_inflation!C162</f>
        <v>383363.77773665264</v>
      </c>
      <c r="E194" s="23">
        <f t="shared" ref="E194:Q194" si="41">D172*E$70</f>
        <v>4375000</v>
      </c>
      <c r="F194" s="23">
        <f t="shared" si="41"/>
        <v>875000</v>
      </c>
      <c r="G194" s="23">
        <f t="shared" si="41"/>
        <v>700000</v>
      </c>
      <c r="H194" s="23">
        <f t="shared" si="41"/>
        <v>630000</v>
      </c>
      <c r="I194" s="23">
        <f t="shared" si="41"/>
        <v>441000</v>
      </c>
      <c r="J194" s="23">
        <f t="shared" si="41"/>
        <v>220500</v>
      </c>
      <c r="K194" s="23">
        <f t="shared" si="41"/>
        <v>220500</v>
      </c>
      <c r="L194" s="23">
        <f t="shared" si="41"/>
        <v>220500</v>
      </c>
      <c r="M194" s="23">
        <f t="shared" si="41"/>
        <v>110250</v>
      </c>
      <c r="N194" s="23">
        <f t="shared" si="41"/>
        <v>55125</v>
      </c>
      <c r="O194" s="23">
        <f t="shared" si="41"/>
        <v>11025</v>
      </c>
      <c r="P194" s="23">
        <f t="shared" si="41"/>
        <v>0</v>
      </c>
      <c r="Q194" s="27">
        <f t="shared" si="41"/>
        <v>0</v>
      </c>
      <c r="R194" s="3">
        <f t="shared" si="27"/>
        <v>161.46</v>
      </c>
      <c r="S194" s="3">
        <f t="shared" si="28"/>
        <v>10342698.996104753</v>
      </c>
      <c r="T194" s="3">
        <f>SUM($B194:D194)</f>
        <v>2483798.9961047531</v>
      </c>
      <c r="U194" s="3">
        <f t="shared" si="29"/>
        <v>7858900</v>
      </c>
    </row>
    <row r="195" spans="1:21">
      <c r="A195" s="8" t="s">
        <v>29</v>
      </c>
      <c r="B195" s="3">
        <f>LIA_inflation!B163</f>
        <v>2505673.1747049824</v>
      </c>
      <c r="C195" s="10">
        <f>LIA_inflation!C163-LIA_inflation!B163</f>
        <v>413404.04530824115</v>
      </c>
      <c r="D195" s="23">
        <f t="shared" ref="D195:Q195" si="42">C173*D$70</f>
        <v>3500000</v>
      </c>
      <c r="E195" s="23">
        <f t="shared" si="42"/>
        <v>8750000</v>
      </c>
      <c r="F195" s="23">
        <f t="shared" si="42"/>
        <v>1750000</v>
      </c>
      <c r="G195" s="23">
        <f t="shared" si="42"/>
        <v>1400000</v>
      </c>
      <c r="H195" s="23">
        <f t="shared" si="42"/>
        <v>1260000</v>
      </c>
      <c r="I195" s="23">
        <f t="shared" si="42"/>
        <v>882000</v>
      </c>
      <c r="J195" s="23">
        <f t="shared" si="42"/>
        <v>441000</v>
      </c>
      <c r="K195" s="23">
        <f t="shared" si="42"/>
        <v>441000</v>
      </c>
      <c r="L195" s="23">
        <f t="shared" si="42"/>
        <v>441000</v>
      </c>
      <c r="M195" s="23">
        <f t="shared" si="42"/>
        <v>220500</v>
      </c>
      <c r="N195" s="23">
        <f t="shared" si="42"/>
        <v>110250</v>
      </c>
      <c r="O195" s="23">
        <f t="shared" si="42"/>
        <v>22050</v>
      </c>
      <c r="P195" s="23">
        <f t="shared" si="42"/>
        <v>0</v>
      </c>
      <c r="Q195" s="27">
        <f t="shared" si="42"/>
        <v>0</v>
      </c>
      <c r="R195" s="3">
        <f t="shared" si="27"/>
        <v>115.11499999999999</v>
      </c>
      <c r="S195" s="3">
        <f t="shared" si="28"/>
        <v>22136877.220013224</v>
      </c>
      <c r="T195" s="3">
        <f>SUM($B195:C195)</f>
        <v>2919077.2200132236</v>
      </c>
      <c r="U195" s="3">
        <f t="shared" si="29"/>
        <v>19217800</v>
      </c>
    </row>
    <row r="196" spans="1:21">
      <c r="A196" s="9" t="s">
        <v>30</v>
      </c>
      <c r="B196" s="10">
        <f>LIA_inflation!B164</f>
        <v>1788634.9838051915</v>
      </c>
      <c r="C196" s="24">
        <f t="shared" ref="C196:Q196" si="43">B174*C$70</f>
        <v>1000000</v>
      </c>
      <c r="D196" s="25">
        <f t="shared" si="43"/>
        <v>2500000</v>
      </c>
      <c r="E196" s="25">
        <f t="shared" si="43"/>
        <v>6250000</v>
      </c>
      <c r="F196" s="25">
        <f t="shared" si="43"/>
        <v>1250000</v>
      </c>
      <c r="G196" s="25">
        <f t="shared" si="43"/>
        <v>1000000</v>
      </c>
      <c r="H196" s="25">
        <f t="shared" si="43"/>
        <v>900000</v>
      </c>
      <c r="I196" s="25">
        <f t="shared" si="43"/>
        <v>630000</v>
      </c>
      <c r="J196" s="25">
        <f t="shared" si="43"/>
        <v>315000</v>
      </c>
      <c r="K196" s="25">
        <f t="shared" si="43"/>
        <v>315000</v>
      </c>
      <c r="L196" s="25">
        <f t="shared" si="43"/>
        <v>315000</v>
      </c>
      <c r="M196" s="25">
        <f t="shared" si="43"/>
        <v>157500</v>
      </c>
      <c r="N196" s="25">
        <f t="shared" si="43"/>
        <v>78750</v>
      </c>
      <c r="O196" s="25">
        <f t="shared" si="43"/>
        <v>15750</v>
      </c>
      <c r="P196" s="25">
        <f t="shared" si="43"/>
        <v>0</v>
      </c>
      <c r="Q196" s="28">
        <f t="shared" si="43"/>
        <v>0</v>
      </c>
      <c r="R196" s="3">
        <f t="shared" si="27"/>
        <v>241.11359999999993</v>
      </c>
      <c r="S196" s="3">
        <f t="shared" si="28"/>
        <v>16515634.983805191</v>
      </c>
      <c r="T196" s="3">
        <f>SUM($B196:B196)</f>
        <v>1788634.9838051915</v>
      </c>
      <c r="U196" s="3">
        <f t="shared" si="29"/>
        <v>14727000</v>
      </c>
    </row>
    <row r="199" spans="1:21">
      <c r="A199" s="1" t="s">
        <v>156</v>
      </c>
    </row>
    <row r="201" spans="1:21">
      <c r="B201" s="1" t="s">
        <v>32</v>
      </c>
    </row>
    <row r="202" spans="1:21">
      <c r="A202" s="4" t="s">
        <v>13</v>
      </c>
      <c r="B202" s="5">
        <v>0</v>
      </c>
      <c r="C202" s="5">
        <v>1</v>
      </c>
      <c r="D202" s="5">
        <v>2</v>
      </c>
      <c r="E202" s="5">
        <v>3</v>
      </c>
      <c r="F202" s="5">
        <v>4</v>
      </c>
      <c r="G202" s="5">
        <v>5</v>
      </c>
      <c r="H202" s="5">
        <v>6</v>
      </c>
      <c r="I202" s="5">
        <v>7</v>
      </c>
      <c r="J202" s="5">
        <v>8</v>
      </c>
      <c r="K202" s="5">
        <v>9</v>
      </c>
      <c r="L202" s="5">
        <v>10</v>
      </c>
      <c r="M202" s="5">
        <v>11</v>
      </c>
      <c r="N202" s="5">
        <v>12</v>
      </c>
      <c r="O202" s="5">
        <v>13</v>
      </c>
      <c r="P202" s="5">
        <v>14</v>
      </c>
      <c r="Q202" s="6">
        <v>15</v>
      </c>
    </row>
    <row r="203" spans="1:21">
      <c r="A203" s="7" t="s">
        <v>15</v>
      </c>
      <c r="B203" s="3"/>
      <c r="C203" s="3"/>
      <c r="D203" s="3"/>
      <c r="E203" s="3"/>
      <c r="F203" s="3"/>
      <c r="G203" s="3"/>
      <c r="H203" s="3"/>
      <c r="I203" s="3"/>
      <c r="J203" s="3"/>
      <c r="K203" s="3"/>
      <c r="L203" s="3"/>
      <c r="M203" s="3"/>
      <c r="N203" s="3"/>
      <c r="O203" s="3"/>
      <c r="P203" s="3"/>
      <c r="Q203" s="10"/>
    </row>
    <row r="204" spans="1:21">
      <c r="A204" s="8" t="s">
        <v>16</v>
      </c>
      <c r="B204" s="3"/>
      <c r="C204" s="3"/>
      <c r="D204" s="3"/>
      <c r="E204" s="3"/>
      <c r="F204" s="3"/>
      <c r="G204" s="3"/>
      <c r="H204" s="3"/>
      <c r="I204" s="3"/>
      <c r="J204" s="3"/>
      <c r="K204" s="3"/>
      <c r="L204" s="3"/>
      <c r="M204" s="3"/>
      <c r="N204" s="3"/>
      <c r="O204" s="3"/>
      <c r="P204" s="10"/>
      <c r="Q204" s="56">
        <f>P205</f>
        <v>1.0024783945667874</v>
      </c>
    </row>
    <row r="205" spans="1:21">
      <c r="A205" s="8" t="s">
        <v>17</v>
      </c>
      <c r="B205" s="3"/>
      <c r="C205" s="3"/>
      <c r="D205" s="3"/>
      <c r="E205" s="3"/>
      <c r="F205" s="3"/>
      <c r="G205" s="3"/>
      <c r="H205" s="3"/>
      <c r="I205" s="3"/>
      <c r="J205" s="3"/>
      <c r="K205" s="3"/>
      <c r="L205" s="3"/>
      <c r="M205" s="3"/>
      <c r="N205" s="3"/>
      <c r="O205" s="10"/>
      <c r="P205" s="54">
        <f t="shared" ref="P205:Q205" si="44">O206</f>
        <v>1.0024783945667874</v>
      </c>
      <c r="Q205" s="55">
        <f t="shared" si="44"/>
        <v>1.0074536262426377</v>
      </c>
    </row>
    <row r="206" spans="1:21">
      <c r="A206" s="8" t="s">
        <v>18</v>
      </c>
      <c r="B206" s="3"/>
      <c r="C206" s="3"/>
      <c r="D206" s="3"/>
      <c r="E206" s="3"/>
      <c r="F206" s="3"/>
      <c r="G206" s="3"/>
      <c r="H206" s="3"/>
      <c r="I206" s="3"/>
      <c r="J206" s="3"/>
      <c r="K206" s="3"/>
      <c r="L206" s="3"/>
      <c r="M206" s="3"/>
      <c r="N206" s="10"/>
      <c r="O206" s="54">
        <f t="shared" ref="O206:Q206" si="45">N207</f>
        <v>1.0024783945667874</v>
      </c>
      <c r="P206" s="54">
        <f t="shared" si="45"/>
        <v>1.0074536262426377</v>
      </c>
      <c r="Q206" s="55">
        <f t="shared" si="45"/>
        <v>1.0124535496528559</v>
      </c>
    </row>
    <row r="207" spans="1:21">
      <c r="A207" s="8" t="s">
        <v>19</v>
      </c>
      <c r="B207" s="3"/>
      <c r="C207" s="3"/>
      <c r="D207" s="3"/>
      <c r="E207" s="3"/>
      <c r="F207" s="3"/>
      <c r="G207" s="3"/>
      <c r="H207" s="3"/>
      <c r="I207" s="3"/>
      <c r="J207" s="3"/>
      <c r="K207" s="3"/>
      <c r="L207" s="3"/>
      <c r="M207" s="10"/>
      <c r="N207" s="54">
        <f t="shared" ref="N207:Q207" si="46">M208</f>
        <v>1.0024783945667874</v>
      </c>
      <c r="O207" s="54">
        <f t="shared" si="46"/>
        <v>1.0074536262426377</v>
      </c>
      <c r="P207" s="54">
        <f t="shared" si="46"/>
        <v>1.0124535496528559</v>
      </c>
      <c r="Q207" s="55">
        <f t="shared" si="46"/>
        <v>1.0174782873408303</v>
      </c>
    </row>
    <row r="208" spans="1:21">
      <c r="A208" s="8" t="s">
        <v>20</v>
      </c>
      <c r="B208" s="3"/>
      <c r="C208" s="3"/>
      <c r="D208" s="3"/>
      <c r="E208" s="3"/>
      <c r="F208" s="3"/>
      <c r="G208" s="3"/>
      <c r="H208" s="3"/>
      <c r="I208" s="3"/>
      <c r="J208" s="3"/>
      <c r="K208" s="3"/>
      <c r="L208" s="10"/>
      <c r="M208" s="54">
        <f t="shared" ref="M208:Q208" si="47">L209</f>
        <v>1.0024783945667874</v>
      </c>
      <c r="N208" s="54">
        <f t="shared" si="47"/>
        <v>1.0074536262426377</v>
      </c>
      <c r="O208" s="54">
        <f t="shared" si="47"/>
        <v>1.0124535496528559</v>
      </c>
      <c r="P208" s="54">
        <f t="shared" si="47"/>
        <v>1.0174782873408303</v>
      </c>
      <c r="Q208" s="55">
        <f t="shared" si="47"/>
        <v>1.0225279624581236</v>
      </c>
    </row>
    <row r="209" spans="1:22">
      <c r="A209" s="8" t="s">
        <v>21</v>
      </c>
      <c r="B209" s="3"/>
      <c r="C209" s="3"/>
      <c r="D209" s="3"/>
      <c r="E209" s="3"/>
      <c r="F209" s="3"/>
      <c r="G209" s="3"/>
      <c r="H209" s="3"/>
      <c r="I209" s="3"/>
      <c r="J209" s="3"/>
      <c r="K209" s="10"/>
      <c r="L209" s="54">
        <f t="shared" ref="L209:Q209" si="48">K210</f>
        <v>1.0024783945667874</v>
      </c>
      <c r="M209" s="54">
        <f t="shared" si="48"/>
        <v>1.0074536262426377</v>
      </c>
      <c r="N209" s="54">
        <f t="shared" si="48"/>
        <v>1.0124535496528559</v>
      </c>
      <c r="O209" s="54">
        <f t="shared" si="48"/>
        <v>1.0174782873408303</v>
      </c>
      <c r="P209" s="54">
        <f t="shared" si="48"/>
        <v>1.0225279624581236</v>
      </c>
      <c r="Q209" s="55">
        <f t="shared" si="48"/>
        <v>1.0276026987674909</v>
      </c>
    </row>
    <row r="210" spans="1:22">
      <c r="A210" s="8" t="s">
        <v>22</v>
      </c>
      <c r="B210" s="3"/>
      <c r="C210" s="3"/>
      <c r="D210" s="3"/>
      <c r="E210" s="3"/>
      <c r="F210" s="3"/>
      <c r="G210" s="3"/>
      <c r="H210" s="3"/>
      <c r="I210" s="3"/>
      <c r="J210" s="10"/>
      <c r="K210" s="54">
        <f t="shared" ref="K210:Q210" si="49">J211</f>
        <v>1.0024783945667874</v>
      </c>
      <c r="L210" s="54">
        <f t="shared" si="49"/>
        <v>1.0074536262426377</v>
      </c>
      <c r="M210" s="54">
        <f t="shared" si="49"/>
        <v>1.0124535496528559</v>
      </c>
      <c r="N210" s="54">
        <f t="shared" si="49"/>
        <v>1.0174782873408303</v>
      </c>
      <c r="O210" s="54">
        <f t="shared" si="49"/>
        <v>1.0225279624581236</v>
      </c>
      <c r="P210" s="54">
        <f t="shared" si="49"/>
        <v>1.0276026987674909</v>
      </c>
      <c r="Q210" s="55">
        <f t="shared" si="49"/>
        <v>1.0327026206459136</v>
      </c>
    </row>
    <row r="211" spans="1:22">
      <c r="A211" s="8" t="s">
        <v>23</v>
      </c>
      <c r="B211" s="3"/>
      <c r="C211" s="3"/>
      <c r="D211" s="3"/>
      <c r="E211" s="3"/>
      <c r="F211" s="3"/>
      <c r="G211" s="3"/>
      <c r="H211" s="3"/>
      <c r="I211" s="10"/>
      <c r="J211" s="54">
        <f t="shared" ref="J211:Q211" si="50">I212</f>
        <v>1.0024783945667874</v>
      </c>
      <c r="K211" s="54">
        <f t="shared" si="50"/>
        <v>1.0074536262426377</v>
      </c>
      <c r="L211" s="54">
        <f t="shared" si="50"/>
        <v>1.0124535496528559</v>
      </c>
      <c r="M211" s="54">
        <f t="shared" si="50"/>
        <v>1.0174782873408303</v>
      </c>
      <c r="N211" s="54">
        <f t="shared" si="50"/>
        <v>1.0225279624581236</v>
      </c>
      <c r="O211" s="54">
        <f t="shared" si="50"/>
        <v>1.0276026987674909</v>
      </c>
      <c r="P211" s="54">
        <f t="shared" si="50"/>
        <v>1.0327026206459136</v>
      </c>
      <c r="Q211" s="55">
        <f t="shared" si="50"/>
        <v>1.0378278530876475</v>
      </c>
    </row>
    <row r="212" spans="1:22">
      <c r="A212" s="8" t="s">
        <v>24</v>
      </c>
      <c r="B212" s="3"/>
      <c r="C212" s="3"/>
      <c r="D212" s="3"/>
      <c r="E212" s="3"/>
      <c r="F212" s="3"/>
      <c r="G212" s="3"/>
      <c r="H212" s="10"/>
      <c r="I212" s="54">
        <f t="shared" ref="I212:Q212" si="51">H213</f>
        <v>1.0024783945667874</v>
      </c>
      <c r="J212" s="54">
        <f t="shared" si="51"/>
        <v>1.0074536262426377</v>
      </c>
      <c r="K212" s="54">
        <f t="shared" si="51"/>
        <v>1.0124535496528559</v>
      </c>
      <c r="L212" s="54">
        <f t="shared" si="51"/>
        <v>1.0174782873408303</v>
      </c>
      <c r="M212" s="54">
        <f t="shared" si="51"/>
        <v>1.0225279624581236</v>
      </c>
      <c r="N212" s="54">
        <f t="shared" si="51"/>
        <v>1.0276026987674909</v>
      </c>
      <c r="O212" s="54">
        <f t="shared" si="51"/>
        <v>1.0327026206459136</v>
      </c>
      <c r="P212" s="54">
        <f t="shared" si="51"/>
        <v>1.0378278530876475</v>
      </c>
      <c r="Q212" s="55">
        <f t="shared" si="51"/>
        <v>1.0429785217072864</v>
      </c>
    </row>
    <row r="213" spans="1:22">
      <c r="A213" s="8" t="s">
        <v>25</v>
      </c>
      <c r="B213" s="3"/>
      <c r="C213" s="3"/>
      <c r="D213" s="3"/>
      <c r="E213" s="3"/>
      <c r="F213" s="3"/>
      <c r="G213" s="10"/>
      <c r="H213" s="54">
        <f t="shared" ref="H213:Q213" si="52">G214</f>
        <v>1.0024783945667874</v>
      </c>
      <c r="I213" s="54">
        <f t="shared" si="52"/>
        <v>1.0074536262426377</v>
      </c>
      <c r="J213" s="54">
        <f t="shared" si="52"/>
        <v>1.0124535496528559</v>
      </c>
      <c r="K213" s="54">
        <f t="shared" si="52"/>
        <v>1.0174782873408303</v>
      </c>
      <c r="L213" s="54">
        <f t="shared" si="52"/>
        <v>1.0225279624581236</v>
      </c>
      <c r="M213" s="54">
        <f t="shared" si="52"/>
        <v>1.0276026987674909</v>
      </c>
      <c r="N213" s="54">
        <f t="shared" si="52"/>
        <v>1.0327026206459136</v>
      </c>
      <c r="O213" s="54">
        <f t="shared" si="52"/>
        <v>1.0378278530876475</v>
      </c>
      <c r="P213" s="54">
        <f t="shared" si="52"/>
        <v>1.0429785217072864</v>
      </c>
      <c r="Q213" s="55">
        <f t="shared" si="52"/>
        <v>1.048154752742841</v>
      </c>
    </row>
    <row r="214" spans="1:22">
      <c r="A214" s="8" t="s">
        <v>26</v>
      </c>
      <c r="B214" s="3"/>
      <c r="C214" s="3"/>
      <c r="D214" s="3"/>
      <c r="E214" s="3"/>
      <c r="F214" s="10"/>
      <c r="G214" s="54">
        <f t="shared" ref="G214:Q214" si="53">F215</f>
        <v>1.0024783945667874</v>
      </c>
      <c r="H214" s="54">
        <f t="shared" si="53"/>
        <v>1.0074536262426377</v>
      </c>
      <c r="I214" s="54">
        <f t="shared" si="53"/>
        <v>1.0124535496528559</v>
      </c>
      <c r="J214" s="54">
        <f t="shared" si="53"/>
        <v>1.0174782873408303</v>
      </c>
      <c r="K214" s="54">
        <f t="shared" si="53"/>
        <v>1.0225279624581236</v>
      </c>
      <c r="L214" s="54">
        <f t="shared" si="53"/>
        <v>1.0276026987674909</v>
      </c>
      <c r="M214" s="54">
        <f t="shared" si="53"/>
        <v>1.0327026206459136</v>
      </c>
      <c r="N214" s="54">
        <f t="shared" si="53"/>
        <v>1.0378278530876475</v>
      </c>
      <c r="O214" s="54">
        <f t="shared" si="53"/>
        <v>1.0429785217072864</v>
      </c>
      <c r="P214" s="54">
        <f t="shared" si="53"/>
        <v>1.048154752742841</v>
      </c>
      <c r="Q214" s="55">
        <f t="shared" si="53"/>
        <v>1.053356673058832</v>
      </c>
    </row>
    <row r="215" spans="1:22">
      <c r="A215" s="8" t="s">
        <v>27</v>
      </c>
      <c r="B215" s="3"/>
      <c r="C215" s="3"/>
      <c r="D215" s="3"/>
      <c r="E215" s="10"/>
      <c r="F215" s="54">
        <f t="shared" ref="F215:Q215" si="54">E216</f>
        <v>1.0024783945667874</v>
      </c>
      <c r="G215" s="54">
        <f t="shared" si="54"/>
        <v>1.0074536262426377</v>
      </c>
      <c r="H215" s="54">
        <f t="shared" si="54"/>
        <v>1.0124535496528559</v>
      </c>
      <c r="I215" s="54">
        <f t="shared" si="54"/>
        <v>1.0174782873408303</v>
      </c>
      <c r="J215" s="54">
        <f t="shared" si="54"/>
        <v>1.0225279624581236</v>
      </c>
      <c r="K215" s="54">
        <f t="shared" si="54"/>
        <v>1.0276026987674909</v>
      </c>
      <c r="L215" s="54">
        <f t="shared" si="54"/>
        <v>1.0327026206459136</v>
      </c>
      <c r="M215" s="54">
        <f t="shared" si="54"/>
        <v>1.0378278530876475</v>
      </c>
      <c r="N215" s="54">
        <f t="shared" si="54"/>
        <v>1.0429785217072864</v>
      </c>
      <c r="O215" s="54">
        <f t="shared" si="54"/>
        <v>1.048154752742841</v>
      </c>
      <c r="P215" s="54">
        <f t="shared" si="54"/>
        <v>1.053356673058832</v>
      </c>
      <c r="Q215" s="55">
        <f t="shared" si="54"/>
        <v>1.0585844101494006</v>
      </c>
    </row>
    <row r="216" spans="1:22">
      <c r="A216" s="8" t="s">
        <v>28</v>
      </c>
      <c r="B216" s="3"/>
      <c r="C216" s="3"/>
      <c r="D216" s="10"/>
      <c r="E216" s="54">
        <f t="shared" ref="E216:Q217" si="55">D217</f>
        <v>1.0024783945667874</v>
      </c>
      <c r="F216" s="54">
        <f t="shared" si="55"/>
        <v>1.0074536262426377</v>
      </c>
      <c r="G216" s="54">
        <f t="shared" si="55"/>
        <v>1.0124535496528559</v>
      </c>
      <c r="H216" s="54">
        <f t="shared" si="55"/>
        <v>1.0174782873408303</v>
      </c>
      <c r="I216" s="54">
        <f t="shared" si="55"/>
        <v>1.0225279624581236</v>
      </c>
      <c r="J216" s="54">
        <f t="shared" si="55"/>
        <v>1.0276026987674909</v>
      </c>
      <c r="K216" s="54">
        <f t="shared" si="55"/>
        <v>1.0327026206459136</v>
      </c>
      <c r="L216" s="54">
        <f t="shared" si="55"/>
        <v>1.0378278530876475</v>
      </c>
      <c r="M216" s="54">
        <f t="shared" si="55"/>
        <v>1.0429785217072864</v>
      </c>
      <c r="N216" s="54">
        <f t="shared" si="55"/>
        <v>1.048154752742841</v>
      </c>
      <c r="O216" s="54">
        <f t="shared" si="55"/>
        <v>1.053356673058832</v>
      </c>
      <c r="P216" s="54">
        <f t="shared" si="55"/>
        <v>1.0585844101494006</v>
      </c>
      <c r="Q216" s="55">
        <f t="shared" si="55"/>
        <v>1.0638380921414325</v>
      </c>
    </row>
    <row r="217" spans="1:22">
      <c r="A217" s="8" t="s">
        <v>29</v>
      </c>
      <c r="B217" s="3"/>
      <c r="C217" s="10"/>
      <c r="D217" s="54">
        <f>C218</f>
        <v>1.0024783945667874</v>
      </c>
      <c r="E217" s="54">
        <f t="shared" si="55"/>
        <v>1.0074536262426377</v>
      </c>
      <c r="F217" s="54">
        <f t="shared" si="55"/>
        <v>1.0124535496528559</v>
      </c>
      <c r="G217" s="54">
        <f t="shared" si="55"/>
        <v>1.0174782873408303</v>
      </c>
      <c r="H217" s="54">
        <f t="shared" si="55"/>
        <v>1.0225279624581236</v>
      </c>
      <c r="I217" s="54">
        <f t="shared" si="55"/>
        <v>1.0276026987674909</v>
      </c>
      <c r="J217" s="54">
        <f t="shared" si="55"/>
        <v>1.0327026206459136</v>
      </c>
      <c r="K217" s="54">
        <f t="shared" si="55"/>
        <v>1.0378278530876475</v>
      </c>
      <c r="L217" s="54">
        <f t="shared" si="55"/>
        <v>1.0429785217072864</v>
      </c>
      <c r="M217" s="54">
        <f t="shared" si="55"/>
        <v>1.048154752742841</v>
      </c>
      <c r="N217" s="54">
        <f t="shared" si="55"/>
        <v>1.053356673058832</v>
      </c>
      <c r="O217" s="54">
        <f t="shared" si="55"/>
        <v>1.0585844101494006</v>
      </c>
      <c r="P217" s="54">
        <f t="shared" si="55"/>
        <v>1.0638380921414325</v>
      </c>
      <c r="Q217" s="55">
        <f t="shared" si="55"/>
        <v>1.0691178477976981</v>
      </c>
    </row>
    <row r="218" spans="1:22">
      <c r="A218" s="9" t="s">
        <v>30</v>
      </c>
      <c r="B218" s="10"/>
      <c r="C218" s="52">
        <f>(1+Control!$B$6)^0.125</f>
        <v>1.0024783945667874</v>
      </c>
      <c r="D218" s="53">
        <f>C218*(1+Control!$B$6)^0.25</f>
        <v>1.0074536262426377</v>
      </c>
      <c r="E218" s="53">
        <f>D218*(1+Control!$B$6)^0.25</f>
        <v>1.0124535496528559</v>
      </c>
      <c r="F218" s="53">
        <f>E218*(1+Control!$B$6)^0.25</f>
        <v>1.0174782873408303</v>
      </c>
      <c r="G218" s="53">
        <f>F218*(1+Control!$B$6)^0.25</f>
        <v>1.0225279624581236</v>
      </c>
      <c r="H218" s="53">
        <f>G218*(1+Control!$B$6)^0.25</f>
        <v>1.0276026987674909</v>
      </c>
      <c r="I218" s="53">
        <f>H218*(1+Control!$B$6)^0.25</f>
        <v>1.0327026206459136</v>
      </c>
      <c r="J218" s="53">
        <f>I218*(1+Control!$B$6)^0.25</f>
        <v>1.0378278530876475</v>
      </c>
      <c r="K218" s="53">
        <f>J218*(1+Control!$B$6)^0.25</f>
        <v>1.0429785217072864</v>
      </c>
      <c r="L218" s="53">
        <f>K218*(1+Control!$B$6)^0.25</f>
        <v>1.048154752742841</v>
      </c>
      <c r="M218" s="53">
        <f>L218*(1+Control!$B$6)^0.25</f>
        <v>1.053356673058832</v>
      </c>
      <c r="N218" s="53">
        <f>M218*(1+Control!$B$6)^0.25</f>
        <v>1.0585844101494006</v>
      </c>
      <c r="O218" s="53">
        <f>N218*(1+Control!$B$6)^0.25</f>
        <v>1.0638380921414325</v>
      </c>
      <c r="P218" s="53">
        <f>O218*(1+Control!$B$6)^0.25</f>
        <v>1.0691178477976981</v>
      </c>
      <c r="Q218" s="57">
        <f>P218*(1+Control!$B$6)^0.25</f>
        <v>1.0744238065200091</v>
      </c>
    </row>
    <row r="220" spans="1:22">
      <c r="A220" s="1" t="s">
        <v>157</v>
      </c>
    </row>
    <row r="222" spans="1:22">
      <c r="B222" s="1" t="s">
        <v>32</v>
      </c>
    </row>
    <row r="223" spans="1:22">
      <c r="A223" s="4" t="s">
        <v>13</v>
      </c>
      <c r="B223" s="5">
        <v>0</v>
      </c>
      <c r="C223" s="5">
        <v>1</v>
      </c>
      <c r="D223" s="5">
        <v>2</v>
      </c>
      <c r="E223" s="5">
        <v>3</v>
      </c>
      <c r="F223" s="5">
        <v>4</v>
      </c>
      <c r="G223" s="5">
        <v>5</v>
      </c>
      <c r="H223" s="5">
        <v>6</v>
      </c>
      <c r="I223" s="5">
        <v>7</v>
      </c>
      <c r="J223" s="5">
        <v>8</v>
      </c>
      <c r="K223" s="5">
        <v>9</v>
      </c>
      <c r="L223" s="5">
        <v>10</v>
      </c>
      <c r="M223" s="5">
        <v>11</v>
      </c>
      <c r="N223" s="5">
        <v>12</v>
      </c>
      <c r="O223" s="5">
        <v>13</v>
      </c>
      <c r="P223" s="5">
        <v>14</v>
      </c>
      <c r="Q223" s="6">
        <v>15</v>
      </c>
      <c r="R223" s="1" t="s">
        <v>158</v>
      </c>
      <c r="S223" s="1" t="s">
        <v>159</v>
      </c>
      <c r="U223" s="1" t="s">
        <v>160</v>
      </c>
    </row>
    <row r="224" spans="1:22">
      <c r="A224" s="7" t="s">
        <v>15</v>
      </c>
      <c r="B224" s="3"/>
      <c r="C224" s="3"/>
      <c r="D224" s="3"/>
      <c r="E224" s="3"/>
      <c r="F224" s="3"/>
      <c r="G224" s="3"/>
      <c r="H224" s="3"/>
      <c r="I224" s="3"/>
      <c r="J224" s="3"/>
      <c r="K224" s="3"/>
      <c r="L224" s="3"/>
      <c r="M224" s="3"/>
      <c r="N224" s="3"/>
      <c r="O224" s="3"/>
      <c r="P224" s="3"/>
      <c r="Q224" s="10"/>
      <c r="S224" s="3">
        <f>LIA_Data!R27</f>
        <v>11470693</v>
      </c>
      <c r="U224" s="3">
        <f>Q225+P226+O227+N228+M229+L230+K231+J232+I233+H234+G235+F236+E237+D238+C239</f>
        <v>17187492.074847572</v>
      </c>
      <c r="V224" s="1" t="s">
        <v>59</v>
      </c>
    </row>
    <row r="225" spans="1:22">
      <c r="A225" s="8" t="s">
        <v>16</v>
      </c>
      <c r="B225" s="3"/>
      <c r="C225" s="3"/>
      <c r="D225" s="3"/>
      <c r="E225" s="3"/>
      <c r="F225" s="3"/>
      <c r="G225" s="3"/>
      <c r="H225" s="3"/>
      <c r="I225" s="3"/>
      <c r="J225" s="3"/>
      <c r="K225" s="3"/>
      <c r="L225" s="3"/>
      <c r="M225" s="3"/>
      <c r="N225" s="3"/>
      <c r="O225" s="3"/>
      <c r="P225" s="10"/>
      <c r="Q225" s="26">
        <f>Q182*IF(Q182&lt;0,1,Q204)</f>
        <v>0</v>
      </c>
      <c r="R225" s="3">
        <f>SUM(B225:Q225)</f>
        <v>0</v>
      </c>
      <c r="S225" s="3">
        <f>LIA_Data!R28</f>
        <v>13452349</v>
      </c>
      <c r="U225" s="3">
        <f>Q226+P227+O228+N229+M230+L231+K232+J233+I234+H235+G236+F237+E238+D239</f>
        <v>18203679.572578222</v>
      </c>
      <c r="V225" s="1" t="s">
        <v>60</v>
      </c>
    </row>
    <row r="226" spans="1:22">
      <c r="A226" s="8" t="s">
        <v>17</v>
      </c>
      <c r="B226" s="3"/>
      <c r="C226" s="3"/>
      <c r="D226" s="3"/>
      <c r="E226" s="3"/>
      <c r="F226" s="3"/>
      <c r="G226" s="3"/>
      <c r="H226" s="3"/>
      <c r="I226" s="3"/>
      <c r="J226" s="3"/>
      <c r="K226" s="3"/>
      <c r="L226" s="3"/>
      <c r="M226" s="3"/>
      <c r="N226" s="3"/>
      <c r="O226" s="10"/>
      <c r="P226" s="23">
        <f t="shared" ref="P226:Q226" si="56">P183*IF(P183&lt;0,1,P205)</f>
        <v>0</v>
      </c>
      <c r="Q226" s="27">
        <f t="shared" si="56"/>
        <v>0</v>
      </c>
      <c r="R226" s="3">
        <f t="shared" ref="R226:R239" si="57">SUM(B226:Q226)</f>
        <v>0</v>
      </c>
      <c r="S226" s="3">
        <f>LIA_Data!R29</f>
        <v>1954433</v>
      </c>
      <c r="U226" s="3">
        <f>Q227+P228+O229+N230+M231+L232+K233+J234+I235+H236+G237+F238+E239</f>
        <v>13047286.403666425</v>
      </c>
      <c r="V226" s="1" t="s">
        <v>61</v>
      </c>
    </row>
    <row r="227" spans="1:22">
      <c r="A227" s="8" t="s">
        <v>18</v>
      </c>
      <c r="B227" s="3"/>
      <c r="C227" s="3"/>
      <c r="D227" s="3"/>
      <c r="E227" s="3"/>
      <c r="F227" s="3"/>
      <c r="G227" s="3"/>
      <c r="H227" s="3"/>
      <c r="I227" s="3"/>
      <c r="J227" s="3"/>
      <c r="K227" s="3"/>
      <c r="L227" s="3"/>
      <c r="M227" s="3"/>
      <c r="N227" s="10"/>
      <c r="O227" s="23">
        <f t="shared" ref="O227:Q227" si="58">O184*IF(O184&lt;0,1,O206)</f>
        <v>0</v>
      </c>
      <c r="P227" s="23">
        <f t="shared" si="58"/>
        <v>0</v>
      </c>
      <c r="Q227" s="27">
        <f t="shared" si="58"/>
        <v>0</v>
      </c>
      <c r="R227" s="3">
        <f t="shared" si="57"/>
        <v>0</v>
      </c>
      <c r="S227" s="3">
        <f>LIA_Data!R30</f>
        <v>20665619</v>
      </c>
      <c r="U227" s="3">
        <f>Q228+P229+O230+N231+M232+L233+K234+J235+I236+H237+G238+F239</f>
        <v>5577815.9712024322</v>
      </c>
      <c r="V227" s="1" t="s">
        <v>62</v>
      </c>
    </row>
    <row r="228" spans="1:22">
      <c r="A228" s="8" t="s">
        <v>19</v>
      </c>
      <c r="B228" s="3"/>
      <c r="C228" s="3"/>
      <c r="D228" s="3"/>
      <c r="E228" s="3"/>
      <c r="F228" s="3"/>
      <c r="G228" s="3"/>
      <c r="H228" s="3"/>
      <c r="I228" s="3"/>
      <c r="J228" s="3"/>
      <c r="K228" s="3"/>
      <c r="L228" s="3"/>
      <c r="M228" s="10"/>
      <c r="N228" s="23">
        <f t="shared" ref="N228:Q228" si="59">N185*IF(N185&lt;0,1,N207)</f>
        <v>0</v>
      </c>
      <c r="O228" s="23">
        <f t="shared" si="59"/>
        <v>0</v>
      </c>
      <c r="P228" s="23">
        <f t="shared" si="59"/>
        <v>0</v>
      </c>
      <c r="Q228" s="27">
        <f t="shared" si="59"/>
        <v>0</v>
      </c>
      <c r="R228" s="3">
        <f t="shared" si="57"/>
        <v>0</v>
      </c>
      <c r="S228" s="3">
        <f>LIA_Data!R31</f>
        <v>14651089</v>
      </c>
      <c r="U228" s="3">
        <f>Q229+P230+O231+N232+M233+L234+K235+J236+I237+H238+G239</f>
        <v>4258010.9412681181</v>
      </c>
      <c r="V228" s="1" t="s">
        <v>63</v>
      </c>
    </row>
    <row r="229" spans="1:22">
      <c r="A229" s="8" t="s">
        <v>20</v>
      </c>
      <c r="B229" s="3"/>
      <c r="C229" s="3"/>
      <c r="D229" s="3"/>
      <c r="E229" s="3"/>
      <c r="F229" s="3"/>
      <c r="G229" s="3"/>
      <c r="H229" s="3"/>
      <c r="I229" s="3"/>
      <c r="J229" s="3"/>
      <c r="K229" s="3"/>
      <c r="L229" s="10"/>
      <c r="M229" s="23">
        <f t="shared" ref="M229:Q229" si="60">M186*IF(M186&lt;0,1,M208)</f>
        <v>1002478.3945667874</v>
      </c>
      <c r="N229" s="23">
        <f t="shared" si="60"/>
        <v>503726.81312131882</v>
      </c>
      <c r="O229" s="23">
        <f t="shared" si="60"/>
        <v>101245.35496528559</v>
      </c>
      <c r="P229" s="23">
        <f t="shared" si="60"/>
        <v>0</v>
      </c>
      <c r="Q229" s="27">
        <f t="shared" si="60"/>
        <v>0</v>
      </c>
      <c r="R229" s="3">
        <f t="shared" si="57"/>
        <v>1607450.5626533919</v>
      </c>
      <c r="S229" s="3">
        <f>LIA_Data!R32</f>
        <v>9773745</v>
      </c>
      <c r="U229" s="3">
        <f>Q230+P231+O232+N233+M234+L235+K236+J237+I238+H239</f>
        <v>3062975.3642162601</v>
      </c>
      <c r="V229" s="1" t="s">
        <v>64</v>
      </c>
    </row>
    <row r="230" spans="1:22">
      <c r="A230" s="8" t="s">
        <v>21</v>
      </c>
      <c r="B230" s="3"/>
      <c r="C230" s="3"/>
      <c r="D230" s="3"/>
      <c r="E230" s="3"/>
      <c r="F230" s="3"/>
      <c r="G230" s="3"/>
      <c r="H230" s="3"/>
      <c r="I230" s="3"/>
      <c r="J230" s="3"/>
      <c r="K230" s="10"/>
      <c r="L230" s="23">
        <f t="shared" ref="L230:Q230" si="61">L187*IF(L187&lt;0,1,L209)</f>
        <v>2205452.4680469325</v>
      </c>
      <c r="M230" s="23">
        <f t="shared" si="61"/>
        <v>1108198.9888669015</v>
      </c>
      <c r="N230" s="23">
        <f t="shared" si="61"/>
        <v>556849.45230907074</v>
      </c>
      <c r="O230" s="23">
        <f t="shared" si="61"/>
        <v>111922.61160749134</v>
      </c>
      <c r="P230" s="23">
        <f t="shared" si="61"/>
        <v>0</v>
      </c>
      <c r="Q230" s="27">
        <f t="shared" si="61"/>
        <v>0</v>
      </c>
      <c r="R230" s="3">
        <f t="shared" si="57"/>
        <v>3982423.5208303961</v>
      </c>
      <c r="S230" s="3">
        <f>LIA_Data!R33</f>
        <v>7982678</v>
      </c>
      <c r="U230" s="3">
        <f>Q231+P232+O233+N234+M235+L236+K237+J238+I239</f>
        <v>1870740.7973000724</v>
      </c>
      <c r="V230" s="1" t="s">
        <v>65</v>
      </c>
    </row>
    <row r="231" spans="1:22">
      <c r="A231" s="8" t="s">
        <v>22</v>
      </c>
      <c r="B231" s="3"/>
      <c r="C231" s="3"/>
      <c r="D231" s="3"/>
      <c r="E231" s="3"/>
      <c r="F231" s="3"/>
      <c r="G231" s="3"/>
      <c r="H231" s="3"/>
      <c r="I231" s="3"/>
      <c r="J231" s="10"/>
      <c r="K231" s="23">
        <f t="shared" ref="K231:Q231" si="62">K188*IF(K188&lt;0,1,K210)</f>
        <v>0</v>
      </c>
      <c r="L231" s="23">
        <f t="shared" si="62"/>
        <v>0</v>
      </c>
      <c r="M231" s="23">
        <f t="shared" si="62"/>
        <v>0</v>
      </c>
      <c r="N231" s="23">
        <f t="shared" si="62"/>
        <v>0</v>
      </c>
      <c r="O231" s="23">
        <f t="shared" si="62"/>
        <v>0</v>
      </c>
      <c r="P231" s="23">
        <f t="shared" si="62"/>
        <v>0</v>
      </c>
      <c r="Q231" s="27">
        <f t="shared" si="62"/>
        <v>0</v>
      </c>
      <c r="R231" s="3">
        <f t="shared" si="57"/>
        <v>0</v>
      </c>
      <c r="S231" s="3">
        <f>LIA_Data!R34</f>
        <v>9105956</v>
      </c>
      <c r="U231" s="3">
        <f>Q232+P233+O234+N235+M236+L237+K238+J239</f>
        <v>1256809.5300891411</v>
      </c>
      <c r="V231" s="1" t="s">
        <v>66</v>
      </c>
    </row>
    <row r="232" spans="1:22">
      <c r="A232" s="8" t="s">
        <v>23</v>
      </c>
      <c r="B232" s="3"/>
      <c r="C232" s="3"/>
      <c r="D232" s="3"/>
      <c r="E232" s="3"/>
      <c r="F232" s="3"/>
      <c r="G232" s="3"/>
      <c r="H232" s="3"/>
      <c r="I232" s="10"/>
      <c r="J232" s="23">
        <f t="shared" ref="J232:Q232" si="63">J189*IF(J189&lt;0,1,J211)</f>
        <v>1503717.5918501811</v>
      </c>
      <c r="K232" s="23">
        <f t="shared" si="63"/>
        <v>1511180.4393639565</v>
      </c>
      <c r="L232" s="23">
        <f t="shared" si="63"/>
        <v>1518680.324479284</v>
      </c>
      <c r="M232" s="23">
        <f t="shared" si="63"/>
        <v>763108.71550562279</v>
      </c>
      <c r="N232" s="23">
        <f t="shared" si="63"/>
        <v>383447.98592179635</v>
      </c>
      <c r="O232" s="23">
        <f t="shared" si="63"/>
        <v>77070.20240756181</v>
      </c>
      <c r="P232" s="23">
        <f t="shared" si="63"/>
        <v>0</v>
      </c>
      <c r="Q232" s="27">
        <f t="shared" si="63"/>
        <v>0</v>
      </c>
      <c r="R232" s="3">
        <f t="shared" si="57"/>
        <v>5757205.2595284032</v>
      </c>
      <c r="S232" s="3">
        <f>LIA_Data!R35</f>
        <v>10098690</v>
      </c>
      <c r="U232" s="3">
        <f>Q233+P234+O235+N236+M237+L238+K239</f>
        <v>975101.47951457626</v>
      </c>
      <c r="V232" s="1" t="s">
        <v>67</v>
      </c>
    </row>
    <row r="233" spans="1:22">
      <c r="A233" s="8" t="s">
        <v>24</v>
      </c>
      <c r="B233" s="3"/>
      <c r="C233" s="3"/>
      <c r="D233" s="3"/>
      <c r="E233" s="3"/>
      <c r="F233" s="3"/>
      <c r="G233" s="3"/>
      <c r="H233" s="10"/>
      <c r="I233" s="23">
        <f t="shared" ref="I233:Q233" si="64">I190*IF(I190&lt;0,1,I212)</f>
        <v>360892.22204404348</v>
      </c>
      <c r="J233" s="23">
        <f t="shared" si="64"/>
        <v>181341.65272367478</v>
      </c>
      <c r="K233" s="23">
        <f t="shared" si="64"/>
        <v>182241.63893751407</v>
      </c>
      <c r="L233" s="23">
        <f t="shared" si="64"/>
        <v>183146.09172134945</v>
      </c>
      <c r="M233" s="23">
        <f t="shared" si="64"/>
        <v>92027.516621231131</v>
      </c>
      <c r="N233" s="23">
        <f t="shared" si="64"/>
        <v>46242.121444537093</v>
      </c>
      <c r="O233" s="23">
        <f t="shared" si="64"/>
        <v>9294.3235858132211</v>
      </c>
      <c r="P233" s="23">
        <f t="shared" si="64"/>
        <v>0</v>
      </c>
      <c r="Q233" s="27">
        <f t="shared" si="64"/>
        <v>0</v>
      </c>
      <c r="R233" s="3">
        <f t="shared" si="57"/>
        <v>1055185.5670781631</v>
      </c>
      <c r="S233" s="3">
        <f>LIA_Data!R36</f>
        <v>5225360</v>
      </c>
      <c r="U233" s="3">
        <f>Q234+P235+O236+N237+M238+L239</f>
        <v>627650.78826370428</v>
      </c>
      <c r="V233" s="1" t="s">
        <v>68</v>
      </c>
    </row>
    <row r="234" spans="1:22">
      <c r="A234" s="8" t="s">
        <v>25</v>
      </c>
      <c r="B234" s="3"/>
      <c r="C234" s="3"/>
      <c r="D234" s="3"/>
      <c r="E234" s="3"/>
      <c r="F234" s="3"/>
      <c r="G234" s="10"/>
      <c r="H234" s="23">
        <f t="shared" ref="H234:Q234" si="65">H191*IF(H191&lt;0,1,H213)</f>
        <v>801982.71565342997</v>
      </c>
      <c r="I234" s="23">
        <f t="shared" si="65"/>
        <v>564174.03069587715</v>
      </c>
      <c r="J234" s="23">
        <f t="shared" si="65"/>
        <v>283486.99390279967</v>
      </c>
      <c r="K234" s="23">
        <f t="shared" si="65"/>
        <v>284893.9204554325</v>
      </c>
      <c r="L234" s="23">
        <f t="shared" si="65"/>
        <v>286307.82948827458</v>
      </c>
      <c r="M234" s="23">
        <f t="shared" si="65"/>
        <v>143864.37782744871</v>
      </c>
      <c r="N234" s="23">
        <f t="shared" si="65"/>
        <v>72289.183445213945</v>
      </c>
      <c r="O234" s="23">
        <f t="shared" si="65"/>
        <v>14529.589943227065</v>
      </c>
      <c r="P234" s="23">
        <f t="shared" si="65"/>
        <v>0</v>
      </c>
      <c r="Q234" s="27">
        <f t="shared" si="65"/>
        <v>0</v>
      </c>
      <c r="R234" s="3">
        <f t="shared" si="57"/>
        <v>2451528.6414117035</v>
      </c>
      <c r="S234" s="3">
        <f>LIA_Data!R37</f>
        <v>9113028</v>
      </c>
      <c r="U234" s="3">
        <f>Q235+P236+O237+N238+M239</f>
        <v>293649.50653197587</v>
      </c>
      <c r="V234" s="1" t="s">
        <v>69</v>
      </c>
    </row>
    <row r="235" spans="1:22">
      <c r="A235" s="8" t="s">
        <v>26</v>
      </c>
      <c r="B235" s="3"/>
      <c r="C235" s="3"/>
      <c r="D235" s="3"/>
      <c r="E235" s="3"/>
      <c r="F235" s="10"/>
      <c r="G235" s="23">
        <f t="shared" ref="G235:Q235" si="66">G192*IF(G192&lt;0,1,G214)</f>
        <v>1764361.974437546</v>
      </c>
      <c r="H235" s="23">
        <f t="shared" si="66"/>
        <v>1595806.5439683381</v>
      </c>
      <c r="I235" s="23">
        <f t="shared" si="66"/>
        <v>1122608.4958550867</v>
      </c>
      <c r="J235" s="23">
        <f t="shared" si="66"/>
        <v>564089.96250175638</v>
      </c>
      <c r="K235" s="23">
        <f t="shared" si="66"/>
        <v>566889.50238678372</v>
      </c>
      <c r="L235" s="23">
        <f t="shared" si="66"/>
        <v>569702.93619669694</v>
      </c>
      <c r="M235" s="23">
        <f t="shared" si="66"/>
        <v>286265.16644304723</v>
      </c>
      <c r="N235" s="23">
        <f t="shared" si="66"/>
        <v>143842.94043794795</v>
      </c>
      <c r="O235" s="23">
        <f t="shared" si="66"/>
        <v>28911.364621725981</v>
      </c>
      <c r="P235" s="23">
        <f t="shared" si="66"/>
        <v>0</v>
      </c>
      <c r="Q235" s="27">
        <f t="shared" si="66"/>
        <v>0</v>
      </c>
      <c r="R235" s="3">
        <f t="shared" si="57"/>
        <v>6642478.8868489293</v>
      </c>
      <c r="S235" s="3">
        <f>LIA_Data!R38</f>
        <v>10043979</v>
      </c>
      <c r="U235" s="3">
        <f>Q236+P237+O238+N239</f>
        <v>106705.30854305958</v>
      </c>
      <c r="V235" s="1" t="s">
        <v>70</v>
      </c>
    </row>
    <row r="236" spans="1:22">
      <c r="A236" s="8" t="s">
        <v>27</v>
      </c>
      <c r="B236" s="3"/>
      <c r="C236" s="3"/>
      <c r="D236" s="3"/>
      <c r="E236" s="10"/>
      <c r="F236" s="23">
        <f t="shared" ref="F236:Q236" si="67">F193*IF(F193&lt;0,1,F215)</f>
        <v>651610.95646841184</v>
      </c>
      <c r="G236" s="23">
        <f t="shared" si="67"/>
        <v>523875.88564617158</v>
      </c>
      <c r="H236" s="23">
        <f t="shared" si="67"/>
        <v>473828.26123753656</v>
      </c>
      <c r="I236" s="23">
        <f t="shared" si="67"/>
        <v>333325.886932856</v>
      </c>
      <c r="J236" s="23">
        <f t="shared" si="67"/>
        <v>167490.08025064063</v>
      </c>
      <c r="K236" s="23">
        <f t="shared" si="67"/>
        <v>168321.32205811501</v>
      </c>
      <c r="L236" s="23">
        <f t="shared" si="67"/>
        <v>169156.68926180064</v>
      </c>
      <c r="M236" s="23">
        <f t="shared" si="67"/>
        <v>84998.101167878325</v>
      </c>
      <c r="N236" s="23">
        <f t="shared" si="67"/>
        <v>42709.970463913378</v>
      </c>
      <c r="O236" s="23">
        <f t="shared" si="67"/>
        <v>8584.3874249638684</v>
      </c>
      <c r="P236" s="23">
        <f t="shared" si="67"/>
        <v>0</v>
      </c>
      <c r="Q236" s="27">
        <f t="shared" si="67"/>
        <v>0</v>
      </c>
      <c r="R236" s="3">
        <f t="shared" si="57"/>
        <v>2623901.5409122878</v>
      </c>
      <c r="S236" s="3">
        <f>LIA_Data!R39</f>
        <v>2013582</v>
      </c>
      <c r="U236" s="3">
        <f>Q237+P238+O239</f>
        <v>16755.449951227562</v>
      </c>
      <c r="V236" s="1" t="s">
        <v>71</v>
      </c>
    </row>
    <row r="237" spans="1:22">
      <c r="A237" s="8" t="s">
        <v>28</v>
      </c>
      <c r="B237" s="3"/>
      <c r="C237" s="3"/>
      <c r="D237" s="10"/>
      <c r="E237" s="23">
        <f t="shared" ref="E237:Q237" si="68">E194*IF(E194&lt;0,1,E216)</f>
        <v>4385842.9762296947</v>
      </c>
      <c r="F237" s="23">
        <f t="shared" si="68"/>
        <v>881521.92296230793</v>
      </c>
      <c r="G237" s="23">
        <f t="shared" si="68"/>
        <v>708717.48475699918</v>
      </c>
      <c r="H237" s="23">
        <f t="shared" si="68"/>
        <v>641011.32102472312</v>
      </c>
      <c r="I237" s="23">
        <f t="shared" si="68"/>
        <v>450934.83144403249</v>
      </c>
      <c r="J237" s="23">
        <f t="shared" si="68"/>
        <v>226586.39507823173</v>
      </c>
      <c r="K237" s="23">
        <f t="shared" si="68"/>
        <v>227710.92785242395</v>
      </c>
      <c r="L237" s="23">
        <f t="shared" si="68"/>
        <v>228841.04160582626</v>
      </c>
      <c r="M237" s="23">
        <f t="shared" si="68"/>
        <v>114988.38201822832</v>
      </c>
      <c r="N237" s="23">
        <f t="shared" si="68"/>
        <v>57779.530744949108</v>
      </c>
      <c r="O237" s="23">
        <f t="shared" si="68"/>
        <v>11613.257320473622</v>
      </c>
      <c r="P237" s="23">
        <f t="shared" si="68"/>
        <v>0</v>
      </c>
      <c r="Q237" s="27">
        <f t="shared" si="68"/>
        <v>0</v>
      </c>
      <c r="R237" s="3">
        <f t="shared" si="57"/>
        <v>7935548.0710378913</v>
      </c>
      <c r="S237" s="3">
        <f>LIA_Data!R40</f>
        <v>2458010</v>
      </c>
      <c r="U237" s="3">
        <f>Q238+P239</f>
        <v>0</v>
      </c>
      <c r="V237" s="1" t="s">
        <v>72</v>
      </c>
    </row>
    <row r="238" spans="1:22">
      <c r="A238" s="8" t="s">
        <v>29</v>
      </c>
      <c r="B238" s="3"/>
      <c r="C238" s="10"/>
      <c r="D238" s="23">
        <f t="shared" ref="D238:Q238" si="69">D195*IF(D195&lt;0,1,D217)</f>
        <v>3508674.3809837559</v>
      </c>
      <c r="E238" s="23">
        <f t="shared" si="69"/>
        <v>8815219.2296230793</v>
      </c>
      <c r="F238" s="23">
        <f t="shared" si="69"/>
        <v>1771793.711892498</v>
      </c>
      <c r="G238" s="23">
        <f t="shared" si="69"/>
        <v>1424469.6022771625</v>
      </c>
      <c r="H238" s="23">
        <f t="shared" si="69"/>
        <v>1288385.2326972357</v>
      </c>
      <c r="I238" s="23">
        <f t="shared" si="69"/>
        <v>906345.5803129269</v>
      </c>
      <c r="J238" s="23">
        <f t="shared" si="69"/>
        <v>455421.8557048479</v>
      </c>
      <c r="K238" s="23">
        <f t="shared" si="69"/>
        <v>457682.08321165253</v>
      </c>
      <c r="L238" s="23">
        <f t="shared" si="69"/>
        <v>459953.52807291329</v>
      </c>
      <c r="M238" s="23">
        <f t="shared" si="69"/>
        <v>231118.12297979643</v>
      </c>
      <c r="N238" s="23">
        <f t="shared" si="69"/>
        <v>116132.57320473623</v>
      </c>
      <c r="O238" s="23">
        <f t="shared" si="69"/>
        <v>23341.786243794282</v>
      </c>
      <c r="P238" s="23">
        <f t="shared" si="69"/>
        <v>0</v>
      </c>
      <c r="Q238" s="27">
        <f t="shared" si="69"/>
        <v>0</v>
      </c>
      <c r="R238" s="3">
        <f t="shared" si="57"/>
        <v>19458537.687204398</v>
      </c>
      <c r="S238" s="3">
        <f>LIA_Data!R41</f>
        <v>2899517</v>
      </c>
      <c r="U238" s="3">
        <f>Q239</f>
        <v>0</v>
      </c>
      <c r="V238" s="1" t="s">
        <v>161</v>
      </c>
    </row>
    <row r="239" spans="1:22">
      <c r="A239" s="9" t="s">
        <v>30</v>
      </c>
      <c r="B239" s="10"/>
      <c r="C239" s="24">
        <f t="shared" ref="C239:Q239" si="70">C196*IF(C196&lt;0,1,C218)</f>
        <v>1002478.3945667874</v>
      </c>
      <c r="D239" s="25">
        <f t="shared" si="70"/>
        <v>2518634.0656065941</v>
      </c>
      <c r="E239" s="25">
        <f t="shared" si="70"/>
        <v>6327834.68533035</v>
      </c>
      <c r="F239" s="25">
        <f t="shared" si="70"/>
        <v>1271847.8591760378</v>
      </c>
      <c r="G239" s="25">
        <f t="shared" si="70"/>
        <v>1022527.9624581236</v>
      </c>
      <c r="H239" s="25">
        <f t="shared" si="70"/>
        <v>924842.42889074178</v>
      </c>
      <c r="I239" s="25">
        <f t="shared" si="70"/>
        <v>650602.6510069255</v>
      </c>
      <c r="J239" s="25">
        <f t="shared" si="70"/>
        <v>326915.77372260898</v>
      </c>
      <c r="K239" s="25">
        <f t="shared" si="70"/>
        <v>328538.23433779523</v>
      </c>
      <c r="L239" s="25">
        <f t="shared" si="70"/>
        <v>330168.7471139949</v>
      </c>
      <c r="M239" s="25">
        <f t="shared" si="70"/>
        <v>165903.67600676604</v>
      </c>
      <c r="N239" s="25">
        <f t="shared" si="70"/>
        <v>83363.5222992653</v>
      </c>
      <c r="O239" s="25">
        <f t="shared" si="70"/>
        <v>16755.449951227562</v>
      </c>
      <c r="P239" s="25">
        <f t="shared" si="70"/>
        <v>0</v>
      </c>
      <c r="Q239" s="28">
        <f t="shared" si="70"/>
        <v>0</v>
      </c>
      <c r="R239" s="3">
        <f t="shared" si="57"/>
        <v>14970413.450467221</v>
      </c>
      <c r="S239" s="3">
        <f>LIA_Data!R42</f>
        <v>1784213</v>
      </c>
    </row>
    <row r="241" spans="1:10">
      <c r="B241" s="79" t="s">
        <v>162</v>
      </c>
      <c r="C241" s="80"/>
      <c r="D241" s="79" t="s">
        <v>163</v>
      </c>
      <c r="E241" s="80"/>
    </row>
    <row r="242" spans="1:10">
      <c r="A242" s="4" t="s">
        <v>13</v>
      </c>
      <c r="B242" s="81" t="s">
        <v>153</v>
      </c>
      <c r="C242" s="81" t="s">
        <v>164</v>
      </c>
      <c r="D242" s="81" t="s">
        <v>153</v>
      </c>
      <c r="E242" s="81" t="s">
        <v>164</v>
      </c>
      <c r="F242" s="4" t="s">
        <v>165</v>
      </c>
      <c r="G242" s="77" t="s">
        <v>166</v>
      </c>
      <c r="H242" s="77" t="s">
        <v>167</v>
      </c>
      <c r="I242" s="77" t="s">
        <v>168</v>
      </c>
      <c r="J242" s="77" t="s">
        <v>169</v>
      </c>
    </row>
    <row r="243" spans="1:10">
      <c r="A243" s="7" t="s">
        <v>15</v>
      </c>
      <c r="B243" s="14">
        <f>S181</f>
        <v>11853708.793719122</v>
      </c>
      <c r="C243" s="14">
        <f>U181</f>
        <v>0</v>
      </c>
      <c r="D243" s="14">
        <f>SUM(R224:S224)</f>
        <v>11470693</v>
      </c>
      <c r="E243" s="14">
        <f>R224</f>
        <v>0</v>
      </c>
      <c r="F243" s="82">
        <f>D243/LIA_NCL_rep!C125</f>
        <v>0.87141813196102813</v>
      </c>
      <c r="G243" s="78">
        <f>$F$261</f>
        <v>0.46815037310245727</v>
      </c>
      <c r="H243" s="78">
        <f>$F$262</f>
        <v>0.39020451814966828</v>
      </c>
      <c r="I243" s="78">
        <f>$F$263</f>
        <v>0.25469334388801035</v>
      </c>
      <c r="J243" s="78">
        <f>$F$264</f>
        <v>0.29599499214717723</v>
      </c>
    </row>
    <row r="244" spans="1:10">
      <c r="A244" s="8" t="s">
        <v>16</v>
      </c>
      <c r="B244" s="15">
        <f t="shared" ref="B244:B258" si="71">S182</f>
        <v>13964808.730269801</v>
      </c>
      <c r="C244" s="15">
        <f t="shared" ref="C244:C258" si="72">U182</f>
        <v>0</v>
      </c>
      <c r="D244" s="15">
        <f t="shared" ref="D244:D258" si="73">SUM(R225:S225)</f>
        <v>13452349</v>
      </c>
      <c r="E244" s="15">
        <f t="shared" ref="E244:E258" si="74">R225</f>
        <v>0</v>
      </c>
      <c r="F244" s="68">
        <f>D244/LIA_NCL_rep!C126</f>
        <v>0.89631615698823763</v>
      </c>
      <c r="G244" s="78">
        <f t="shared" ref="G244:G258" si="75">$F$261</f>
        <v>0.46815037310245727</v>
      </c>
      <c r="H244" s="78">
        <f t="shared" ref="H244:H258" si="76">$F$262</f>
        <v>0.39020451814966828</v>
      </c>
      <c r="I244" s="78">
        <f t="shared" ref="I244:I258" si="77">$F$263</f>
        <v>0.25469334388801035</v>
      </c>
      <c r="J244" s="78">
        <f t="shared" ref="J244:J258" si="78">$F$264</f>
        <v>0.29599499214717723</v>
      </c>
    </row>
    <row r="245" spans="1:10">
      <c r="A245" s="8" t="s">
        <v>17</v>
      </c>
      <c r="B245" s="15">
        <f t="shared" si="71"/>
        <v>2030170.2722059721</v>
      </c>
      <c r="C245" s="15">
        <f t="shared" si="72"/>
        <v>0</v>
      </c>
      <c r="D245" s="15">
        <f t="shared" si="73"/>
        <v>1954433</v>
      </c>
      <c r="E245" s="15">
        <f t="shared" si="74"/>
        <v>0</v>
      </c>
      <c r="F245" s="68">
        <f>D245/LIA_NCL_rep!C127</f>
        <v>0.12141387949897284</v>
      </c>
      <c r="G245" s="78">
        <f t="shared" si="75"/>
        <v>0.46815037310245727</v>
      </c>
      <c r="H245" s="78">
        <f t="shared" si="76"/>
        <v>0.39020451814966828</v>
      </c>
      <c r="I245" s="78">
        <f t="shared" si="77"/>
        <v>0.25469334388801035</v>
      </c>
      <c r="J245" s="78">
        <f t="shared" si="78"/>
        <v>0.29599499214717723</v>
      </c>
    </row>
    <row r="246" spans="1:10">
      <c r="A246" s="8" t="s">
        <v>18</v>
      </c>
      <c r="B246" s="15">
        <f t="shared" si="71"/>
        <v>21426328.825113628</v>
      </c>
      <c r="C246" s="15">
        <f t="shared" si="72"/>
        <v>0</v>
      </c>
      <c r="D246" s="15">
        <f t="shared" si="73"/>
        <v>20665619</v>
      </c>
      <c r="E246" s="15">
        <f t="shared" si="74"/>
        <v>0</v>
      </c>
      <c r="F246" s="68">
        <f>D246/LIA_NCL_rep!C128</f>
        <v>1.1398746721539339</v>
      </c>
      <c r="G246" s="78">
        <f t="shared" si="75"/>
        <v>0.46815037310245727</v>
      </c>
      <c r="H246" s="78">
        <f t="shared" si="76"/>
        <v>0.39020451814966828</v>
      </c>
      <c r="I246" s="78">
        <f t="shared" si="77"/>
        <v>0.25469334388801035</v>
      </c>
      <c r="J246" s="78">
        <f t="shared" si="78"/>
        <v>0.29599499214717723</v>
      </c>
    </row>
    <row r="247" spans="1:10">
      <c r="A247" s="8" t="s">
        <v>19</v>
      </c>
      <c r="B247" s="15">
        <f t="shared" si="71"/>
        <v>15015506.510089839</v>
      </c>
      <c r="C247" s="15">
        <f t="shared" si="72"/>
        <v>0</v>
      </c>
      <c r="D247" s="15">
        <f t="shared" si="73"/>
        <v>14651089</v>
      </c>
      <c r="E247" s="15">
        <f t="shared" si="74"/>
        <v>0</v>
      </c>
      <c r="F247" s="68">
        <f>D247/LIA_NCL_rep!C129</f>
        <v>0.71023666084265602</v>
      </c>
      <c r="G247" s="78">
        <f t="shared" si="75"/>
        <v>0.46815037310245727</v>
      </c>
      <c r="H247" s="78">
        <f t="shared" si="76"/>
        <v>0.39020451814966828</v>
      </c>
      <c r="I247" s="78">
        <f t="shared" si="77"/>
        <v>0.25469334388801035</v>
      </c>
      <c r="J247" s="78">
        <f t="shared" si="78"/>
        <v>0.29599499214717723</v>
      </c>
    </row>
    <row r="248" spans="1:10">
      <c r="A248" s="8" t="s">
        <v>20</v>
      </c>
      <c r="B248" s="15">
        <f t="shared" si="71"/>
        <v>11624791.467571091</v>
      </c>
      <c r="C248" s="15">
        <f t="shared" si="72"/>
        <v>1600000</v>
      </c>
      <c r="D248" s="15">
        <f t="shared" si="73"/>
        <v>11381195.562653393</v>
      </c>
      <c r="E248" s="15">
        <f t="shared" si="74"/>
        <v>1607450.5626533919</v>
      </c>
      <c r="F248" s="68">
        <f>D248/LIA_NCL_rep!C130</f>
        <v>0.50986850258342786</v>
      </c>
      <c r="G248" s="78">
        <f t="shared" si="75"/>
        <v>0.46815037310245727</v>
      </c>
      <c r="H248" s="78">
        <f t="shared" si="76"/>
        <v>0.39020451814966828</v>
      </c>
      <c r="I248" s="78">
        <f t="shared" si="77"/>
        <v>0.25469334388801035</v>
      </c>
      <c r="J248" s="78">
        <f t="shared" si="78"/>
        <v>0.29599499214717723</v>
      </c>
    </row>
    <row r="249" spans="1:10">
      <c r="A249" s="8" t="s">
        <v>21</v>
      </c>
      <c r="B249" s="15">
        <f t="shared" si="71"/>
        <v>12136096.800918274</v>
      </c>
      <c r="C249" s="15">
        <f t="shared" si="72"/>
        <v>3960000</v>
      </c>
      <c r="D249" s="15">
        <f t="shared" si="73"/>
        <v>11965101.520830397</v>
      </c>
      <c r="E249" s="15">
        <f t="shared" si="74"/>
        <v>3982423.5208303961</v>
      </c>
      <c r="F249" s="68">
        <f>D249/LIA_NCL_rep!C131</f>
        <v>0.48654739459614971</v>
      </c>
      <c r="G249" s="78">
        <f t="shared" si="75"/>
        <v>0.46815037310245727</v>
      </c>
      <c r="H249" s="78">
        <f t="shared" si="76"/>
        <v>0.39020451814966828</v>
      </c>
      <c r="I249" s="78">
        <f t="shared" si="77"/>
        <v>0.25469334388801035</v>
      </c>
      <c r="J249" s="78">
        <f t="shared" si="78"/>
        <v>0.29599499214717723</v>
      </c>
    </row>
    <row r="250" spans="1:10">
      <c r="A250" s="8" t="s">
        <v>22</v>
      </c>
      <c r="B250" s="15">
        <f t="shared" si="71"/>
        <v>9343493.0555142704</v>
      </c>
      <c r="C250" s="15">
        <f t="shared" si="72"/>
        <v>0</v>
      </c>
      <c r="D250" s="15">
        <f t="shared" si="73"/>
        <v>9105956</v>
      </c>
      <c r="E250" s="15">
        <f t="shared" si="74"/>
        <v>0</v>
      </c>
      <c r="F250" s="68">
        <f>D250/LIA_NCL_rep!C132</f>
        <v>0.33292437129765057</v>
      </c>
      <c r="G250" s="78">
        <f t="shared" si="75"/>
        <v>0.46815037310245727</v>
      </c>
      <c r="H250" s="78">
        <f t="shared" si="76"/>
        <v>0.39020451814966828</v>
      </c>
      <c r="I250" s="78">
        <f t="shared" si="77"/>
        <v>0.25469334388801035</v>
      </c>
      <c r="J250" s="78">
        <f t="shared" si="78"/>
        <v>0.29599499214717723</v>
      </c>
    </row>
    <row r="251" spans="1:10">
      <c r="A251" s="8" t="s">
        <v>23</v>
      </c>
      <c r="B251" s="15">
        <f t="shared" si="71"/>
        <v>15924951.469933305</v>
      </c>
      <c r="C251" s="15">
        <f t="shared" si="72"/>
        <v>5700000</v>
      </c>
      <c r="D251" s="15">
        <f t="shared" si="73"/>
        <v>15855895.259528402</v>
      </c>
      <c r="E251" s="15">
        <f t="shared" si="74"/>
        <v>5757205.2595284032</v>
      </c>
      <c r="F251" s="68">
        <f>D251/LIA_NCL_rep!C133</f>
        <v>0.52304428157662208</v>
      </c>
      <c r="G251" s="78">
        <f t="shared" si="75"/>
        <v>0.46815037310245727</v>
      </c>
      <c r="H251" s="78">
        <f t="shared" si="76"/>
        <v>0.39020451814966828</v>
      </c>
      <c r="I251" s="78">
        <f t="shared" si="77"/>
        <v>0.25469334388801035</v>
      </c>
      <c r="J251" s="78">
        <f t="shared" si="78"/>
        <v>0.29599499214717723</v>
      </c>
    </row>
    <row r="252" spans="1:10">
      <c r="A252" s="8" t="s">
        <v>24</v>
      </c>
      <c r="B252" s="15">
        <f t="shared" si="71"/>
        <v>6362278.7733768402</v>
      </c>
      <c r="C252" s="15">
        <f t="shared" si="72"/>
        <v>1044000</v>
      </c>
      <c r="D252" s="15">
        <f t="shared" si="73"/>
        <v>6280545.5670781629</v>
      </c>
      <c r="E252" s="15">
        <f t="shared" si="74"/>
        <v>1055185.5670781631</v>
      </c>
      <c r="F252" s="68">
        <f>D252/LIA_NCL_rep!C134</f>
        <v>0.19067441550973591</v>
      </c>
      <c r="G252" s="78">
        <f t="shared" si="75"/>
        <v>0.46815037310245727</v>
      </c>
      <c r="H252" s="78">
        <f t="shared" si="76"/>
        <v>0.39020451814966828</v>
      </c>
      <c r="I252" s="78">
        <f t="shared" si="77"/>
        <v>0.25469334388801035</v>
      </c>
      <c r="J252" s="78">
        <f t="shared" si="78"/>
        <v>0.29599499214717723</v>
      </c>
    </row>
    <row r="253" spans="1:10">
      <c r="A253" s="8" t="s">
        <v>25</v>
      </c>
      <c r="B253" s="15">
        <f t="shared" si="71"/>
        <v>11629071.403109368</v>
      </c>
      <c r="C253" s="15">
        <f t="shared" si="72"/>
        <v>2424000</v>
      </c>
      <c r="D253" s="15">
        <f t="shared" si="73"/>
        <v>11564556.641411703</v>
      </c>
      <c r="E253" s="15">
        <f t="shared" si="74"/>
        <v>2451528.6414117035</v>
      </c>
      <c r="F253" s="68">
        <f>D253/LIA_NCL_rep!C135</f>
        <v>0.3176321634509352</v>
      </c>
      <c r="G253" s="78">
        <f t="shared" si="75"/>
        <v>0.46815037310245727</v>
      </c>
      <c r="H253" s="78">
        <f t="shared" si="76"/>
        <v>0.39020451814966828</v>
      </c>
      <c r="I253" s="78">
        <f t="shared" si="77"/>
        <v>0.25469334388801035</v>
      </c>
      <c r="J253" s="78">
        <f t="shared" si="78"/>
        <v>0.29599499214717723</v>
      </c>
    </row>
    <row r="254" spans="1:10">
      <c r="A254" s="8" t="s">
        <v>26</v>
      </c>
      <c r="B254" s="15">
        <f t="shared" si="71"/>
        <v>16705903.111435931</v>
      </c>
      <c r="C254" s="15">
        <f t="shared" si="72"/>
        <v>6559520</v>
      </c>
      <c r="D254" s="15">
        <f t="shared" si="73"/>
        <v>16686457.88684893</v>
      </c>
      <c r="E254" s="15">
        <f t="shared" si="74"/>
        <v>6642478.8868489293</v>
      </c>
      <c r="F254" s="68">
        <f>D254/LIA_NCL_rep!C136</f>
        <v>0.40792190082226321</v>
      </c>
      <c r="G254" s="78">
        <f t="shared" si="75"/>
        <v>0.46815037310245727</v>
      </c>
      <c r="H254" s="78">
        <f t="shared" si="76"/>
        <v>0.39020451814966828</v>
      </c>
      <c r="I254" s="78">
        <f t="shared" si="77"/>
        <v>0.25469334388801035</v>
      </c>
      <c r="J254" s="78">
        <f t="shared" si="78"/>
        <v>0.29599499214717723</v>
      </c>
    </row>
    <row r="255" spans="1:10">
      <c r="A255" s="8" t="s">
        <v>27</v>
      </c>
      <c r="B255" s="15">
        <f t="shared" si="71"/>
        <v>4628145.47734839</v>
      </c>
      <c r="C255" s="15">
        <f t="shared" si="72"/>
        <v>2588040</v>
      </c>
      <c r="D255" s="15">
        <f t="shared" si="73"/>
        <v>4637483.5409122873</v>
      </c>
      <c r="E255" s="15">
        <f t="shared" si="74"/>
        <v>2623901.5409122878</v>
      </c>
      <c r="F255" s="68">
        <f>D255/LIA_NCL_rep!C137</f>
        <v>0.10314676125562815</v>
      </c>
      <c r="G255" s="78">
        <f t="shared" si="75"/>
        <v>0.46815037310245727</v>
      </c>
      <c r="H255" s="78">
        <f t="shared" si="76"/>
        <v>0.39020451814966828</v>
      </c>
      <c r="I255" s="78">
        <f t="shared" si="77"/>
        <v>0.25469334388801035</v>
      </c>
      <c r="J255" s="78">
        <f t="shared" si="78"/>
        <v>0.29599499214717723</v>
      </c>
    </row>
    <row r="256" spans="1:10">
      <c r="A256" s="8" t="s">
        <v>28</v>
      </c>
      <c r="B256" s="15">
        <f t="shared" si="71"/>
        <v>10342698.996104753</v>
      </c>
      <c r="C256" s="15">
        <f t="shared" si="72"/>
        <v>7858900</v>
      </c>
      <c r="D256" s="15">
        <f t="shared" si="73"/>
        <v>10393558.071037892</v>
      </c>
      <c r="E256" s="15">
        <f t="shared" si="74"/>
        <v>7935548.0710378913</v>
      </c>
      <c r="F256" s="68">
        <f>D256/LIA_NCL_rep!C138</f>
        <v>0.20670311977942749</v>
      </c>
      <c r="G256" s="78">
        <f t="shared" si="75"/>
        <v>0.46815037310245727</v>
      </c>
      <c r="H256" s="78">
        <f t="shared" si="76"/>
        <v>0.39020451814966828</v>
      </c>
      <c r="I256" s="78">
        <f t="shared" si="77"/>
        <v>0.25469334388801035</v>
      </c>
      <c r="J256" s="78">
        <f t="shared" si="78"/>
        <v>0.29599499214717723</v>
      </c>
    </row>
    <row r="257" spans="1:10">
      <c r="A257" s="8" t="s">
        <v>29</v>
      </c>
      <c r="B257" s="15">
        <f t="shared" si="71"/>
        <v>22136877.220013224</v>
      </c>
      <c r="C257" s="15">
        <f t="shared" si="72"/>
        <v>19217800</v>
      </c>
      <c r="D257" s="15">
        <f t="shared" si="73"/>
        <v>22358054.687204398</v>
      </c>
      <c r="E257" s="15">
        <f t="shared" si="74"/>
        <v>19458537.687204398</v>
      </c>
      <c r="F257" s="68">
        <f>D257/LIA_NCL_rep!C139</f>
        <v>0.40003229736511975</v>
      </c>
      <c r="G257" s="78">
        <f t="shared" si="75"/>
        <v>0.46815037310245727</v>
      </c>
      <c r="H257" s="78">
        <f t="shared" si="76"/>
        <v>0.39020451814966828</v>
      </c>
      <c r="I257" s="78">
        <f t="shared" si="77"/>
        <v>0.25469334388801035</v>
      </c>
      <c r="J257" s="78">
        <f t="shared" si="78"/>
        <v>0.29599499214717723</v>
      </c>
    </row>
    <row r="258" spans="1:10">
      <c r="A258" s="9" t="s">
        <v>30</v>
      </c>
      <c r="B258" s="16">
        <f t="shared" si="71"/>
        <v>16515634.983805191</v>
      </c>
      <c r="C258" s="16">
        <f t="shared" si="72"/>
        <v>14727000</v>
      </c>
      <c r="D258" s="16">
        <f t="shared" si="73"/>
        <v>16754626.450467221</v>
      </c>
      <c r="E258" s="16">
        <f t="shared" si="74"/>
        <v>14970413.450467221</v>
      </c>
      <c r="F258" s="72">
        <f>D258/LIA_NCL_rep!C140</f>
        <v>0.27265125995752926</v>
      </c>
      <c r="G258" s="78">
        <f t="shared" si="75"/>
        <v>0.46815037310245727</v>
      </c>
      <c r="H258" s="78">
        <f t="shared" si="76"/>
        <v>0.39020451814966828</v>
      </c>
      <c r="I258" s="78">
        <f t="shared" si="77"/>
        <v>0.25469334388801035</v>
      </c>
      <c r="J258" s="78">
        <f t="shared" si="78"/>
        <v>0.29599499214717723</v>
      </c>
    </row>
    <row r="259" spans="1:10">
      <c r="A259" s="4" t="s">
        <v>38</v>
      </c>
      <c r="B259" s="83">
        <f>SUM(B243:B258)</f>
        <v>201640465.89052898</v>
      </c>
      <c r="C259" s="83">
        <f t="shared" ref="C259:E259" si="79">SUM(C243:C258)</f>
        <v>65679260</v>
      </c>
      <c r="D259" s="83">
        <f t="shared" si="79"/>
        <v>199177614.18797278</v>
      </c>
      <c r="E259" s="83">
        <f t="shared" si="79"/>
        <v>66484673.187972791</v>
      </c>
    </row>
    <row r="261" spans="1:10">
      <c r="A261" s="1" t="s">
        <v>170</v>
      </c>
      <c r="C261" s="64">
        <f>E259/C259</f>
        <v>1.0122628237281113</v>
      </c>
      <c r="F261" s="44">
        <f>AVERAGE(F243:F258)</f>
        <v>0.46815037310245727</v>
      </c>
      <c r="G261" s="1" t="s">
        <v>171</v>
      </c>
    </row>
    <row r="262" spans="1:10">
      <c r="F262" s="44">
        <f>SUMPRODUCT(F243:F258,LIA_NCL_rep!$C$125:$C$140)/SUM(LIA_NCL_rep!$C$125:$C$140)</f>
        <v>0.39020451814966828</v>
      </c>
      <c r="G262" s="1" t="s">
        <v>172</v>
      </c>
    </row>
    <row r="263" spans="1:10">
      <c r="F263" s="44">
        <f>SUMPRODUCT(F255:F258,LIA_NCL_rep!$C$137:$C$140)/SUM(LIA_NCL_rep!$C$137:$C$140)</f>
        <v>0.25469334388801035</v>
      </c>
      <c r="G263" s="1" t="s">
        <v>173</v>
      </c>
    </row>
    <row r="264" spans="1:10">
      <c r="F264" s="44">
        <f>SUMPRODUCT(F251:F258,LIA_NCL_rep!$C$133:$C$140)/SUM(LIA_NCL_rep!$C$133:$C$140)</f>
        <v>0.29599499214717723</v>
      </c>
      <c r="G264" s="1" t="s">
        <v>174</v>
      </c>
    </row>
  </sheetData>
  <conditionalFormatting sqref="B47:Q62">
    <cfRule type="colorScale" priority="20">
      <colorScale>
        <cfvo type="min"/>
        <cfvo type="percentile" val="50"/>
        <cfvo type="max"/>
        <color rgb="FF63BE7B"/>
        <color rgb="FFFFEB84"/>
        <color rgb="FFF8696B"/>
      </colorScale>
    </cfRule>
  </conditionalFormatting>
  <conditionalFormatting sqref="B103:Q118">
    <cfRule type="colorScale" priority="11">
      <colorScale>
        <cfvo type="min"/>
        <cfvo type="percentile" val="50"/>
        <cfvo type="max"/>
        <color rgb="FF63BE7B"/>
        <color rgb="FFFFEB84"/>
        <color rgb="FFF8696B"/>
      </colorScale>
    </cfRule>
  </conditionalFormatting>
  <conditionalFormatting sqref="C64:Q64">
    <cfRule type="colorScale" priority="19">
      <colorScale>
        <cfvo type="min"/>
        <cfvo type="percentile" val="50"/>
        <cfvo type="max"/>
        <color rgb="FF63BE7B"/>
        <color rgb="FFFFEB84"/>
        <color rgb="FFF8696B"/>
      </colorScale>
    </cfRule>
  </conditionalFormatting>
  <conditionalFormatting sqref="C65:Q65">
    <cfRule type="colorScale" priority="18">
      <colorScale>
        <cfvo type="min"/>
        <cfvo type="percentile" val="50"/>
        <cfvo type="max"/>
        <color rgb="FF63BE7B"/>
        <color rgb="FFFFEB84"/>
        <color rgb="FFF8696B"/>
      </colorScale>
    </cfRule>
  </conditionalFormatting>
  <conditionalFormatting sqref="C66:Q66">
    <cfRule type="colorScale" priority="17">
      <colorScale>
        <cfvo type="min"/>
        <cfvo type="percentile" val="50"/>
        <cfvo type="max"/>
        <color rgb="FF63BE7B"/>
        <color rgb="FFFFEB84"/>
        <color rgb="FFF8696B"/>
      </colorScale>
    </cfRule>
  </conditionalFormatting>
  <conditionalFormatting sqref="C67:Q67">
    <cfRule type="colorScale" priority="16">
      <colorScale>
        <cfvo type="min"/>
        <cfvo type="percentile" val="50"/>
        <cfvo type="max"/>
        <color rgb="FF63BE7B"/>
        <color rgb="FFFFEB84"/>
        <color rgb="FFF8696B"/>
      </colorScale>
    </cfRule>
  </conditionalFormatting>
  <conditionalFormatting sqref="C68:Q68">
    <cfRule type="colorScale" priority="15">
      <colorScale>
        <cfvo type="min"/>
        <cfvo type="percentile" val="50"/>
        <cfvo type="max"/>
        <color rgb="FF63BE7B"/>
        <color rgb="FFFFEB84"/>
        <color rgb="FFF8696B"/>
      </colorScale>
    </cfRule>
  </conditionalFormatting>
  <conditionalFormatting sqref="C69:Q69">
    <cfRule type="colorScale" priority="14">
      <colorScale>
        <cfvo type="min"/>
        <cfvo type="percentile" val="50"/>
        <cfvo type="max"/>
        <color rgb="FF63BE7B"/>
        <color rgb="FFFFEB84"/>
        <color rgb="FFF8696B"/>
      </colorScale>
    </cfRule>
  </conditionalFormatting>
  <conditionalFormatting sqref="C120:Q120">
    <cfRule type="colorScale" priority="10">
      <colorScale>
        <cfvo type="min"/>
        <cfvo type="percentile" val="50"/>
        <cfvo type="max"/>
        <color rgb="FF63BE7B"/>
        <color rgb="FFFFEB84"/>
        <color rgb="FFF8696B"/>
      </colorScale>
    </cfRule>
  </conditionalFormatting>
  <conditionalFormatting sqref="C121:Q121">
    <cfRule type="colorScale" priority="9">
      <colorScale>
        <cfvo type="min"/>
        <cfvo type="percentile" val="50"/>
        <cfvo type="max"/>
        <color rgb="FF63BE7B"/>
        <color rgb="FFFFEB84"/>
        <color rgb="FFF8696B"/>
      </colorScale>
    </cfRule>
  </conditionalFormatting>
  <conditionalFormatting sqref="C122:Q122">
    <cfRule type="colorScale" priority="8">
      <colorScale>
        <cfvo type="min"/>
        <cfvo type="percentile" val="50"/>
        <cfvo type="max"/>
        <color rgb="FF63BE7B"/>
        <color rgb="FFFFEB84"/>
        <color rgb="FFF8696B"/>
      </colorScale>
    </cfRule>
  </conditionalFormatting>
  <conditionalFormatting sqref="C123:Q123">
    <cfRule type="colorScale" priority="7">
      <colorScale>
        <cfvo type="min"/>
        <cfvo type="percentile" val="50"/>
        <cfvo type="max"/>
        <color rgb="FF63BE7B"/>
        <color rgb="FFFFEB84"/>
        <color rgb="FFF8696B"/>
      </colorScale>
    </cfRule>
  </conditionalFormatting>
  <conditionalFormatting sqref="C124:Q124">
    <cfRule type="colorScale" priority="6">
      <colorScale>
        <cfvo type="min"/>
        <cfvo type="percentile" val="50"/>
        <cfvo type="max"/>
        <color rgb="FF63BE7B"/>
        <color rgb="FFFFEB84"/>
        <color rgb="FFF8696B"/>
      </colorScale>
    </cfRule>
  </conditionalFormatting>
  <conditionalFormatting sqref="C125:Q125">
    <cfRule type="colorScale" priority="5">
      <colorScale>
        <cfvo type="min"/>
        <cfvo type="percentile" val="50"/>
        <cfvo type="max"/>
        <color rgb="FF63BE7B"/>
        <color rgb="FFFFEB84"/>
        <color rgb="FFF8696B"/>
      </colorScale>
    </cfRule>
  </conditionalFormatting>
  <conditionalFormatting sqref="R43">
    <cfRule type="expression" dxfId="4" priority="1">
      <formula>TRUE</formula>
    </cfRule>
  </conditionalFormatting>
  <conditionalFormatting sqref="R64:R70">
    <cfRule type="colorScale" priority="21">
      <colorScale>
        <cfvo type="min"/>
        <cfvo type="percentile" val="50"/>
        <cfvo type="max"/>
        <color rgb="FF63BE7B"/>
        <color rgb="FFFFEB84"/>
        <color rgb="FFF8696B"/>
      </colorScale>
    </cfRule>
  </conditionalFormatting>
  <conditionalFormatting sqref="R120:R126">
    <cfRule type="colorScale" priority="12">
      <colorScale>
        <cfvo type="min"/>
        <cfvo type="percentile" val="50"/>
        <cfvo type="max"/>
        <color rgb="FF63BE7B"/>
        <color rgb="FFFFEB84"/>
        <color rgb="FFF8696B"/>
      </colorScale>
    </cfRule>
  </conditionalFormatting>
  <conditionalFormatting sqref="R22:S22">
    <cfRule type="expression" dxfId="3" priority="2">
      <formula>TRUE</formula>
    </cfRule>
  </conditionalFormatting>
  <conditionalFormatting sqref="T47:T70">
    <cfRule type="colorScale" priority="13">
      <colorScale>
        <cfvo type="min"/>
        <cfvo type="percentile" val="50"/>
        <cfvo type="max"/>
        <color rgb="FF63BE7B"/>
        <color rgb="FFFFEB84"/>
        <color rgb="FFF8696B"/>
      </colorScale>
    </cfRule>
  </conditionalFormatting>
  <conditionalFormatting sqref="T103:T126">
    <cfRule type="colorScale" priority="4">
      <colorScale>
        <cfvo type="min"/>
        <cfvo type="percentile" val="50"/>
        <cfvo type="max"/>
        <color rgb="FF63BE7B"/>
        <color rgb="FFFFEB84"/>
        <color rgb="FFF8696B"/>
      </colorScale>
    </cfRule>
  </conditionalFormatting>
  <pageMargins left="0.7" right="0.7" top="0.75" bottom="0.75" header="0.3" footer="0.3"/>
  <pageSetup orientation="portrait" verticalDpi="0" r:id="rId1"/>
  <drawing r:id="rId2"/>
  <legacy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92340-030C-4DCC-BDEE-EB513CDD7AC3}">
  <sheetPr>
    <tabColor theme="9" tint="0.59999389629810485"/>
  </sheetPr>
  <dimension ref="A2:V152"/>
  <sheetViews>
    <sheetView showGridLines="0" zoomScale="85" zoomScaleNormal="85" workbookViewId="0"/>
  </sheetViews>
  <sheetFormatPr defaultRowHeight="15"/>
  <cols>
    <col min="1" max="1" width="25.140625" style="1" customWidth="1"/>
    <col min="2" max="2" width="14" style="1" customWidth="1"/>
    <col min="3" max="3" width="13" style="1" customWidth="1"/>
    <col min="4" max="5" width="12.7109375" style="1" customWidth="1"/>
    <col min="6" max="6" width="10.140625" style="1" bestFit="1" customWidth="1"/>
    <col min="7" max="7" width="12" style="1" customWidth="1"/>
    <col min="8" max="9" width="11.5703125" style="1" bestFit="1" customWidth="1"/>
    <col min="10" max="13" width="10.140625" style="1" bestFit="1" customWidth="1"/>
    <col min="14" max="17" width="9.42578125" style="1" bestFit="1" customWidth="1"/>
    <col min="18" max="20" width="11.42578125" style="1" bestFit="1" customWidth="1"/>
    <col min="21" max="21" width="12.28515625" style="1" customWidth="1"/>
    <col min="22" max="16384" width="9.140625" style="1"/>
  </cols>
  <sheetData>
    <row r="2" spans="1:17">
      <c r="A2" s="17" t="s">
        <v>308</v>
      </c>
    </row>
    <row r="4" spans="1:17">
      <c r="A4" s="1" t="s">
        <v>203</v>
      </c>
      <c r="B4" s="1" t="str">
        <f>LIA_BCL!C43</f>
        <v>0:1</v>
      </c>
      <c r="C4" s="1" t="str">
        <f>LIA_BCL!D43</f>
        <v>1:2</v>
      </c>
      <c r="D4" s="1" t="str">
        <f>LIA_BCL!E43</f>
        <v>2:3</v>
      </c>
      <c r="E4" s="1" t="str">
        <f>LIA_BCL!F43</f>
        <v>3:4</v>
      </c>
      <c r="F4" s="1" t="str">
        <f>LIA_BCL!G43</f>
        <v>4:5</v>
      </c>
      <c r="G4" s="1" t="str">
        <f>LIA_BCL!H43</f>
        <v>5:6</v>
      </c>
      <c r="H4" s="1" t="str">
        <f>LIA_BCL!I43</f>
        <v>6:7</v>
      </c>
      <c r="I4" s="1" t="str">
        <f>LIA_BCL!J43</f>
        <v>7:8</v>
      </c>
      <c r="J4" s="1" t="str">
        <f>LIA_BCL!K43</f>
        <v>8:9</v>
      </c>
      <c r="K4" s="1" t="str">
        <f>LIA_BCL!L43</f>
        <v>9:10</v>
      </c>
      <c r="L4" s="1" t="str">
        <f>LIA_BCL!M43</f>
        <v>10:11</v>
      </c>
      <c r="M4" s="1" t="str">
        <f>LIA_BCL!N43</f>
        <v>11:12</v>
      </c>
      <c r="N4" s="1" t="str">
        <f>LIA_BCL!O43</f>
        <v>12:13</v>
      </c>
      <c r="O4" s="1" t="str">
        <f>LIA_BCL!P43</f>
        <v>13:14</v>
      </c>
      <c r="P4" s="1" t="str">
        <f>LIA_BCL!Q43</f>
        <v>14:15</v>
      </c>
      <c r="Q4" s="1" t="str">
        <f>LIA_BCL!R43</f>
        <v>Product</v>
      </c>
    </row>
    <row r="5" spans="1:17">
      <c r="B5" s="22">
        <f>LIA_BCL!C51</f>
        <v>1.7</v>
      </c>
      <c r="C5" s="22">
        <f>LIA_BCL!D51</f>
        <v>2.2000000000000002</v>
      </c>
      <c r="D5" s="22">
        <f>LIA_BCL!E51</f>
        <v>1.8</v>
      </c>
      <c r="E5" s="22">
        <f>LIA_BCL!F51</f>
        <v>1.25</v>
      </c>
      <c r="F5" s="22">
        <f>LIA_BCL!G51</f>
        <v>1.1499999999999999</v>
      </c>
      <c r="G5" s="22">
        <f>LIA_BCL!H51</f>
        <v>1.1000000000000001</v>
      </c>
      <c r="H5" s="22">
        <f>LIA_BCL!I51</f>
        <v>1.08</v>
      </c>
      <c r="I5" s="22">
        <f>LIA_BCL!J51</f>
        <v>1.05</v>
      </c>
      <c r="J5" s="22">
        <f>LIA_BCL!K51</f>
        <v>1.05</v>
      </c>
      <c r="K5" s="22">
        <f>LIA_BCL!L51</f>
        <v>1.02</v>
      </c>
      <c r="L5" s="22">
        <f>LIA_BCL!M51</f>
        <v>1.01</v>
      </c>
      <c r="M5" s="22">
        <f>LIA_BCL!N51</f>
        <v>1.0049999999999999</v>
      </c>
      <c r="N5" s="22">
        <f>LIA_BCL!O51</f>
        <v>1.0049999999999999</v>
      </c>
      <c r="O5" s="22">
        <f>LIA_BCL!P51</f>
        <v>1</v>
      </c>
      <c r="P5" s="22">
        <f>LIA_BCL!Q51</f>
        <v>1</v>
      </c>
      <c r="Q5" s="21">
        <f>LIA_BCL!R51</f>
        <v>13.188659881506689</v>
      </c>
    </row>
    <row r="6" spans="1:17">
      <c r="A6" s="1" t="s">
        <v>204</v>
      </c>
      <c r="B6" s="21">
        <f>PRODUCT(B5:$P5)</f>
        <v>13.188659881506689</v>
      </c>
      <c r="C6" s="21">
        <f>PRODUCT(C5:$P5)</f>
        <v>7.758035224415698</v>
      </c>
      <c r="D6" s="21">
        <f>PRODUCT(D5:$P5)</f>
        <v>3.5263796474616802</v>
      </c>
      <c r="E6" s="21">
        <f>PRODUCT(E5:$P5)</f>
        <v>1.9590998041453784</v>
      </c>
      <c r="F6" s="21">
        <f>PRODUCT(F5:$P5)</f>
        <v>1.5672798433163027</v>
      </c>
      <c r="G6" s="21">
        <f>PRODUCT(G5:$P5)</f>
        <v>1.3628520376663502</v>
      </c>
      <c r="H6" s="21">
        <f>PRODUCT(H5:$P5)</f>
        <v>1.2389563978784999</v>
      </c>
      <c r="I6" s="21">
        <f>PRODUCT(I5:$P5)</f>
        <v>1.1471818498874999</v>
      </c>
      <c r="J6" s="21">
        <f>PRODUCT(J5:$P5)</f>
        <v>1.0925541427499998</v>
      </c>
      <c r="K6" s="21">
        <f>PRODUCT(K5:$P5)</f>
        <v>1.0405277549999998</v>
      </c>
      <c r="L6" s="21">
        <f>PRODUCT(L5:$P5)</f>
        <v>1.02012525</v>
      </c>
      <c r="M6" s="21">
        <f>PRODUCT(M5:$P5)</f>
        <v>1.0100249999999997</v>
      </c>
      <c r="N6" s="21">
        <f>PRODUCT(N5:$P5)</f>
        <v>1.0049999999999999</v>
      </c>
      <c r="O6" s="21">
        <f>PRODUCT(O5:$P5)</f>
        <v>1</v>
      </c>
      <c r="P6" s="21">
        <f>PRODUCT(P5:$P5)</f>
        <v>1</v>
      </c>
    </row>
    <row r="7" spans="1:17">
      <c r="A7" s="1" t="s">
        <v>205</v>
      </c>
      <c r="B7" s="44">
        <f>1-1/B6</f>
        <v>0.92417728495658513</v>
      </c>
      <c r="C7" s="44">
        <f t="shared" ref="C7:P7" si="0">1-1/C6</f>
        <v>0.87110138442619456</v>
      </c>
      <c r="D7" s="44">
        <f t="shared" si="0"/>
        <v>0.71642304573762816</v>
      </c>
      <c r="E7" s="44">
        <f t="shared" si="0"/>
        <v>0.48956148232773078</v>
      </c>
      <c r="F7" s="44">
        <f t="shared" si="0"/>
        <v>0.36195185290966336</v>
      </c>
      <c r="G7" s="44">
        <f t="shared" si="0"/>
        <v>0.26624463084611294</v>
      </c>
      <c r="H7" s="44">
        <f t="shared" si="0"/>
        <v>0.19286909393072404</v>
      </c>
      <c r="I7" s="44">
        <f t="shared" si="0"/>
        <v>0.128298621445182</v>
      </c>
      <c r="J7" s="44">
        <f t="shared" si="0"/>
        <v>8.4713552517440949E-2</v>
      </c>
      <c r="K7" s="44">
        <f t="shared" si="0"/>
        <v>3.8949230143313085E-2</v>
      </c>
      <c r="L7" s="44">
        <f t="shared" si="0"/>
        <v>1.9728214746179473E-2</v>
      </c>
      <c r="M7" s="44">
        <f t="shared" si="0"/>
        <v>9.9254968936409727E-3</v>
      </c>
      <c r="N7" s="44">
        <f t="shared" si="0"/>
        <v>4.9751243781093191E-3</v>
      </c>
      <c r="O7" s="44">
        <f t="shared" si="0"/>
        <v>0</v>
      </c>
      <c r="P7" s="44">
        <f t="shared" si="0"/>
        <v>0</v>
      </c>
    </row>
    <row r="10" spans="1:17" ht="51.75" customHeight="1">
      <c r="A10" s="4" t="str">
        <f>LIA_BCL!A245</f>
        <v>Accident quarter</v>
      </c>
      <c r="B10" s="76" t="str">
        <f>LIA_NCL_rep!C124</f>
        <v>Earned Premium ($m)</v>
      </c>
      <c r="C10" s="81" t="str">
        <f>LIA_BCL!D245</f>
        <v>Ultimate</v>
      </c>
      <c r="D10" s="4" t="str">
        <f>LIA_BCL!F245</f>
        <v>LR</v>
      </c>
      <c r="E10" s="128"/>
      <c r="F10" s="128"/>
    </row>
    <row r="11" spans="1:17">
      <c r="A11" s="7" t="str">
        <f>LIA_BCL!A246</f>
        <v>2018Q1</v>
      </c>
      <c r="B11" s="66">
        <f>LIA_NCL_rep!C125</f>
        <v>13163248.019852996</v>
      </c>
      <c r="C11" s="14">
        <f>LIA_BCL!D246</f>
        <v>11470693</v>
      </c>
      <c r="D11" s="82">
        <f t="shared" ref="D11:D26" si="1">C11/B11</f>
        <v>0.87141813196102813</v>
      </c>
      <c r="E11" s="78"/>
      <c r="F11" s="78"/>
    </row>
    <row r="12" spans="1:17">
      <c r="A12" s="8" t="str">
        <f>LIA_BCL!A247</f>
        <v>2018Q2</v>
      </c>
      <c r="B12" s="66">
        <f>LIA_NCL_rep!C126</f>
        <v>15008486.564832207</v>
      </c>
      <c r="C12" s="15">
        <f>LIA_BCL!D247</f>
        <v>13452349</v>
      </c>
      <c r="D12" s="68">
        <f t="shared" si="1"/>
        <v>0.89631615698823763</v>
      </c>
      <c r="E12" s="78"/>
      <c r="F12" s="78"/>
    </row>
    <row r="13" spans="1:17">
      <c r="A13" s="8" t="str">
        <f>LIA_BCL!A248</f>
        <v>2018Q3</v>
      </c>
      <c r="B13" s="66">
        <f>LIA_NCL_rep!C127</f>
        <v>16097278.235941175</v>
      </c>
      <c r="C13" s="15">
        <f>LIA_BCL!D248</f>
        <v>1954433</v>
      </c>
      <c r="D13" s="68">
        <f t="shared" si="1"/>
        <v>0.12141387949897284</v>
      </c>
      <c r="E13" s="78"/>
      <c r="F13" s="78"/>
    </row>
    <row r="14" spans="1:17">
      <c r="A14" s="8" t="str">
        <f>LIA_BCL!A249</f>
        <v>2018Q4</v>
      </c>
      <c r="B14" s="66">
        <f>LIA_NCL_rep!C128</f>
        <v>18129729.087628346</v>
      </c>
      <c r="C14" s="15">
        <f>LIA_BCL!D249</f>
        <v>20773122.759560164</v>
      </c>
      <c r="D14" s="68">
        <f t="shared" si="1"/>
        <v>1.1458043669133291</v>
      </c>
      <c r="E14" s="78"/>
      <c r="F14" s="78"/>
    </row>
    <row r="15" spans="1:17">
      <c r="A15" s="8" t="str">
        <f>LIA_BCL!A250</f>
        <v>2019Q1</v>
      </c>
      <c r="B15" s="66">
        <f>LIA_NCL_rep!C129</f>
        <v>20628460.635384977</v>
      </c>
      <c r="C15" s="15">
        <f>LIA_BCL!D250</f>
        <v>14802442.25263177</v>
      </c>
      <c r="D15" s="68">
        <f t="shared" si="1"/>
        <v>0.71757376928264049</v>
      </c>
      <c r="E15" s="78"/>
      <c r="F15" s="78"/>
    </row>
    <row r="16" spans="1:17">
      <c r="A16" s="8" t="str">
        <f>LIA_BCL!A251</f>
        <v>2019Q2</v>
      </c>
      <c r="B16" s="66">
        <f>LIA_NCL_rep!C130</f>
        <v>22321825.147045888</v>
      </c>
      <c r="C16" s="15">
        <f>LIA_BCL!D251</f>
        <v>11003138.09499491</v>
      </c>
      <c r="D16" s="68">
        <f t="shared" si="1"/>
        <v>0.49293182893922477</v>
      </c>
      <c r="E16" s="78"/>
      <c r="F16" s="78"/>
    </row>
    <row r="17" spans="1:6">
      <c r="A17" s="8" t="str">
        <f>LIA_BCL!A252</f>
        <v>2019Q3</v>
      </c>
      <c r="B17" s="66">
        <f>LIA_NCL_rep!C131</f>
        <v>24591852.003979638</v>
      </c>
      <c r="C17" s="15">
        <f>LIA_BCL!D252</f>
        <v>10624018.544288384</v>
      </c>
      <c r="D17" s="68">
        <f t="shared" si="1"/>
        <v>0.43201376385028362</v>
      </c>
      <c r="E17" s="78"/>
      <c r="F17" s="78"/>
    </row>
    <row r="18" spans="1:6">
      <c r="A18" s="8" t="str">
        <f>LIA_BCL!A253</f>
        <v>2019Q4</v>
      </c>
      <c r="B18" s="66">
        <f>LIA_NCL_rep!C132</f>
        <v>27351425.083442848</v>
      </c>
      <c r="C18" s="15">
        <f>LIA_BCL!D253</f>
        <v>9976458.8270148356</v>
      </c>
      <c r="D18" s="68">
        <f t="shared" si="1"/>
        <v>0.36475096988836875</v>
      </c>
      <c r="E18" s="78"/>
      <c r="F18" s="78"/>
    </row>
    <row r="19" spans="1:6">
      <c r="A19" s="8" t="str">
        <f>LIA_BCL!A254</f>
        <v>2020Q1</v>
      </c>
      <c r="B19" s="66">
        <f>LIA_NCL_rep!C133</f>
        <v>30314632.657360643</v>
      </c>
      <c r="C19" s="15">
        <f>LIA_BCL!D254</f>
        <v>13357738.285399176</v>
      </c>
      <c r="D19" s="68">
        <f t="shared" si="1"/>
        <v>0.44063665347288339</v>
      </c>
      <c r="E19" s="78"/>
      <c r="F19" s="78"/>
    </row>
    <row r="20" spans="1:6">
      <c r="A20" s="8" t="str">
        <f>LIA_BCL!A255</f>
        <v>2020Q2</v>
      </c>
      <c r="B20" s="66">
        <f>LIA_NCL_rep!C134</f>
        <v>32938585.652868968</v>
      </c>
      <c r="C20" s="15">
        <f>LIA_BCL!D255</f>
        <v>7076526.4610062558</v>
      </c>
      <c r="D20" s="68">
        <f t="shared" si="1"/>
        <v>0.21484002183894277</v>
      </c>
      <c r="E20" s="78"/>
      <c r="F20" s="78"/>
    </row>
    <row r="21" spans="1:6">
      <c r="A21" s="8" t="str">
        <f>LIA_BCL!A256</f>
        <v>2020Q3</v>
      </c>
      <c r="B21" s="66">
        <f>LIA_NCL_rep!C135</f>
        <v>36408644.879560776</v>
      </c>
      <c r="C21" s="15">
        <f>LIA_BCL!D256</f>
        <v>13886879.599506121</v>
      </c>
      <c r="D21" s="68">
        <f t="shared" si="1"/>
        <v>0.38141709600683299</v>
      </c>
      <c r="E21" s="78"/>
      <c r="F21" s="78"/>
    </row>
    <row r="22" spans="1:6">
      <c r="A22" s="8" t="str">
        <f>LIA_BCL!A257</f>
        <v>2020Q4</v>
      </c>
      <c r="B22" s="66">
        <f>LIA_NCL_rep!C136</f>
        <v>40906011.305628411</v>
      </c>
      <c r="C22" s="15">
        <f>LIA_BCL!D257</f>
        <v>19398152.640402958</v>
      </c>
      <c r="D22" s="68">
        <f t="shared" si="1"/>
        <v>0.47421276289858877</v>
      </c>
      <c r="E22" s="78"/>
      <c r="F22" s="78"/>
    </row>
    <row r="23" spans="1:6">
      <c r="A23" s="8" t="str">
        <f>LIA_BCL!A258</f>
        <v>2021Q1</v>
      </c>
      <c r="B23" s="66">
        <f>LIA_NCL_rep!C137</f>
        <v>44960049.975968055</v>
      </c>
      <c r="C23" s="15">
        <f>LIA_BCL!D258</f>
        <v>5303939.781445507</v>
      </c>
      <c r="D23" s="68">
        <f t="shared" si="1"/>
        <v>0.11797005973704559</v>
      </c>
      <c r="E23" s="78"/>
      <c r="F23" s="78"/>
    </row>
    <row r="24" spans="1:6">
      <c r="A24" s="8" t="str">
        <f>LIA_BCL!A259</f>
        <v>2021Q2</v>
      </c>
      <c r="B24" s="66">
        <f>LIA_NCL_rep!C138</f>
        <v>50282540.883412108</v>
      </c>
      <c r="C24" s="15">
        <f>LIA_BCL!D259</f>
        <v>15155295.456128303</v>
      </c>
      <c r="D24" s="68">
        <f t="shared" si="1"/>
        <v>0.30140273720988392</v>
      </c>
      <c r="E24" s="78"/>
      <c r="F24" s="78"/>
    </row>
    <row r="25" spans="1:6">
      <c r="A25" s="8" t="str">
        <f>LIA_BCL!A260</f>
        <v>2021Q3</v>
      </c>
      <c r="B25" s="123">
        <f>LIA_NCL_rep!C139</f>
        <v>55890623.918292344</v>
      </c>
      <c r="C25" s="15">
        <f>LIA_BCL!D260</f>
        <v>34182493.828583196</v>
      </c>
      <c r="D25" s="68">
        <f t="shared" si="1"/>
        <v>0.61159621117408336</v>
      </c>
      <c r="E25" s="78"/>
      <c r="F25" s="78"/>
    </row>
    <row r="26" spans="1:6">
      <c r="A26" s="9" t="str">
        <f>LIA_BCL!A261</f>
        <v>2021Q4</v>
      </c>
      <c r="B26" s="124">
        <f>LIA_NCL_rep!C140</f>
        <v>61450757.473400563</v>
      </c>
      <c r="C26" s="16">
        <f>LIA_BCL!D261</f>
        <v>26879926.256858192</v>
      </c>
      <c r="D26" s="72">
        <f t="shared" si="1"/>
        <v>0.43742221189858199</v>
      </c>
      <c r="E26" s="78"/>
      <c r="F26" s="78"/>
    </row>
    <row r="28" spans="1:6">
      <c r="A28" s="1" t="s">
        <v>206</v>
      </c>
      <c r="B28" s="44">
        <f>(C26+C22+C18+C14)/SUM(B14+B18+B22+B26)</f>
        <v>0.52102775084194963</v>
      </c>
    </row>
    <row r="29" spans="1:6">
      <c r="A29" s="1" t="s">
        <v>207</v>
      </c>
      <c r="B29" s="44">
        <f>(C25+C21+C17+C13)/SUM(B13+B17+B21+B25)</f>
        <v>0.45603846208533827</v>
      </c>
    </row>
    <row r="30" spans="1:6">
      <c r="A30" s="1" t="s">
        <v>208</v>
      </c>
      <c r="B30" s="44">
        <f>(C24+C20+C16+C12)/SUM(B12+B16+B20+B24)</f>
        <v>0.38728122775293716</v>
      </c>
    </row>
    <row r="31" spans="1:6">
      <c r="A31" s="1" t="s">
        <v>209</v>
      </c>
      <c r="B31" s="44">
        <f>(C23+C19+C15+C11)/SUM(B11+B15+B19+B23)</f>
        <v>0.41199504988285907</v>
      </c>
    </row>
    <row r="32" spans="1:6">
      <c r="A32" s="1" t="s">
        <v>309</v>
      </c>
      <c r="B32" s="44">
        <f>SUM(C11:C26)/SUM(B11:B26)</f>
        <v>0.44921194043060597</v>
      </c>
    </row>
    <row r="34" spans="1:9">
      <c r="A34" s="1" t="s">
        <v>211</v>
      </c>
    </row>
    <row r="35" spans="1:9">
      <c r="A35" s="1" t="s">
        <v>53</v>
      </c>
      <c r="B35" s="237">
        <v>0.45</v>
      </c>
      <c r="C35" s="1" t="s">
        <v>310</v>
      </c>
    </row>
    <row r="36" spans="1:9">
      <c r="B36" s="44"/>
    </row>
    <row r="40" spans="1:9" ht="30">
      <c r="A40" s="4" t="str">
        <f t="shared" ref="A40:A56" si="2">A10</f>
        <v>Accident quarter</v>
      </c>
      <c r="B40" s="76" t="s">
        <v>215</v>
      </c>
      <c r="C40" s="76" t="s">
        <v>216</v>
      </c>
      <c r="D40" s="76" t="s">
        <v>217</v>
      </c>
      <c r="E40" s="76" t="s">
        <v>218</v>
      </c>
      <c r="F40" s="76" t="s">
        <v>205</v>
      </c>
      <c r="G40" s="76" t="s">
        <v>219</v>
      </c>
      <c r="H40" s="76" t="s">
        <v>164</v>
      </c>
      <c r="I40" s="76" t="s">
        <v>153</v>
      </c>
    </row>
    <row r="41" spans="1:9">
      <c r="A41" s="7" t="str">
        <f t="shared" si="2"/>
        <v>2018Q1</v>
      </c>
      <c r="B41" s="125">
        <f>LIA_NCL_rep!G125</f>
        <v>14213097.323561283</v>
      </c>
      <c r="C41" s="14">
        <f>LIA_inflation!R149</f>
        <v>11853708.793719122</v>
      </c>
      <c r="D41" s="14">
        <f>LIA_BCL!R5</f>
        <v>11853708.793719122</v>
      </c>
      <c r="E41" s="82">
        <f t="shared" ref="E41:E56" si="3">$B$35</f>
        <v>0.45</v>
      </c>
      <c r="F41" s="82">
        <f>Q7</f>
        <v>0</v>
      </c>
      <c r="G41" s="14">
        <f t="shared" ref="G41:G55" si="4">B41*F41*E41</f>
        <v>0</v>
      </c>
      <c r="H41" s="14">
        <f t="shared" ref="H41:H56" si="5">G41+D41-C41</f>
        <v>0</v>
      </c>
      <c r="I41" s="14">
        <f t="shared" ref="I41:I56" si="6">C41+H41</f>
        <v>11853708.793719122</v>
      </c>
    </row>
    <row r="42" spans="1:9">
      <c r="A42" s="8" t="str">
        <f t="shared" si="2"/>
        <v>2018Q2</v>
      </c>
      <c r="B42" s="66">
        <f>LIA_NCL_rep!G126</f>
        <v>16125475.265091436</v>
      </c>
      <c r="C42" s="15">
        <f>LIA_inflation!R150</f>
        <v>13964808.730269801</v>
      </c>
      <c r="D42" s="15">
        <f>LIA_BCL!R6</f>
        <v>13964808.730269801</v>
      </c>
      <c r="E42" s="68">
        <f t="shared" si="3"/>
        <v>0.45</v>
      </c>
      <c r="F42" s="68">
        <f>P7</f>
        <v>0</v>
      </c>
      <c r="G42" s="15">
        <f t="shared" si="4"/>
        <v>0</v>
      </c>
      <c r="H42" s="15">
        <f t="shared" si="5"/>
        <v>0</v>
      </c>
      <c r="I42" s="15">
        <f t="shared" si="6"/>
        <v>13964808.730269801</v>
      </c>
    </row>
    <row r="43" spans="1:9">
      <c r="A43" s="8" t="str">
        <f t="shared" si="2"/>
        <v>2018Q3</v>
      </c>
      <c r="B43" s="66">
        <f>LIA_NCL_rep!G127</f>
        <v>17209887.463010155</v>
      </c>
      <c r="C43" s="15">
        <f>LIA_inflation!R151</f>
        <v>2030170.2722059721</v>
      </c>
      <c r="D43" s="15">
        <f>LIA_BCL!R7</f>
        <v>2030170.2722059721</v>
      </c>
      <c r="E43" s="68">
        <f t="shared" si="3"/>
        <v>0.45</v>
      </c>
      <c r="F43" s="68">
        <f>O7</f>
        <v>0</v>
      </c>
      <c r="G43" s="15">
        <f t="shared" si="4"/>
        <v>0</v>
      </c>
      <c r="H43" s="15">
        <f t="shared" si="5"/>
        <v>0</v>
      </c>
      <c r="I43" s="15">
        <f t="shared" si="6"/>
        <v>2030170.2722059721</v>
      </c>
    </row>
    <row r="44" spans="1:9">
      <c r="A44" s="8" t="str">
        <f t="shared" si="2"/>
        <v>2018Q4</v>
      </c>
      <c r="B44" s="66">
        <f>LIA_NCL_rep!G128</f>
        <v>19287096.403623573</v>
      </c>
      <c r="C44" s="15">
        <f>LIA_inflation!R152</f>
        <v>21426328.825113628</v>
      </c>
      <c r="D44" s="15">
        <f>LIA_BCL!R8</f>
        <v>21426328.825113628</v>
      </c>
      <c r="E44" s="68">
        <f t="shared" si="3"/>
        <v>0.45</v>
      </c>
      <c r="F44" s="68">
        <f>N7</f>
        <v>4.9751243781093191E-3</v>
      </c>
      <c r="G44" s="15">
        <f t="shared" si="4"/>
        <v>43180.066575275501</v>
      </c>
      <c r="H44" s="15">
        <f t="shared" si="5"/>
        <v>43180.066575273871</v>
      </c>
      <c r="I44" s="15">
        <f t="shared" si="6"/>
        <v>21469508.891688902</v>
      </c>
    </row>
    <row r="45" spans="1:9">
      <c r="A45" s="8" t="str">
        <f t="shared" si="2"/>
        <v>2019Q1</v>
      </c>
      <c r="B45" s="66">
        <f>LIA_NCL_rep!G129</f>
        <v>21836966.833999135</v>
      </c>
      <c r="C45" s="15">
        <f>LIA_inflation!R153</f>
        <v>15015506.510089839</v>
      </c>
      <c r="D45" s="15">
        <f>LIA_BCL!R9</f>
        <v>15015506.510089839</v>
      </c>
      <c r="E45" s="68">
        <f t="shared" si="3"/>
        <v>0.45</v>
      </c>
      <c r="F45" s="68">
        <f>M7</f>
        <v>9.9254968936409727E-3</v>
      </c>
      <c r="G45" s="15">
        <f t="shared" si="4"/>
        <v>97534.235914829711</v>
      </c>
      <c r="H45" s="15">
        <f t="shared" si="5"/>
        <v>97534.235914830118</v>
      </c>
      <c r="I45" s="15">
        <f t="shared" si="6"/>
        <v>15113040.746004669</v>
      </c>
    </row>
    <row r="46" spans="1:9">
      <c r="A46" s="8" t="str">
        <f t="shared" si="2"/>
        <v>2019Q2</v>
      </c>
      <c r="B46" s="66">
        <f>LIA_NCL_rep!G130</f>
        <v>23512843.47349323</v>
      </c>
      <c r="C46" s="15">
        <f>LIA_inflation!R154</f>
        <v>10024791.467571091</v>
      </c>
      <c r="D46" s="15">
        <f>LIA_BCL!R10</f>
        <v>11027269.862137878</v>
      </c>
      <c r="E46" s="68">
        <f t="shared" si="3"/>
        <v>0.45</v>
      </c>
      <c r="F46" s="68">
        <f>L7</f>
        <v>1.9728214746179473E-2</v>
      </c>
      <c r="G46" s="15">
        <f t="shared" si="4"/>
        <v>208739.89140227053</v>
      </c>
      <c r="H46" s="15">
        <f t="shared" si="5"/>
        <v>1211218.2859690581</v>
      </c>
      <c r="I46" s="15">
        <f t="shared" si="6"/>
        <v>11236009.753540149</v>
      </c>
    </row>
    <row r="47" spans="1:9">
      <c r="A47" s="8" t="str">
        <f t="shared" si="2"/>
        <v>2019Q3</v>
      </c>
      <c r="B47" s="66">
        <f>LIA_NCL_rep!G131</f>
        <v>25776066.556719817</v>
      </c>
      <c r="C47" s="15">
        <f>LIA_inflation!R155</f>
        <v>8176096.8009182736</v>
      </c>
      <c r="D47" s="15">
        <f>LIA_BCL!R11</f>
        <v>10381549.268965207</v>
      </c>
      <c r="E47" s="68">
        <f t="shared" si="3"/>
        <v>0.45</v>
      </c>
      <c r="F47" s="68">
        <f>K7</f>
        <v>3.8949230143313085E-2</v>
      </c>
      <c r="G47" s="15">
        <f t="shared" si="4"/>
        <v>451781.07682816614</v>
      </c>
      <c r="H47" s="15">
        <f t="shared" si="5"/>
        <v>2657233.5448751003</v>
      </c>
      <c r="I47" s="15">
        <f t="shared" si="6"/>
        <v>10833330.345793374</v>
      </c>
    </row>
    <row r="48" spans="1:9">
      <c r="A48" s="8" t="str">
        <f t="shared" si="2"/>
        <v>2019Q4</v>
      </c>
      <c r="B48" s="66">
        <f>LIA_NCL_rep!G132</f>
        <v>28526948.900116816</v>
      </c>
      <c r="C48" s="15">
        <f>LIA_inflation!R156</f>
        <v>9343493.0555142704</v>
      </c>
      <c r="D48" s="15">
        <f>LIA_BCL!R12</f>
        <v>9343493.0555142704</v>
      </c>
      <c r="E48" s="68">
        <f t="shared" si="3"/>
        <v>0.45</v>
      </c>
      <c r="F48" s="68">
        <f>J7</f>
        <v>8.4713552517440949E-2</v>
      </c>
      <c r="G48" s="15">
        <f t="shared" si="4"/>
        <v>1087478.6327155803</v>
      </c>
      <c r="H48" s="15">
        <f t="shared" si="5"/>
        <v>1087478.632715581</v>
      </c>
      <c r="I48" s="15">
        <f t="shared" si="6"/>
        <v>10430971.688229851</v>
      </c>
    </row>
    <row r="49" spans="1:17">
      <c r="A49" s="8" t="str">
        <f t="shared" si="2"/>
        <v>2020Q1</v>
      </c>
      <c r="B49" s="66">
        <f>LIA_NCL_rep!G133</f>
        <v>31461370.127929281</v>
      </c>
      <c r="C49" s="15">
        <f>LIA_inflation!R157</f>
        <v>10224951.469933305</v>
      </c>
      <c r="D49" s="15">
        <f>LIA_BCL!R13</f>
        <v>11728669.061783485</v>
      </c>
      <c r="E49" s="68">
        <f t="shared" si="3"/>
        <v>0.45</v>
      </c>
      <c r="F49" s="68">
        <f>I7</f>
        <v>0.128298621445182</v>
      </c>
      <c r="G49" s="15">
        <f t="shared" si="4"/>
        <v>1816402.6872854803</v>
      </c>
      <c r="H49" s="15">
        <f t="shared" si="5"/>
        <v>3320120.2791356612</v>
      </c>
      <c r="I49" s="15">
        <f t="shared" si="6"/>
        <v>13545071.749068966</v>
      </c>
    </row>
    <row r="50" spans="1:17">
      <c r="A50" s="8" t="str">
        <f t="shared" si="2"/>
        <v>2020Q2</v>
      </c>
      <c r="B50" s="66">
        <f>LIA_NCL_rep!G134</f>
        <v>34015763.72408767</v>
      </c>
      <c r="C50" s="15">
        <f>LIA_inflation!R158</f>
        <v>5318278.7733768402</v>
      </c>
      <c r="D50" s="15">
        <f>LIA_BCL!R14</f>
        <v>5769394.0509318942</v>
      </c>
      <c r="E50" s="68">
        <f t="shared" si="3"/>
        <v>0.45</v>
      </c>
      <c r="F50" s="68">
        <f>H7</f>
        <v>0.19286909393072404</v>
      </c>
      <c r="G50" s="15">
        <f t="shared" si="4"/>
        <v>2952265.287971871</v>
      </c>
      <c r="H50" s="15">
        <f t="shared" si="5"/>
        <v>3403380.565526926</v>
      </c>
      <c r="I50" s="15">
        <f t="shared" si="6"/>
        <v>8721659.3389037661</v>
      </c>
    </row>
    <row r="51" spans="1:17">
      <c r="A51" s="8" t="str">
        <f t="shared" si="2"/>
        <v>2020Q3</v>
      </c>
      <c r="B51" s="66">
        <f>LIA_NCL_rep!G135</f>
        <v>37413621.736703843</v>
      </c>
      <c r="C51" s="15">
        <f>LIA_inflation!R159</f>
        <v>9205071.4031093679</v>
      </c>
      <c r="D51" s="15">
        <f>LIA_BCL!R15</f>
        <v>10207549.797676155</v>
      </c>
      <c r="E51" s="68">
        <f t="shared" si="3"/>
        <v>0.45</v>
      </c>
      <c r="F51" s="68">
        <f>G7</f>
        <v>0.26624463084611294</v>
      </c>
      <c r="G51" s="15">
        <f t="shared" si="4"/>
        <v>4482529.1585571701</v>
      </c>
      <c r="H51" s="15">
        <f t="shared" si="5"/>
        <v>5485007.5531239584</v>
      </c>
      <c r="I51" s="15">
        <f t="shared" si="6"/>
        <v>14690078.956233326</v>
      </c>
    </row>
    <row r="52" spans="1:17">
      <c r="A52" s="8" t="str">
        <f t="shared" si="2"/>
        <v>2020Q4</v>
      </c>
      <c r="B52" s="66">
        <f>LIA_NCL_rep!G136</f>
        <v>41827540.392633185</v>
      </c>
      <c r="C52" s="15">
        <f>LIA_inflation!R160</f>
        <v>10146383.111435931</v>
      </c>
      <c r="D52" s="15">
        <f>LIA_BCL!R16</f>
        <v>12351835.579482865</v>
      </c>
      <c r="E52" s="68">
        <f t="shared" si="3"/>
        <v>0.45</v>
      </c>
      <c r="F52" s="68">
        <f>F7</f>
        <v>0.36195185290966336</v>
      </c>
      <c r="G52" s="15">
        <f t="shared" si="4"/>
        <v>6812800.0864953166</v>
      </c>
      <c r="H52" s="15">
        <f t="shared" si="5"/>
        <v>9018252.5545422509</v>
      </c>
      <c r="I52" s="15">
        <f t="shared" si="6"/>
        <v>19164635.665978182</v>
      </c>
    </row>
    <row r="53" spans="1:17">
      <c r="A53" s="8" t="str">
        <f t="shared" si="2"/>
        <v>2021Q1</v>
      </c>
      <c r="B53" s="66">
        <f>LIA_NCL_rep!G137</f>
        <v>45745874.648306116</v>
      </c>
      <c r="C53" s="15">
        <f>LIA_inflation!R161</f>
        <v>2040105.4773483898</v>
      </c>
      <c r="D53" s="15">
        <f>LIA_BCL!R17</f>
        <v>2691716.4338168018</v>
      </c>
      <c r="E53" s="68">
        <f t="shared" si="3"/>
        <v>0.45</v>
      </c>
      <c r="F53" s="68">
        <f>E7</f>
        <v>0.48956148232773078</v>
      </c>
      <c r="G53" s="15">
        <f t="shared" si="4"/>
        <v>10077938.191441486</v>
      </c>
      <c r="H53" s="15">
        <f t="shared" si="5"/>
        <v>10729549.147909898</v>
      </c>
      <c r="I53" s="15">
        <f t="shared" si="6"/>
        <v>12769654.625258287</v>
      </c>
    </row>
    <row r="54" spans="1:17">
      <c r="A54" s="8" t="str">
        <f t="shared" si="2"/>
        <v>2021Q2</v>
      </c>
      <c r="B54" s="123">
        <f>LIA_NCL_rep!G138</f>
        <v>50908737.002975442</v>
      </c>
      <c r="C54" s="15">
        <f>LIA_inflation!R162</f>
        <v>2483798.9961047531</v>
      </c>
      <c r="D54" s="15">
        <f>LIA_BCL!R18</f>
        <v>4238136.1865966311</v>
      </c>
      <c r="E54" s="68">
        <f t="shared" si="3"/>
        <v>0.45</v>
      </c>
      <c r="F54" s="68">
        <f>D7</f>
        <v>0.71642304573762816</v>
      </c>
      <c r="G54" s="15">
        <f t="shared" si="4"/>
        <v>16412486.5882474</v>
      </c>
      <c r="H54" s="15">
        <f t="shared" si="5"/>
        <v>18166823.778739277</v>
      </c>
      <c r="I54" s="15">
        <f t="shared" si="6"/>
        <v>20650622.774844032</v>
      </c>
    </row>
    <row r="55" spans="1:17">
      <c r="A55" s="8" t="str">
        <f t="shared" si="2"/>
        <v>2021Q3</v>
      </c>
      <c r="B55" s="123">
        <f>LIA_NCL_rep!G139</f>
        <v>56307211.739447117</v>
      </c>
      <c r="C55" s="15">
        <f>LIA_inflation!R163</f>
        <v>2919077.2200132236</v>
      </c>
      <c r="D55" s="15">
        <f>LIA_BCL!R19</f>
        <v>4322546.9724067263</v>
      </c>
      <c r="E55" s="68">
        <f t="shared" si="3"/>
        <v>0.45</v>
      </c>
      <c r="F55" s="68">
        <f>C7</f>
        <v>0.87110138442619456</v>
      </c>
      <c r="G55" s="15">
        <f t="shared" si="4"/>
        <v>22072180.544735067</v>
      </c>
      <c r="H55" s="15">
        <f t="shared" si="5"/>
        <v>23475650.297128569</v>
      </c>
      <c r="I55" s="15">
        <f t="shared" si="6"/>
        <v>26394727.517141793</v>
      </c>
    </row>
    <row r="56" spans="1:17">
      <c r="A56" s="9" t="str">
        <f t="shared" si="2"/>
        <v>2021Q4</v>
      </c>
      <c r="B56" s="124">
        <f>LIA_NCL_rep!G140</f>
        <v>61603056.69684761</v>
      </c>
      <c r="C56" s="16">
        <f>LIA_inflation!R164</f>
        <v>1788634.9838051915</v>
      </c>
      <c r="D56" s="16">
        <f>LIA_BCL!R20</f>
        <v>1989130.6627185489</v>
      </c>
      <c r="E56" s="72">
        <f t="shared" si="3"/>
        <v>0.45</v>
      </c>
      <c r="F56" s="72">
        <f>B7</f>
        <v>0.92417728495658513</v>
      </c>
      <c r="G56" s="16">
        <f>B56*F56*E56</f>
        <v>25619465.557403639</v>
      </c>
      <c r="H56" s="16">
        <f t="shared" si="5"/>
        <v>25819961.236316998</v>
      </c>
      <c r="I56" s="16">
        <f t="shared" si="6"/>
        <v>27608596.220122188</v>
      </c>
    </row>
    <row r="58" spans="1:17">
      <c r="A58" s="17" t="s">
        <v>220</v>
      </c>
    </row>
    <row r="59" spans="1:17">
      <c r="B59" s="1" t="s">
        <v>46</v>
      </c>
    </row>
    <row r="60" spans="1:17">
      <c r="B60" s="1">
        <f>LIA_BCL!B144</f>
        <v>0</v>
      </c>
      <c r="C60" s="1">
        <f>LIA_BCL!C144</f>
        <v>1</v>
      </c>
      <c r="D60" s="1">
        <f>LIA_BCL!D144</f>
        <v>2</v>
      </c>
      <c r="E60" s="1">
        <f>LIA_BCL!E144</f>
        <v>3</v>
      </c>
      <c r="F60" s="1">
        <f>LIA_BCL!F144</f>
        <v>4</v>
      </c>
      <c r="G60" s="1">
        <f>LIA_BCL!G144</f>
        <v>5</v>
      </c>
      <c r="H60" s="1">
        <f>LIA_BCL!H144</f>
        <v>6</v>
      </c>
      <c r="I60" s="1">
        <f>LIA_BCL!I144</f>
        <v>7</v>
      </c>
      <c r="J60" s="1">
        <f>LIA_BCL!J144</f>
        <v>8</v>
      </c>
      <c r="K60" s="1">
        <f>LIA_BCL!K144</f>
        <v>9</v>
      </c>
      <c r="L60" s="1">
        <f>LIA_BCL!L144</f>
        <v>10</v>
      </c>
      <c r="M60" s="1">
        <f>LIA_BCL!M144</f>
        <v>11</v>
      </c>
      <c r="N60" s="1">
        <f>LIA_BCL!N144</f>
        <v>12</v>
      </c>
      <c r="O60" s="1">
        <f>LIA_BCL!O144</f>
        <v>13</v>
      </c>
      <c r="P60" s="1">
        <f>LIA_BCL!P144</f>
        <v>14</v>
      </c>
      <c r="Q60" s="1">
        <f>LIA_BCL!Q144</f>
        <v>15</v>
      </c>
    </row>
    <row r="61" spans="1:17">
      <c r="A61" s="1" t="str">
        <f>LIA_BCL!A151</f>
        <v>Selected</v>
      </c>
      <c r="B61" s="59">
        <f>LIA_BCL!B151</f>
        <v>0.1</v>
      </c>
      <c r="C61" s="59">
        <f>LIA_BCL!C151</f>
        <v>0.11</v>
      </c>
      <c r="D61" s="59">
        <f>LIA_BCL!D151</f>
        <v>0.2</v>
      </c>
      <c r="E61" s="59">
        <f>LIA_BCL!E151</f>
        <v>0.35</v>
      </c>
      <c r="F61" s="59">
        <f>LIA_BCL!F151</f>
        <v>0.45</v>
      </c>
      <c r="G61" s="59">
        <f>LIA_BCL!G151</f>
        <v>0.57999999999999996</v>
      </c>
      <c r="H61" s="59">
        <f>LIA_BCL!H151</f>
        <v>0.65</v>
      </c>
      <c r="I61" s="59">
        <f>LIA_BCL!I151</f>
        <v>0.72</v>
      </c>
      <c r="J61" s="59">
        <f>LIA_BCL!J151</f>
        <v>0.8</v>
      </c>
      <c r="K61" s="59">
        <f>LIA_BCL!K151</f>
        <v>0.9</v>
      </c>
      <c r="L61" s="59">
        <f>LIA_BCL!L151</f>
        <v>0.95</v>
      </c>
      <c r="M61" s="59">
        <f>LIA_BCL!M151</f>
        <v>0.99</v>
      </c>
      <c r="N61" s="59">
        <f>LIA_BCL!N151</f>
        <v>0.995</v>
      </c>
      <c r="O61" s="59">
        <f>LIA_BCL!O151</f>
        <v>0.999</v>
      </c>
      <c r="P61" s="59">
        <f>LIA_BCL!P151</f>
        <v>1</v>
      </c>
      <c r="Q61" s="59">
        <f>LIA_BCL!Q151</f>
        <v>1</v>
      </c>
    </row>
    <row r="62" spans="1:17">
      <c r="A62" s="1" t="str">
        <f>LIA_BCL!A152</f>
        <v>Incremental factor</v>
      </c>
      <c r="B62" s="45">
        <f>B61</f>
        <v>0.1</v>
      </c>
      <c r="C62" s="45">
        <f>C61-B61</f>
        <v>9.999999999999995E-3</v>
      </c>
      <c r="D62" s="45">
        <f t="shared" ref="D62:Q62" si="7">D61-C61</f>
        <v>9.0000000000000011E-2</v>
      </c>
      <c r="E62" s="45">
        <f t="shared" si="7"/>
        <v>0.14999999999999997</v>
      </c>
      <c r="F62" s="45">
        <f t="shared" si="7"/>
        <v>0.10000000000000003</v>
      </c>
      <c r="G62" s="45">
        <f t="shared" si="7"/>
        <v>0.12999999999999995</v>
      </c>
      <c r="H62" s="45">
        <f t="shared" si="7"/>
        <v>7.0000000000000062E-2</v>
      </c>
      <c r="I62" s="45">
        <f t="shared" si="7"/>
        <v>6.9999999999999951E-2</v>
      </c>
      <c r="J62" s="45">
        <f t="shared" si="7"/>
        <v>8.0000000000000071E-2</v>
      </c>
      <c r="K62" s="45">
        <f t="shared" si="7"/>
        <v>9.9999999999999978E-2</v>
      </c>
      <c r="L62" s="45">
        <f t="shared" si="7"/>
        <v>4.9999999999999933E-2</v>
      </c>
      <c r="M62" s="45">
        <f t="shared" si="7"/>
        <v>4.0000000000000036E-2</v>
      </c>
      <c r="N62" s="45">
        <f t="shared" si="7"/>
        <v>5.0000000000000044E-3</v>
      </c>
      <c r="O62" s="45">
        <f t="shared" si="7"/>
        <v>4.0000000000000036E-3</v>
      </c>
      <c r="P62" s="45">
        <f t="shared" si="7"/>
        <v>1.0000000000000009E-3</v>
      </c>
      <c r="Q62" s="45">
        <f t="shared" si="7"/>
        <v>0</v>
      </c>
    </row>
    <row r="63" spans="1:17">
      <c r="A63" s="1" t="str">
        <f>LIA_BCL!A153</f>
        <v>Remaining factors</v>
      </c>
      <c r="B63" s="45">
        <f>SUM(B62:$Q62)</f>
        <v>1</v>
      </c>
      <c r="C63" s="45">
        <f>SUM(C62:$Q62)</f>
        <v>0.9</v>
      </c>
      <c r="D63" s="45">
        <f>SUM(D62:$Q62)</f>
        <v>0.89</v>
      </c>
      <c r="E63" s="45">
        <f>SUM(E62:$Q62)</f>
        <v>0.8</v>
      </c>
      <c r="F63" s="45">
        <f>SUM(F62:$Q62)</f>
        <v>0.65</v>
      </c>
      <c r="G63" s="45">
        <f>SUM(G62:$Q62)</f>
        <v>0.55000000000000004</v>
      </c>
      <c r="H63" s="45">
        <f>SUM(H62:$Q62)</f>
        <v>0.42000000000000004</v>
      </c>
      <c r="I63" s="45">
        <f>SUM(I62:$Q62)</f>
        <v>0.35</v>
      </c>
      <c r="J63" s="45">
        <f>SUM(J62:$Q62)</f>
        <v>0.28000000000000003</v>
      </c>
      <c r="K63" s="45">
        <f>SUM(K62:$Q62)</f>
        <v>0.19999999999999996</v>
      </c>
      <c r="L63" s="45">
        <f>SUM(L62:$Q62)</f>
        <v>9.9999999999999978E-2</v>
      </c>
      <c r="M63" s="45">
        <f>SUM(M62:$Q62)</f>
        <v>5.0000000000000044E-2</v>
      </c>
      <c r="N63" s="45">
        <f>SUM(N62:$Q62)</f>
        <v>1.0000000000000009E-2</v>
      </c>
      <c r="O63" s="45">
        <f>SUM(O62:$Q62)</f>
        <v>5.0000000000000044E-3</v>
      </c>
      <c r="P63" s="45">
        <f>SUM(P62:$Q62)</f>
        <v>1.0000000000000009E-3</v>
      </c>
      <c r="Q63" s="45">
        <f>SUM(Q62:$Q62)</f>
        <v>0</v>
      </c>
    </row>
    <row r="64" spans="1:17">
      <c r="B64" s="45"/>
      <c r="C64" s="45"/>
      <c r="D64" s="45"/>
      <c r="E64" s="45"/>
      <c r="F64" s="45"/>
      <c r="G64" s="45"/>
      <c r="H64" s="44"/>
      <c r="I64" s="44"/>
      <c r="J64" s="44"/>
      <c r="K64" s="44"/>
      <c r="L64" s="44"/>
      <c r="M64" s="44"/>
      <c r="N64" s="44"/>
      <c r="O64" s="44"/>
      <c r="P64" s="44"/>
      <c r="Q64" s="44"/>
    </row>
    <row r="65" spans="1:21">
      <c r="B65" s="45"/>
      <c r="C65" s="45"/>
      <c r="D65" s="45"/>
      <c r="E65" s="45"/>
      <c r="F65" s="45"/>
      <c r="G65" s="45"/>
      <c r="H65" s="44"/>
      <c r="I65" s="44"/>
      <c r="J65" s="44"/>
      <c r="K65" s="44"/>
      <c r="L65" s="44"/>
      <c r="M65" s="44"/>
      <c r="N65" s="44"/>
      <c r="O65" s="44"/>
      <c r="P65" s="44"/>
      <c r="Q65" s="44"/>
    </row>
    <row r="66" spans="1:21">
      <c r="A66" s="17" t="str">
        <f>"Past/future incremental payments ("&amp;TEXT(valn_point,"mmm-yy")&amp;"$)"</f>
        <v>Past/future incremental payments (Dec-21$)</v>
      </c>
    </row>
    <row r="68" spans="1:21">
      <c r="B68" s="1" t="s">
        <v>32</v>
      </c>
    </row>
    <row r="69" spans="1:21">
      <c r="A69" s="4" t="s">
        <v>13</v>
      </c>
      <c r="B69" s="5">
        <v>0</v>
      </c>
      <c r="C69" s="5">
        <v>1</v>
      </c>
      <c r="D69" s="5">
        <v>2</v>
      </c>
      <c r="E69" s="5">
        <v>3</v>
      </c>
      <c r="F69" s="5">
        <v>4</v>
      </c>
      <c r="G69" s="5">
        <v>5</v>
      </c>
      <c r="H69" s="5">
        <v>6</v>
      </c>
      <c r="I69" s="5">
        <v>7</v>
      </c>
      <c r="J69" s="5">
        <v>8</v>
      </c>
      <c r="K69" s="5">
        <v>9</v>
      </c>
      <c r="L69" s="5">
        <v>10</v>
      </c>
      <c r="M69" s="5">
        <v>11</v>
      </c>
      <c r="N69" s="5">
        <v>12</v>
      </c>
      <c r="O69" s="5">
        <v>13</v>
      </c>
      <c r="P69" s="5">
        <v>14</v>
      </c>
      <c r="Q69" s="6">
        <v>15</v>
      </c>
      <c r="R69" s="1" t="s">
        <v>153</v>
      </c>
      <c r="S69" s="1" t="s">
        <v>221</v>
      </c>
      <c r="T69" s="1" t="s">
        <v>154</v>
      </c>
      <c r="U69" s="1" t="s">
        <v>155</v>
      </c>
    </row>
    <row r="70" spans="1:21">
      <c r="A70" s="7" t="s">
        <v>15</v>
      </c>
      <c r="B70" s="3">
        <f>LIA_BCL!B185</f>
        <v>109363.09642162173</v>
      </c>
      <c r="C70" s="3">
        <f>LIA_BCL!C185</f>
        <v>273567.64076851169</v>
      </c>
      <c r="D70" s="3">
        <f>LIA_BCL!D185</f>
        <v>732592.69196426449</v>
      </c>
      <c r="E70" s="3">
        <f>LIA_BCL!E185</f>
        <v>0</v>
      </c>
      <c r="F70" s="3">
        <f>LIA_BCL!F185</f>
        <v>0</v>
      </c>
      <c r="G70" s="3">
        <f>LIA_BCL!G185</f>
        <v>2122857.0904889638</v>
      </c>
      <c r="H70" s="3">
        <f>LIA_BCL!H185</f>
        <v>203893.35143205384</v>
      </c>
      <c r="I70" s="3">
        <f>LIA_BCL!I185</f>
        <v>360472.15071542887</v>
      </c>
      <c r="J70" s="3">
        <f>LIA_BCL!J185</f>
        <v>0</v>
      </c>
      <c r="K70" s="3">
        <f>LIA_BCL!K185</f>
        <v>242852.41367633455</v>
      </c>
      <c r="L70" s="3">
        <f>LIA_BCL!L185</f>
        <v>213356.01033159997</v>
      </c>
      <c r="M70" s="3">
        <f>LIA_BCL!M185</f>
        <v>7145028.6608079337</v>
      </c>
      <c r="N70" s="3">
        <f>LIA_BCL!N185</f>
        <v>103306.60547028854</v>
      </c>
      <c r="O70" s="3">
        <f>LIA_BCL!O185</f>
        <v>346419.08164212108</v>
      </c>
      <c r="P70" s="3">
        <f>LIA_BCL!P185</f>
        <v>0</v>
      </c>
      <c r="Q70" s="10">
        <f>LIA_BCL!Q185</f>
        <v>0</v>
      </c>
      <c r="R70" s="3">
        <f t="shared" ref="R70:R85" si="8">I41</f>
        <v>11853708.793719122</v>
      </c>
      <c r="S70" s="1" t="b">
        <f>ROUND(R70-SUM(B70:Q70),4)=0</f>
        <v>1</v>
      </c>
      <c r="T70" s="3">
        <f t="shared" ref="T70:T85" si="9">C41</f>
        <v>11853708.793719122</v>
      </c>
      <c r="U70" s="3">
        <f>R70-T70</f>
        <v>0</v>
      </c>
    </row>
    <row r="71" spans="1:21">
      <c r="A71" s="8" t="s">
        <v>16</v>
      </c>
      <c r="B71" s="3">
        <f>LIA_BCL!B186</f>
        <v>373740.46994559822</v>
      </c>
      <c r="C71" s="3">
        <f>LIA_BCL!C186</f>
        <v>190796.90935367282</v>
      </c>
      <c r="D71" s="3">
        <f>LIA_BCL!D186</f>
        <v>0</v>
      </c>
      <c r="E71" s="3">
        <f>LIA_BCL!E186</f>
        <v>3665714.7903482113</v>
      </c>
      <c r="F71" s="3">
        <f>LIA_BCL!F186</f>
        <v>226285.24057651777</v>
      </c>
      <c r="G71" s="3">
        <f>LIA_BCL!G186</f>
        <v>166364.17051009648</v>
      </c>
      <c r="H71" s="3">
        <f>LIA_BCL!H186</f>
        <v>56454.341422972269</v>
      </c>
      <c r="I71" s="3">
        <f>LIA_BCL!I186</f>
        <v>413797.53244384099</v>
      </c>
      <c r="J71" s="3">
        <f>LIA_BCL!J186</f>
        <v>4211899.3250593916</v>
      </c>
      <c r="K71" s="3">
        <f>LIA_BCL!K186</f>
        <v>209797.4221857693</v>
      </c>
      <c r="L71" s="3">
        <f>LIA_BCL!L186</f>
        <v>4104248.2989134789</v>
      </c>
      <c r="M71" s="3">
        <f>LIA_BCL!M186</f>
        <v>238610.86812087335</v>
      </c>
      <c r="N71" s="3">
        <f>LIA_BCL!N186</f>
        <v>107099.36138937809</v>
      </c>
      <c r="O71" s="3">
        <f>LIA_BCL!O186</f>
        <v>0</v>
      </c>
      <c r="P71" s="10">
        <f>LIA_BCL!P186</f>
        <v>0</v>
      </c>
      <c r="Q71" s="26">
        <f>IF(Q$62=0,$U71,$U71*IF(Q$62=0,0,Q$62/Q$63))</f>
        <v>0</v>
      </c>
      <c r="R71" s="3">
        <f t="shared" si="8"/>
        <v>13964808.730269801</v>
      </c>
      <c r="S71" s="1" t="b">
        <f t="shared" ref="S71:S85" si="10">ROUND(R71-SUM(B71:Q71),4)=0</f>
        <v>1</v>
      </c>
      <c r="T71" s="3">
        <f t="shared" si="9"/>
        <v>13964808.730269801</v>
      </c>
      <c r="U71" s="3">
        <f t="shared" ref="U71:U85" si="11">R71-T71</f>
        <v>0</v>
      </c>
    </row>
    <row r="72" spans="1:21">
      <c r="A72" s="8" t="s">
        <v>17</v>
      </c>
      <c r="B72" s="3">
        <f>LIA_BCL!B187</f>
        <v>50443.118294790991</v>
      </c>
      <c r="C72" s="3">
        <f>LIA_BCL!C187</f>
        <v>0</v>
      </c>
      <c r="D72" s="3">
        <f>LIA_BCL!D187</f>
        <v>389819.47469987621</v>
      </c>
      <c r="E72" s="3">
        <f>LIA_BCL!E187</f>
        <v>0</v>
      </c>
      <c r="F72" s="3">
        <f>LIA_BCL!F187</f>
        <v>389731.18909335957</v>
      </c>
      <c r="G72" s="3">
        <f>LIA_BCL!G187</f>
        <v>0</v>
      </c>
      <c r="H72" s="3">
        <f>LIA_BCL!H187</f>
        <v>129505.34864754207</v>
      </c>
      <c r="I72" s="3">
        <f>LIA_BCL!I187</f>
        <v>380784.30650028505</v>
      </c>
      <c r="J72" s="3">
        <f>LIA_BCL!J187</f>
        <v>211093.22918891418</v>
      </c>
      <c r="K72" s="3">
        <f>LIA_BCL!K187</f>
        <v>478793.60578120407</v>
      </c>
      <c r="L72" s="3">
        <f>LIA_BCL!L187</f>
        <v>0</v>
      </c>
      <c r="M72" s="3">
        <f>LIA_BCL!M187</f>
        <v>0</v>
      </c>
      <c r="N72" s="3">
        <f>LIA_BCL!N187</f>
        <v>0</v>
      </c>
      <c r="O72" s="10">
        <f>LIA_BCL!O187</f>
        <v>0</v>
      </c>
      <c r="P72" s="23">
        <f>IF(P$62=0,$U72,$U72*IF(P$62=0,0,P$62/P$63))</f>
        <v>0</v>
      </c>
      <c r="Q72" s="63">
        <f>$U72*IF(Q$62=0,0,Q$62/$P$63)</f>
        <v>0</v>
      </c>
      <c r="R72" s="3">
        <f t="shared" si="8"/>
        <v>2030170.2722059721</v>
      </c>
      <c r="S72" s="1" t="b">
        <f t="shared" si="10"/>
        <v>1</v>
      </c>
      <c r="T72" s="3">
        <f t="shared" si="9"/>
        <v>2030170.2722059721</v>
      </c>
      <c r="U72" s="3">
        <f t="shared" si="11"/>
        <v>0</v>
      </c>
    </row>
    <row r="73" spans="1:21">
      <c r="A73" s="8" t="s">
        <v>18</v>
      </c>
      <c r="B73" s="3">
        <f>LIA_BCL!B188</f>
        <v>600878.09504141612</v>
      </c>
      <c r="C73" s="3">
        <f>LIA_BCL!C188</f>
        <v>0</v>
      </c>
      <c r="D73" s="3">
        <f>LIA_BCL!D188</f>
        <v>2088229.0432188273</v>
      </c>
      <c r="E73" s="3">
        <f>LIA_BCL!E188</f>
        <v>3369589.0323321354</v>
      </c>
      <c r="F73" s="3">
        <f>LIA_BCL!F188</f>
        <v>3846005.2013445757</v>
      </c>
      <c r="G73" s="3">
        <f>LIA_BCL!G188</f>
        <v>2579250.255779691</v>
      </c>
      <c r="H73" s="3">
        <f>LIA_BCL!H188</f>
        <v>4184524.4439913109</v>
      </c>
      <c r="I73" s="3">
        <f>LIA_BCL!I188</f>
        <v>20710.304790960625</v>
      </c>
      <c r="J73" s="3">
        <f>LIA_BCL!J188</f>
        <v>24362.751233527437</v>
      </c>
      <c r="K73" s="3">
        <f>LIA_BCL!K188</f>
        <v>4143308.9456206523</v>
      </c>
      <c r="L73" s="3">
        <f>LIA_BCL!L188</f>
        <v>526640.87574807927</v>
      </c>
      <c r="M73" s="3">
        <f>LIA_BCL!M188</f>
        <v>42829.876012451947</v>
      </c>
      <c r="N73" s="10">
        <f>LIA_BCL!N188</f>
        <v>0</v>
      </c>
      <c r="O73" s="23">
        <f>IF(O$62=0,$U73,$U73*IF(O$62=0,0,O$62/O$63))</f>
        <v>34544.053260219102</v>
      </c>
      <c r="P73" s="62">
        <f>$U73*IF(P$62=0,0,P$62/$O$63)</f>
        <v>8636.0133150547754</v>
      </c>
      <c r="Q73" s="63">
        <f t="shared" ref="Q73" si="12">$U73*IF(Q$62=0,0,Q$62/$O$63)</f>
        <v>0</v>
      </c>
      <c r="R73" s="3">
        <f t="shared" si="8"/>
        <v>21469508.891688902</v>
      </c>
      <c r="S73" s="1" t="b">
        <f t="shared" si="10"/>
        <v>1</v>
      </c>
      <c r="T73" s="3">
        <f t="shared" si="9"/>
        <v>21426328.825113628</v>
      </c>
      <c r="U73" s="3">
        <f t="shared" si="11"/>
        <v>43180.066575273871</v>
      </c>
    </row>
    <row r="74" spans="1:21">
      <c r="A74" s="8" t="s">
        <v>19</v>
      </c>
      <c r="B74" s="3">
        <f>LIA_BCL!B189</f>
        <v>0</v>
      </c>
      <c r="C74" s="3">
        <f>LIA_BCL!C189</f>
        <v>271905.06473002239</v>
      </c>
      <c r="D74" s="3">
        <f>LIA_BCL!D189</f>
        <v>379974.96465482929</v>
      </c>
      <c r="E74" s="3">
        <f>LIA_BCL!E189</f>
        <v>1541744.409508493</v>
      </c>
      <c r="F74" s="3">
        <f>LIA_BCL!F189</f>
        <v>2785751.0150199528</v>
      </c>
      <c r="G74" s="3">
        <f>LIA_BCL!G189</f>
        <v>54146.663805706427</v>
      </c>
      <c r="H74" s="3">
        <f>LIA_BCL!H189</f>
        <v>246492.08695605677</v>
      </c>
      <c r="I74" s="3">
        <f>LIA_BCL!I189</f>
        <v>2407156.594565806</v>
      </c>
      <c r="J74" s="3">
        <f>LIA_BCL!J189</f>
        <v>3919505.43901545</v>
      </c>
      <c r="K74" s="3">
        <f>LIA_BCL!K189</f>
        <v>3050101.3644273989</v>
      </c>
      <c r="L74" s="3">
        <f>LIA_BCL!L189</f>
        <v>206047.43800002337</v>
      </c>
      <c r="M74" s="10">
        <f>LIA_BCL!M189</f>
        <v>152681.46940609999</v>
      </c>
      <c r="N74" s="23">
        <f>IF(N$62=0,$U74,$U74*IF(N$62=0,0,N$62/N$63))</f>
        <v>48767.117957415059</v>
      </c>
      <c r="O74" s="62">
        <f>$U74*IF(O$62=0,0,O$62/$N$63)</f>
        <v>39013.694365932046</v>
      </c>
      <c r="P74" s="62">
        <f t="shared" ref="P74:Q74" si="13">$U74*IF(P$62=0,0,P$62/$N$63)</f>
        <v>9753.4235914830115</v>
      </c>
      <c r="Q74" s="63">
        <f t="shared" si="13"/>
        <v>0</v>
      </c>
      <c r="R74" s="3">
        <f t="shared" si="8"/>
        <v>15113040.746004669</v>
      </c>
      <c r="S74" s="1" t="b">
        <f t="shared" si="10"/>
        <v>1</v>
      </c>
      <c r="T74" s="3">
        <f t="shared" si="9"/>
        <v>15015506.510089839</v>
      </c>
      <c r="U74" s="3">
        <f t="shared" si="11"/>
        <v>97534.235914830118</v>
      </c>
    </row>
    <row r="75" spans="1:21">
      <c r="A75" s="8" t="s">
        <v>20</v>
      </c>
      <c r="B75" s="3">
        <f>LIA_BCL!B190</f>
        <v>283089.60588456108</v>
      </c>
      <c r="C75" s="3">
        <f>LIA_BCL!C190</f>
        <v>356930.23426102521</v>
      </c>
      <c r="D75" s="3">
        <f>LIA_BCL!D190</f>
        <v>0</v>
      </c>
      <c r="E75" s="3">
        <f>LIA_BCL!E190</f>
        <v>416534.28449243354</v>
      </c>
      <c r="F75" s="3">
        <f>LIA_BCL!F190</f>
        <v>559022.58260804578</v>
      </c>
      <c r="G75" s="3">
        <f>LIA_BCL!G190</f>
        <v>2097674.1618696447</v>
      </c>
      <c r="H75" s="3">
        <f>LIA_BCL!H190</f>
        <v>5542236.530214075</v>
      </c>
      <c r="I75" s="3">
        <f>LIA_BCL!I190</f>
        <v>204842.79872060567</v>
      </c>
      <c r="J75" s="3">
        <f>LIA_BCL!J190</f>
        <v>260739.18754919991</v>
      </c>
      <c r="K75" s="3">
        <f>LIA_BCL!K190</f>
        <v>303722.08197150007</v>
      </c>
      <c r="L75" s="10">
        <f>LIA_BCL!L190</f>
        <v>0</v>
      </c>
      <c r="M75" s="23">
        <f>IF(M$62=0,$U75,$U75*IF(M$62=0,0,M$62/M$63))</f>
        <v>968974.62877524644</v>
      </c>
      <c r="N75" s="62">
        <f>$U75*IF(N$62=0,0,N$62/$M$63)</f>
        <v>121121.82859690581</v>
      </c>
      <c r="O75" s="62">
        <f t="shared" ref="O75:Q75" si="14">$U75*IF(O$62=0,0,O$62/$M$63)</f>
        <v>96897.462877524653</v>
      </c>
      <c r="P75" s="62">
        <f t="shared" si="14"/>
        <v>24224.365719381163</v>
      </c>
      <c r="Q75" s="63">
        <f t="shared" si="14"/>
        <v>0</v>
      </c>
      <c r="R75" s="3">
        <f t="shared" si="8"/>
        <v>11236009.753540149</v>
      </c>
      <c r="S75" s="1" t="b">
        <f t="shared" si="10"/>
        <v>1</v>
      </c>
      <c r="T75" s="3">
        <f t="shared" si="9"/>
        <v>10024791.467571091</v>
      </c>
      <c r="U75" s="3">
        <f t="shared" si="11"/>
        <v>1211218.2859690581</v>
      </c>
    </row>
    <row r="76" spans="1:21">
      <c r="A76" s="8" t="s">
        <v>21</v>
      </c>
      <c r="B76" s="3">
        <f>LIA_BCL!B191</f>
        <v>67347.087327985762</v>
      </c>
      <c r="C76" s="3">
        <f>LIA_BCL!C191</f>
        <v>0</v>
      </c>
      <c r="D76" s="3">
        <f>LIA_BCL!D191</f>
        <v>385685.88938725623</v>
      </c>
      <c r="E76" s="3">
        <f>LIA_BCL!E191</f>
        <v>293930.91799610178</v>
      </c>
      <c r="F76" s="3">
        <f>LIA_BCL!F191</f>
        <v>3844901.8925705161</v>
      </c>
      <c r="G76" s="3">
        <f>LIA_BCL!G191</f>
        <v>2441306.9834559821</v>
      </c>
      <c r="H76" s="3">
        <f>LIA_BCL!H191</f>
        <v>238620.02542545926</v>
      </c>
      <c r="I76" s="3">
        <f>LIA_BCL!I191</f>
        <v>189858.32699155249</v>
      </c>
      <c r="J76" s="3">
        <f>LIA_BCL!J191</f>
        <v>343748.21454211883</v>
      </c>
      <c r="K76" s="10">
        <f>LIA_BCL!K191</f>
        <v>370697.46322130132</v>
      </c>
      <c r="L76" s="23">
        <f>IF(L$62=0,$U76,$U76*IF(L$62=0,0,L$62/L$63))</f>
        <v>1328616.7724375487</v>
      </c>
      <c r="M76" s="62">
        <f>$U76*IF(M$62=0,0,M$62/$L$63)</f>
        <v>1062893.4179500414</v>
      </c>
      <c r="N76" s="62">
        <f t="shared" ref="N76:Q76" si="15">$U76*IF(N$62=0,0,N$62/$L$63)</f>
        <v>132861.67724375517</v>
      </c>
      <c r="O76" s="62">
        <f t="shared" si="15"/>
        <v>106289.34179500412</v>
      </c>
      <c r="P76" s="62">
        <f t="shared" si="15"/>
        <v>26572.33544875103</v>
      </c>
      <c r="Q76" s="63">
        <f t="shared" si="15"/>
        <v>0</v>
      </c>
      <c r="R76" s="3">
        <f t="shared" si="8"/>
        <v>10833330.345793374</v>
      </c>
      <c r="S76" s="1" t="b">
        <f t="shared" si="10"/>
        <v>1</v>
      </c>
      <c r="T76" s="3">
        <f t="shared" si="9"/>
        <v>8176096.8009182736</v>
      </c>
      <c r="U76" s="3">
        <f t="shared" si="11"/>
        <v>2657233.5448751003</v>
      </c>
    </row>
    <row r="77" spans="1:21">
      <c r="A77" s="8" t="s">
        <v>22</v>
      </c>
      <c r="B77" s="3">
        <f>LIA_BCL!B192</f>
        <v>0</v>
      </c>
      <c r="C77" s="3">
        <f>LIA_BCL!C192</f>
        <v>254280.27794071069</v>
      </c>
      <c r="D77" s="3">
        <f>LIA_BCL!D192</f>
        <v>4375542.4150295639</v>
      </c>
      <c r="E77" s="3">
        <f>LIA_BCL!E192</f>
        <v>84690.904021621682</v>
      </c>
      <c r="F77" s="3">
        <f>LIA_BCL!F192</f>
        <v>3488945.1650881898</v>
      </c>
      <c r="G77" s="3">
        <f>LIA_BCL!G192</f>
        <v>353900.31538117491</v>
      </c>
      <c r="H77" s="3">
        <f>LIA_BCL!H192</f>
        <v>170826.225165179</v>
      </c>
      <c r="I77" s="3">
        <f>LIA_BCL!I192</f>
        <v>175499.42914509401</v>
      </c>
      <c r="J77" s="10">
        <f>LIA_BCL!J192</f>
        <v>439808.32374273613</v>
      </c>
      <c r="K77" s="23">
        <f>IF(K$62=0,$U77,$U77*IF(K$62=0,0,K$62/K$63))</f>
        <v>543739.31635779049</v>
      </c>
      <c r="L77" s="62">
        <f>$U77*IF(L$62=0,0,L$62/$K$63)</f>
        <v>271869.65817889496</v>
      </c>
      <c r="M77" s="62">
        <f t="shared" ref="M77:Q77" si="16">$U77*IF(M$62=0,0,M$62/$K$63)</f>
        <v>217495.72654311644</v>
      </c>
      <c r="N77" s="62">
        <f t="shared" si="16"/>
        <v>27186.965817889555</v>
      </c>
      <c r="O77" s="62">
        <f t="shared" si="16"/>
        <v>21749.572654311643</v>
      </c>
      <c r="P77" s="62">
        <f t="shared" si="16"/>
        <v>5437.3931635779109</v>
      </c>
      <c r="Q77" s="63">
        <f t="shared" si="16"/>
        <v>0</v>
      </c>
      <c r="R77" s="3">
        <f t="shared" si="8"/>
        <v>10430971.688229851</v>
      </c>
      <c r="S77" s="1" t="b">
        <f t="shared" si="10"/>
        <v>1</v>
      </c>
      <c r="T77" s="3">
        <f t="shared" si="9"/>
        <v>9343493.0555142704</v>
      </c>
      <c r="U77" s="3">
        <f t="shared" si="11"/>
        <v>1087478.632715581</v>
      </c>
    </row>
    <row r="78" spans="1:21">
      <c r="A78" s="8" t="s">
        <v>23</v>
      </c>
      <c r="B78" s="3">
        <f>LIA_BCL!B193</f>
        <v>366162.27181497141</v>
      </c>
      <c r="C78" s="3">
        <f>LIA_BCL!C193</f>
        <v>0</v>
      </c>
      <c r="D78" s="3">
        <f>LIA_BCL!D193</f>
        <v>223567.29834925284</v>
      </c>
      <c r="E78" s="3">
        <f>LIA_BCL!E193</f>
        <v>2803386.1800183281</v>
      </c>
      <c r="F78" s="3">
        <f>LIA_BCL!F193</f>
        <v>251451.44410711387</v>
      </c>
      <c r="G78" s="3">
        <f>LIA_BCL!G193</f>
        <v>2413881.6285468428</v>
      </c>
      <c r="H78" s="3">
        <f>LIA_BCL!H193</f>
        <v>169488.96081093047</v>
      </c>
      <c r="I78" s="10">
        <f>LIA_BCL!I193</f>
        <v>3997013.6862858655</v>
      </c>
      <c r="J78" s="23">
        <f>IF(J$62=0,$U78,$U78*IF(J$62=0,0,J$62/J$63))</f>
        <v>948605.79403876106</v>
      </c>
      <c r="K78" s="62">
        <f>$U78*IF(K$62=0,0,K$62/$J$63)</f>
        <v>1185757.2425484501</v>
      </c>
      <c r="L78" s="62">
        <f t="shared" ref="L78:Q78" si="17">$U78*IF(L$62=0,0,L$62/$J$63)</f>
        <v>592878.62127422437</v>
      </c>
      <c r="M78" s="62">
        <f t="shared" si="17"/>
        <v>474302.89701938053</v>
      </c>
      <c r="N78" s="62">
        <f t="shared" si="17"/>
        <v>59287.862127422566</v>
      </c>
      <c r="O78" s="62">
        <f t="shared" si="17"/>
        <v>47430.289701938054</v>
      </c>
      <c r="P78" s="62">
        <f t="shared" si="17"/>
        <v>11857.572425484514</v>
      </c>
      <c r="Q78" s="63">
        <f t="shared" si="17"/>
        <v>0</v>
      </c>
      <c r="R78" s="3">
        <f t="shared" si="8"/>
        <v>13545071.749068966</v>
      </c>
      <c r="S78" s="1" t="b">
        <f t="shared" si="10"/>
        <v>1</v>
      </c>
      <c r="T78" s="3">
        <f t="shared" si="9"/>
        <v>10224951.469933305</v>
      </c>
      <c r="U78" s="3">
        <f t="shared" si="11"/>
        <v>3320120.2791356612</v>
      </c>
    </row>
    <row r="79" spans="1:21">
      <c r="A79" s="8" t="s">
        <v>24</v>
      </c>
      <c r="B79" s="3">
        <f>LIA_BCL!B194</f>
        <v>0</v>
      </c>
      <c r="C79" s="3">
        <f>LIA_BCL!C194</f>
        <v>395845.91840032145</v>
      </c>
      <c r="D79" s="3">
        <f>LIA_BCL!D194</f>
        <v>394931.99746816355</v>
      </c>
      <c r="E79" s="3">
        <f>LIA_BCL!E194</f>
        <v>4047662.9341757526</v>
      </c>
      <c r="F79" s="3">
        <f>LIA_BCL!F194</f>
        <v>102787.32172140665</v>
      </c>
      <c r="G79" s="3">
        <f>LIA_BCL!G194</f>
        <v>377050.60161119606</v>
      </c>
      <c r="H79" s="10">
        <f>LIA_BCL!H194</f>
        <v>0</v>
      </c>
      <c r="I79" s="23">
        <f>IF(I$62=0,$U79,$U79*IF(I$62=0,0,I$62/I$63))</f>
        <v>680676.11310538475</v>
      </c>
      <c r="J79" s="62">
        <f>$U79*IF(J$62=0,0,J$62/$I$63)</f>
        <v>777915.55783472664</v>
      </c>
      <c r="K79" s="62">
        <f t="shared" ref="K79:Q79" si="18">$U79*IF(K$62=0,0,K$62/$I$63)</f>
        <v>972394.44729340717</v>
      </c>
      <c r="L79" s="62">
        <f t="shared" si="18"/>
        <v>486197.22364670312</v>
      </c>
      <c r="M79" s="62">
        <f t="shared" si="18"/>
        <v>388957.77891736332</v>
      </c>
      <c r="N79" s="62">
        <f t="shared" si="18"/>
        <v>48619.722364670415</v>
      </c>
      <c r="O79" s="62">
        <f t="shared" si="18"/>
        <v>38895.777891736332</v>
      </c>
      <c r="P79" s="62">
        <f t="shared" si="18"/>
        <v>9723.944472934083</v>
      </c>
      <c r="Q79" s="63">
        <f t="shared" si="18"/>
        <v>0</v>
      </c>
      <c r="R79" s="3">
        <f t="shared" si="8"/>
        <v>8721659.3389037661</v>
      </c>
      <c r="S79" s="1" t="b">
        <f t="shared" si="10"/>
        <v>1</v>
      </c>
      <c r="T79" s="3">
        <f t="shared" si="9"/>
        <v>5318278.7733768402</v>
      </c>
      <c r="U79" s="3">
        <f t="shared" si="11"/>
        <v>3403380.565526926</v>
      </c>
    </row>
    <row r="80" spans="1:21">
      <c r="A80" s="8" t="s">
        <v>25</v>
      </c>
      <c r="B80" s="3">
        <f>LIA_BCL!B195</f>
        <v>1154813.7472587137</v>
      </c>
      <c r="C80" s="3">
        <f>LIA_BCL!C195</f>
        <v>283049.03287192062</v>
      </c>
      <c r="D80" s="3">
        <f>LIA_BCL!D195</f>
        <v>309499.59787819581</v>
      </c>
      <c r="E80" s="3">
        <f>LIA_BCL!E195</f>
        <v>3080709.8601405043</v>
      </c>
      <c r="F80" s="3">
        <f>LIA_BCL!F195</f>
        <v>153475.48542180378</v>
      </c>
      <c r="G80" s="10">
        <f>LIA_BCL!G195</f>
        <v>4223523.6795382295</v>
      </c>
      <c r="H80" s="23">
        <f>IF(H$62=0,$U80,$U80*IF(H$62=0,0,H$62/H$63))</f>
        <v>914167.92552066047</v>
      </c>
      <c r="I80" s="62">
        <f>$U80*IF(I$62=0,0,I$62/$H$63)</f>
        <v>914167.92552065908</v>
      </c>
      <c r="J80" s="62">
        <f t="shared" ref="J80:Q80" si="19">$U80*IF(J$62=0,0,J$62/$H$63)</f>
        <v>1044763.3434521834</v>
      </c>
      <c r="K80" s="62">
        <f t="shared" si="19"/>
        <v>1305954.1793152278</v>
      </c>
      <c r="L80" s="62">
        <f t="shared" si="19"/>
        <v>652977.08965761319</v>
      </c>
      <c r="M80" s="62">
        <f t="shared" si="19"/>
        <v>522381.67172609171</v>
      </c>
      <c r="N80" s="62">
        <f t="shared" si="19"/>
        <v>65297.708965761463</v>
      </c>
      <c r="O80" s="62">
        <f t="shared" si="19"/>
        <v>52238.167172609174</v>
      </c>
      <c r="P80" s="62">
        <f t="shared" si="19"/>
        <v>13059.541793152293</v>
      </c>
      <c r="Q80" s="63">
        <f t="shared" si="19"/>
        <v>0</v>
      </c>
      <c r="R80" s="3">
        <f t="shared" si="8"/>
        <v>14690078.956233326</v>
      </c>
      <c r="S80" s="1" t="b">
        <f t="shared" si="10"/>
        <v>1</v>
      </c>
      <c r="T80" s="3">
        <f t="shared" si="9"/>
        <v>9205071.4031093679</v>
      </c>
      <c r="U80" s="3">
        <f t="shared" si="11"/>
        <v>5485007.5531239584</v>
      </c>
    </row>
    <row r="81" spans="1:21">
      <c r="A81" s="8" t="s">
        <v>26</v>
      </c>
      <c r="B81" s="3">
        <f>LIA_BCL!B196</f>
        <v>1645003.1074120933</v>
      </c>
      <c r="C81" s="3">
        <f>LIA_BCL!C196</f>
        <v>351246.73200779012</v>
      </c>
      <c r="D81" s="3">
        <f>LIA_BCL!D196</f>
        <v>3873780.9248403804</v>
      </c>
      <c r="E81" s="3">
        <f>LIA_BCL!E196</f>
        <v>387125.13787362259</v>
      </c>
      <c r="F81" s="10">
        <f>LIA_BCL!F196</f>
        <v>3889227.2093020445</v>
      </c>
      <c r="G81" s="23">
        <f>IF(G$62=0,$U81,$U81*IF(G$62=0,0,G$62/G$63))</f>
        <v>2131586.9674372585</v>
      </c>
      <c r="H81" s="62">
        <f>$U81*IF(H$62=0,0,H$62/$G$63)</f>
        <v>1147777.5978508329</v>
      </c>
      <c r="I81" s="62">
        <f t="shared" ref="I81:Q81" si="20">$U81*IF(I$62=0,0,I$62/$G$63)</f>
        <v>1147777.597850831</v>
      </c>
      <c r="J81" s="62">
        <f t="shared" si="20"/>
        <v>1311745.8261152375</v>
      </c>
      <c r="K81" s="62">
        <f t="shared" si="20"/>
        <v>1639682.2826440451</v>
      </c>
      <c r="L81" s="62">
        <f t="shared" si="20"/>
        <v>819841.14132202172</v>
      </c>
      <c r="M81" s="62">
        <f t="shared" si="20"/>
        <v>655872.91305761877</v>
      </c>
      <c r="N81" s="62">
        <f t="shared" si="20"/>
        <v>81984.114132202347</v>
      </c>
      <c r="O81" s="62">
        <f t="shared" si="20"/>
        <v>65587.291305761886</v>
      </c>
      <c r="P81" s="62">
        <f t="shared" si="20"/>
        <v>16396.822826440472</v>
      </c>
      <c r="Q81" s="63">
        <f t="shared" si="20"/>
        <v>0</v>
      </c>
      <c r="R81" s="3">
        <f t="shared" si="8"/>
        <v>19164635.665978182</v>
      </c>
      <c r="S81" s="1" t="b">
        <f t="shared" si="10"/>
        <v>1</v>
      </c>
      <c r="T81" s="3">
        <f t="shared" si="9"/>
        <v>10146383.111435931</v>
      </c>
      <c r="U81" s="3">
        <f t="shared" si="11"/>
        <v>9018252.5545422509</v>
      </c>
    </row>
    <row r="82" spans="1:21">
      <c r="A82" s="8" t="s">
        <v>27</v>
      </c>
      <c r="B82" s="3">
        <f>LIA_BCL!B197</f>
        <v>1165247.6764896265</v>
      </c>
      <c r="C82" s="3">
        <f>LIA_BCL!C197</f>
        <v>392236.6545781123</v>
      </c>
      <c r="D82" s="3">
        <f>LIA_BCL!D197</f>
        <v>99260.375979182078</v>
      </c>
      <c r="E82" s="10">
        <f>LIA_BCL!E197</f>
        <v>383360.7703014689</v>
      </c>
      <c r="F82" s="23">
        <f>IF(F$62=0,$U82,$U82*IF(F$62=0,0,F$62/F$63))</f>
        <v>1650699.8689092156</v>
      </c>
      <c r="G82" s="62">
        <f>$U82*IF(G$62=0,0,G$62/$F$63)</f>
        <v>2145909.8295819787</v>
      </c>
      <c r="H82" s="62">
        <f t="shared" ref="H82:Q82" si="21">$U82*IF(H$62=0,0,H$62/$F$63)</f>
        <v>1155489.9082364514</v>
      </c>
      <c r="I82" s="62">
        <f t="shared" si="21"/>
        <v>1155489.9082364498</v>
      </c>
      <c r="J82" s="62">
        <f t="shared" si="21"/>
        <v>1320559.8951273733</v>
      </c>
      <c r="K82" s="62">
        <f t="shared" si="21"/>
        <v>1650699.8689092146</v>
      </c>
      <c r="L82" s="62">
        <f t="shared" si="21"/>
        <v>825349.93445460638</v>
      </c>
      <c r="M82" s="62">
        <f t="shared" si="21"/>
        <v>660279.94756368664</v>
      </c>
      <c r="N82" s="62">
        <f t="shared" si="21"/>
        <v>82534.99344546083</v>
      </c>
      <c r="O82" s="62">
        <f t="shared" si="21"/>
        <v>66027.994756368658</v>
      </c>
      <c r="P82" s="62">
        <f t="shared" si="21"/>
        <v>16506.998689092165</v>
      </c>
      <c r="Q82" s="63">
        <f t="shared" si="21"/>
        <v>0</v>
      </c>
      <c r="R82" s="3">
        <f t="shared" si="8"/>
        <v>12769654.625258287</v>
      </c>
      <c r="S82" s="1" t="b">
        <f t="shared" si="10"/>
        <v>1</v>
      </c>
      <c r="T82" s="3">
        <f t="shared" si="9"/>
        <v>2040105.4773483898</v>
      </c>
      <c r="U82" s="3">
        <f t="shared" si="11"/>
        <v>10729549.147909898</v>
      </c>
    </row>
    <row r="83" spans="1:21">
      <c r="A83" s="8" t="s">
        <v>28</v>
      </c>
      <c r="B83" s="3">
        <f>LIA_BCL!B198</f>
        <v>1897471.5959180063</v>
      </c>
      <c r="C83" s="3">
        <f>LIA_BCL!C198</f>
        <v>202963.6224500942</v>
      </c>
      <c r="D83" s="10">
        <f>LIA_BCL!D198</f>
        <v>383363.77773665264</v>
      </c>
      <c r="E83" s="23">
        <f>IF(E$62=0,$U83,$U83*IF(E$62=0,0,E$62/E$63))</f>
        <v>3406279.4585136133</v>
      </c>
      <c r="F83" s="62">
        <f>$U83*IF(F$62=0,0,F$62/$E$63)</f>
        <v>2270852.9723424101</v>
      </c>
      <c r="G83" s="62">
        <f t="shared" ref="G83:Q83" si="22">$U83*IF(G$62=0,0,G$62/$E$63)</f>
        <v>2952108.864045131</v>
      </c>
      <c r="H83" s="62">
        <f t="shared" si="22"/>
        <v>1589597.0806396881</v>
      </c>
      <c r="I83" s="62">
        <f t="shared" si="22"/>
        <v>1589597.0806396857</v>
      </c>
      <c r="J83" s="62">
        <f t="shared" si="22"/>
        <v>1816682.3778739295</v>
      </c>
      <c r="K83" s="62">
        <f t="shared" si="22"/>
        <v>2270852.9723424092</v>
      </c>
      <c r="L83" s="62">
        <f t="shared" si="22"/>
        <v>1135426.4861712034</v>
      </c>
      <c r="M83" s="62">
        <f t="shared" si="22"/>
        <v>908341.18893696473</v>
      </c>
      <c r="N83" s="62">
        <f t="shared" si="22"/>
        <v>113542.64861712059</v>
      </c>
      <c r="O83" s="62">
        <f t="shared" si="22"/>
        <v>90834.118893696461</v>
      </c>
      <c r="P83" s="62">
        <f t="shared" si="22"/>
        <v>22708.529723424115</v>
      </c>
      <c r="Q83" s="63">
        <f t="shared" si="22"/>
        <v>0</v>
      </c>
      <c r="R83" s="3">
        <f t="shared" si="8"/>
        <v>20650622.774844032</v>
      </c>
      <c r="S83" s="1" t="b">
        <f t="shared" si="10"/>
        <v>1</v>
      </c>
      <c r="T83" s="3">
        <f t="shared" si="9"/>
        <v>2483798.9961047531</v>
      </c>
      <c r="U83" s="3">
        <f t="shared" si="11"/>
        <v>18166823.778739277</v>
      </c>
    </row>
    <row r="84" spans="1:21">
      <c r="A84" s="8" t="s">
        <v>29</v>
      </c>
      <c r="B84" s="3">
        <f>LIA_BCL!B199</f>
        <v>2505673.1747049824</v>
      </c>
      <c r="C84" s="10">
        <f>LIA_BCL!C199</f>
        <v>413404.04530824115</v>
      </c>
      <c r="D84" s="23">
        <f>IF(D$62=0,$U84,$U84*IF(D$62=0,0,D$62/D$63))</f>
        <v>2373942.16487817</v>
      </c>
      <c r="E84" s="62">
        <f>$U84*IF(E$62=0,0,E$62/$D$63)</f>
        <v>3956570.2747969492</v>
      </c>
      <c r="F84" s="62">
        <f t="shared" ref="F84:Q84" si="23">$U84*IF(F$62=0,0,F$62/$D$63)</f>
        <v>2637713.5165313007</v>
      </c>
      <c r="G84" s="62">
        <f t="shared" si="23"/>
        <v>3429027.5714906887</v>
      </c>
      <c r="H84" s="62">
        <f t="shared" si="23"/>
        <v>1846399.4615719116</v>
      </c>
      <c r="I84" s="62">
        <f t="shared" si="23"/>
        <v>1846399.4615719086</v>
      </c>
      <c r="J84" s="62">
        <f t="shared" si="23"/>
        <v>2110170.8132250416</v>
      </c>
      <c r="K84" s="62">
        <f t="shared" si="23"/>
        <v>2637713.5165312993</v>
      </c>
      <c r="L84" s="62">
        <f t="shared" si="23"/>
        <v>1318856.758265648</v>
      </c>
      <c r="M84" s="62">
        <f t="shared" si="23"/>
        <v>1055085.4066125208</v>
      </c>
      <c r="N84" s="62">
        <f t="shared" si="23"/>
        <v>131885.6758265651</v>
      </c>
      <c r="O84" s="62">
        <f t="shared" si="23"/>
        <v>105508.54066125209</v>
      </c>
      <c r="P84" s="62">
        <f t="shared" si="23"/>
        <v>26377.135165313022</v>
      </c>
      <c r="Q84" s="63">
        <f t="shared" si="23"/>
        <v>0</v>
      </c>
      <c r="R84" s="3">
        <f t="shared" si="8"/>
        <v>26394727.517141793</v>
      </c>
      <c r="S84" s="1" t="b">
        <f t="shared" si="10"/>
        <v>1</v>
      </c>
      <c r="T84" s="3">
        <f t="shared" si="9"/>
        <v>2919077.2200132236</v>
      </c>
      <c r="U84" s="3">
        <f t="shared" si="11"/>
        <v>23475650.297128569</v>
      </c>
    </row>
    <row r="85" spans="1:21">
      <c r="A85" s="9" t="s">
        <v>30</v>
      </c>
      <c r="B85" s="10">
        <f>LIA_BCL!B200</f>
        <v>1788634.9838051915</v>
      </c>
      <c r="C85" s="24">
        <f>IF(C$62=0,$U85,$U85*IF(C$62=0,0,C$62/C$63))</f>
        <v>286888.45818129979</v>
      </c>
      <c r="D85" s="60">
        <f>$U85*IF(D$62=0,0,D$62/$C$63)</f>
        <v>2581996.1236316999</v>
      </c>
      <c r="E85" s="60">
        <f t="shared" ref="E85:Q85" si="24">$U85*IF(E$62=0,0,E$62/$C$63)</f>
        <v>4303326.8727194984</v>
      </c>
      <c r="F85" s="60">
        <f t="shared" si="24"/>
        <v>2868884.5818130006</v>
      </c>
      <c r="G85" s="60">
        <f t="shared" si="24"/>
        <v>3729549.956356898</v>
      </c>
      <c r="H85" s="60">
        <f t="shared" si="24"/>
        <v>2008219.2072691016</v>
      </c>
      <c r="I85" s="60">
        <f t="shared" si="24"/>
        <v>2008219.2072690984</v>
      </c>
      <c r="J85" s="60">
        <f t="shared" si="24"/>
        <v>2295107.6654504016</v>
      </c>
      <c r="K85" s="60">
        <f t="shared" si="24"/>
        <v>2868884.5818129987</v>
      </c>
      <c r="L85" s="60">
        <f t="shared" si="24"/>
        <v>1434442.290906498</v>
      </c>
      <c r="M85" s="60">
        <f t="shared" si="24"/>
        <v>1147553.8327252008</v>
      </c>
      <c r="N85" s="60">
        <f t="shared" si="24"/>
        <v>143444.2290906501</v>
      </c>
      <c r="O85" s="60">
        <f t="shared" si="24"/>
        <v>114755.38327252008</v>
      </c>
      <c r="P85" s="60">
        <f t="shared" si="24"/>
        <v>28688.845818130019</v>
      </c>
      <c r="Q85" s="61">
        <f t="shared" si="24"/>
        <v>0</v>
      </c>
      <c r="R85" s="3">
        <f t="shared" si="8"/>
        <v>27608596.220122188</v>
      </c>
      <c r="S85" s="1" t="b">
        <f t="shared" si="10"/>
        <v>1</v>
      </c>
      <c r="T85" s="3">
        <f t="shared" si="9"/>
        <v>1788634.9838051915</v>
      </c>
      <c r="U85" s="3">
        <f t="shared" si="11"/>
        <v>25819961.236316998</v>
      </c>
    </row>
    <row r="87" spans="1:21">
      <c r="A87" s="1" t="s">
        <v>156</v>
      </c>
    </row>
    <row r="89" spans="1:21">
      <c r="B89" s="1" t="s">
        <v>32</v>
      </c>
    </row>
    <row r="90" spans="1:21">
      <c r="A90" s="4" t="s">
        <v>13</v>
      </c>
      <c r="B90" s="5">
        <v>0</v>
      </c>
      <c r="C90" s="5">
        <v>1</v>
      </c>
      <c r="D90" s="5">
        <v>2</v>
      </c>
      <c r="E90" s="5">
        <v>3</v>
      </c>
      <c r="F90" s="5">
        <v>4</v>
      </c>
      <c r="G90" s="5">
        <v>5</v>
      </c>
      <c r="H90" s="5">
        <v>6</v>
      </c>
      <c r="I90" s="5">
        <v>7</v>
      </c>
      <c r="J90" s="5">
        <v>8</v>
      </c>
      <c r="K90" s="5">
        <v>9</v>
      </c>
      <c r="L90" s="5">
        <v>10</v>
      </c>
      <c r="M90" s="5">
        <v>11</v>
      </c>
      <c r="N90" s="5">
        <v>12</v>
      </c>
      <c r="O90" s="5">
        <v>13</v>
      </c>
      <c r="P90" s="5">
        <v>14</v>
      </c>
      <c r="Q90" s="6">
        <v>15</v>
      </c>
    </row>
    <row r="91" spans="1:21">
      <c r="A91" s="7" t="s">
        <v>15</v>
      </c>
      <c r="B91" s="3"/>
      <c r="C91" s="3"/>
      <c r="D91" s="3"/>
      <c r="E91" s="3"/>
      <c r="F91" s="3"/>
      <c r="G91" s="3"/>
      <c r="H91" s="3"/>
      <c r="I91" s="3"/>
      <c r="J91" s="3"/>
      <c r="K91" s="3"/>
      <c r="L91" s="3"/>
      <c r="M91" s="3"/>
      <c r="N91" s="3"/>
      <c r="O91" s="3"/>
      <c r="P91" s="3"/>
      <c r="Q91" s="10"/>
    </row>
    <row r="92" spans="1:21">
      <c r="A92" s="8" t="s">
        <v>16</v>
      </c>
      <c r="B92" s="3"/>
      <c r="C92" s="3"/>
      <c r="D92" s="3"/>
      <c r="E92" s="3"/>
      <c r="F92" s="3"/>
      <c r="G92" s="3"/>
      <c r="H92" s="3"/>
      <c r="I92" s="3"/>
      <c r="J92" s="3"/>
      <c r="K92" s="3"/>
      <c r="L92" s="3"/>
      <c r="M92" s="3"/>
      <c r="N92" s="3"/>
      <c r="O92" s="3"/>
      <c r="P92" s="10"/>
      <c r="Q92" s="56">
        <f>P93</f>
        <v>1.0024783945667874</v>
      </c>
    </row>
    <row r="93" spans="1:21">
      <c r="A93" s="8" t="s">
        <v>17</v>
      </c>
      <c r="B93" s="3"/>
      <c r="C93" s="3"/>
      <c r="D93" s="3"/>
      <c r="E93" s="3"/>
      <c r="F93" s="3"/>
      <c r="G93" s="3"/>
      <c r="H93" s="3"/>
      <c r="I93" s="3"/>
      <c r="J93" s="3"/>
      <c r="K93" s="3"/>
      <c r="L93" s="3"/>
      <c r="M93" s="3"/>
      <c r="N93" s="3"/>
      <c r="O93" s="10"/>
      <c r="P93" s="54">
        <f t="shared" ref="P93:Q93" si="25">O94</f>
        <v>1.0024783945667874</v>
      </c>
      <c r="Q93" s="55">
        <f t="shared" si="25"/>
        <v>1.0074536262426377</v>
      </c>
    </row>
    <row r="94" spans="1:21">
      <c r="A94" s="8" t="s">
        <v>18</v>
      </c>
      <c r="B94" s="3"/>
      <c r="C94" s="3"/>
      <c r="D94" s="3"/>
      <c r="E94" s="3"/>
      <c r="F94" s="3"/>
      <c r="G94" s="3"/>
      <c r="H94" s="3"/>
      <c r="I94" s="3"/>
      <c r="J94" s="3"/>
      <c r="K94" s="3"/>
      <c r="L94" s="3"/>
      <c r="M94" s="3"/>
      <c r="N94" s="10"/>
      <c r="O94" s="54">
        <f t="shared" ref="O94:Q94" si="26">N95</f>
        <v>1.0024783945667874</v>
      </c>
      <c r="P94" s="54">
        <f t="shared" si="26"/>
        <v>1.0074536262426377</v>
      </c>
      <c r="Q94" s="55">
        <f t="shared" si="26"/>
        <v>1.0124535496528559</v>
      </c>
    </row>
    <row r="95" spans="1:21">
      <c r="A95" s="8" t="s">
        <v>19</v>
      </c>
      <c r="B95" s="3"/>
      <c r="C95" s="3"/>
      <c r="D95" s="3"/>
      <c r="E95" s="3"/>
      <c r="F95" s="3"/>
      <c r="G95" s="3"/>
      <c r="H95" s="3"/>
      <c r="I95" s="3"/>
      <c r="J95" s="3"/>
      <c r="K95" s="3"/>
      <c r="L95" s="3"/>
      <c r="M95" s="10"/>
      <c r="N95" s="54">
        <f t="shared" ref="N95:Q95" si="27">M96</f>
        <v>1.0024783945667874</v>
      </c>
      <c r="O95" s="54">
        <f t="shared" si="27"/>
        <v>1.0074536262426377</v>
      </c>
      <c r="P95" s="54">
        <f t="shared" si="27"/>
        <v>1.0124535496528559</v>
      </c>
      <c r="Q95" s="55">
        <f t="shared" si="27"/>
        <v>1.0174782873408303</v>
      </c>
    </row>
    <row r="96" spans="1:21">
      <c r="A96" s="8" t="s">
        <v>20</v>
      </c>
      <c r="B96" s="3"/>
      <c r="C96" s="3"/>
      <c r="D96" s="3"/>
      <c r="E96" s="3"/>
      <c r="F96" s="3"/>
      <c r="G96" s="3"/>
      <c r="H96" s="3"/>
      <c r="I96" s="3"/>
      <c r="J96" s="3"/>
      <c r="K96" s="3"/>
      <c r="L96" s="10"/>
      <c r="M96" s="54">
        <f t="shared" ref="M96:Q96" si="28">L97</f>
        <v>1.0024783945667874</v>
      </c>
      <c r="N96" s="54">
        <f t="shared" si="28"/>
        <v>1.0074536262426377</v>
      </c>
      <c r="O96" s="54">
        <f t="shared" si="28"/>
        <v>1.0124535496528559</v>
      </c>
      <c r="P96" s="54">
        <f t="shared" si="28"/>
        <v>1.0174782873408303</v>
      </c>
      <c r="Q96" s="55">
        <f t="shared" si="28"/>
        <v>1.0225279624581236</v>
      </c>
    </row>
    <row r="97" spans="1:22">
      <c r="A97" s="8" t="s">
        <v>21</v>
      </c>
      <c r="B97" s="3"/>
      <c r="C97" s="3"/>
      <c r="D97" s="3"/>
      <c r="E97" s="3"/>
      <c r="F97" s="3"/>
      <c r="G97" s="3"/>
      <c r="H97" s="3"/>
      <c r="I97" s="3"/>
      <c r="J97" s="3"/>
      <c r="K97" s="10"/>
      <c r="L97" s="54">
        <f t="shared" ref="L97:Q97" si="29">K98</f>
        <v>1.0024783945667874</v>
      </c>
      <c r="M97" s="54">
        <f t="shared" si="29"/>
        <v>1.0074536262426377</v>
      </c>
      <c r="N97" s="54">
        <f t="shared" si="29"/>
        <v>1.0124535496528559</v>
      </c>
      <c r="O97" s="54">
        <f t="shared" si="29"/>
        <v>1.0174782873408303</v>
      </c>
      <c r="P97" s="54">
        <f t="shared" si="29"/>
        <v>1.0225279624581236</v>
      </c>
      <c r="Q97" s="55">
        <f t="shared" si="29"/>
        <v>1.0276026987674909</v>
      </c>
    </row>
    <row r="98" spans="1:22">
      <c r="A98" s="8" t="s">
        <v>22</v>
      </c>
      <c r="B98" s="3"/>
      <c r="C98" s="3"/>
      <c r="D98" s="3"/>
      <c r="E98" s="3"/>
      <c r="F98" s="3"/>
      <c r="G98" s="3"/>
      <c r="H98" s="3"/>
      <c r="I98" s="3"/>
      <c r="J98" s="10"/>
      <c r="K98" s="54">
        <f t="shared" ref="K98:Q98" si="30">J99</f>
        <v>1.0024783945667874</v>
      </c>
      <c r="L98" s="54">
        <f t="shared" si="30"/>
        <v>1.0074536262426377</v>
      </c>
      <c r="M98" s="54">
        <f t="shared" si="30"/>
        <v>1.0124535496528559</v>
      </c>
      <c r="N98" s="54">
        <f t="shared" si="30"/>
        <v>1.0174782873408303</v>
      </c>
      <c r="O98" s="54">
        <f t="shared" si="30"/>
        <v>1.0225279624581236</v>
      </c>
      <c r="P98" s="54">
        <f t="shared" si="30"/>
        <v>1.0276026987674909</v>
      </c>
      <c r="Q98" s="55">
        <f t="shared" si="30"/>
        <v>1.0327026206459136</v>
      </c>
    </row>
    <row r="99" spans="1:22">
      <c r="A99" s="8" t="s">
        <v>23</v>
      </c>
      <c r="B99" s="3"/>
      <c r="C99" s="3"/>
      <c r="D99" s="3"/>
      <c r="E99" s="3"/>
      <c r="F99" s="3"/>
      <c r="G99" s="3"/>
      <c r="H99" s="3"/>
      <c r="I99" s="10"/>
      <c r="J99" s="54">
        <f t="shared" ref="J99:Q99" si="31">I100</f>
        <v>1.0024783945667874</v>
      </c>
      <c r="K99" s="54">
        <f t="shared" si="31"/>
        <v>1.0074536262426377</v>
      </c>
      <c r="L99" s="54">
        <f t="shared" si="31"/>
        <v>1.0124535496528559</v>
      </c>
      <c r="M99" s="54">
        <f t="shared" si="31"/>
        <v>1.0174782873408303</v>
      </c>
      <c r="N99" s="54">
        <f t="shared" si="31"/>
        <v>1.0225279624581236</v>
      </c>
      <c r="O99" s="54">
        <f t="shared" si="31"/>
        <v>1.0276026987674909</v>
      </c>
      <c r="P99" s="54">
        <f t="shared" si="31"/>
        <v>1.0327026206459136</v>
      </c>
      <c r="Q99" s="55">
        <f t="shared" si="31"/>
        <v>1.0378278530876475</v>
      </c>
    </row>
    <row r="100" spans="1:22">
      <c r="A100" s="8" t="s">
        <v>24</v>
      </c>
      <c r="B100" s="3"/>
      <c r="C100" s="3"/>
      <c r="D100" s="3"/>
      <c r="E100" s="3"/>
      <c r="F100" s="3"/>
      <c r="G100" s="3"/>
      <c r="H100" s="10"/>
      <c r="I100" s="54">
        <f t="shared" ref="I100:Q100" si="32">H101</f>
        <v>1.0024783945667874</v>
      </c>
      <c r="J100" s="54">
        <f t="shared" si="32"/>
        <v>1.0074536262426377</v>
      </c>
      <c r="K100" s="54">
        <f t="shared" si="32"/>
        <v>1.0124535496528559</v>
      </c>
      <c r="L100" s="54">
        <f t="shared" si="32"/>
        <v>1.0174782873408303</v>
      </c>
      <c r="M100" s="54">
        <f t="shared" si="32"/>
        <v>1.0225279624581236</v>
      </c>
      <c r="N100" s="54">
        <f t="shared" si="32"/>
        <v>1.0276026987674909</v>
      </c>
      <c r="O100" s="54">
        <f t="shared" si="32"/>
        <v>1.0327026206459136</v>
      </c>
      <c r="P100" s="54">
        <f t="shared" si="32"/>
        <v>1.0378278530876475</v>
      </c>
      <c r="Q100" s="55">
        <f t="shared" si="32"/>
        <v>1.0429785217072864</v>
      </c>
    </row>
    <row r="101" spans="1:22">
      <c r="A101" s="8" t="s">
        <v>25</v>
      </c>
      <c r="B101" s="3"/>
      <c r="C101" s="3"/>
      <c r="D101" s="3"/>
      <c r="E101" s="3"/>
      <c r="F101" s="3"/>
      <c r="G101" s="10"/>
      <c r="H101" s="54">
        <f t="shared" ref="H101:Q101" si="33">G102</f>
        <v>1.0024783945667874</v>
      </c>
      <c r="I101" s="54">
        <f t="shared" si="33"/>
        <v>1.0074536262426377</v>
      </c>
      <c r="J101" s="54">
        <f t="shared" si="33"/>
        <v>1.0124535496528559</v>
      </c>
      <c r="K101" s="54">
        <f t="shared" si="33"/>
        <v>1.0174782873408303</v>
      </c>
      <c r="L101" s="54">
        <f t="shared" si="33"/>
        <v>1.0225279624581236</v>
      </c>
      <c r="M101" s="54">
        <f t="shared" si="33"/>
        <v>1.0276026987674909</v>
      </c>
      <c r="N101" s="54">
        <f t="shared" si="33"/>
        <v>1.0327026206459136</v>
      </c>
      <c r="O101" s="54">
        <f t="shared" si="33"/>
        <v>1.0378278530876475</v>
      </c>
      <c r="P101" s="54">
        <f t="shared" si="33"/>
        <v>1.0429785217072864</v>
      </c>
      <c r="Q101" s="55">
        <f t="shared" si="33"/>
        <v>1.048154752742841</v>
      </c>
    </row>
    <row r="102" spans="1:22">
      <c r="A102" s="8" t="s">
        <v>26</v>
      </c>
      <c r="B102" s="3"/>
      <c r="C102" s="3"/>
      <c r="D102" s="3"/>
      <c r="E102" s="3"/>
      <c r="F102" s="10"/>
      <c r="G102" s="54">
        <f t="shared" ref="G102:Q102" si="34">F103</f>
        <v>1.0024783945667874</v>
      </c>
      <c r="H102" s="54">
        <f t="shared" si="34"/>
        <v>1.0074536262426377</v>
      </c>
      <c r="I102" s="54">
        <f t="shared" si="34"/>
        <v>1.0124535496528559</v>
      </c>
      <c r="J102" s="54">
        <f t="shared" si="34"/>
        <v>1.0174782873408303</v>
      </c>
      <c r="K102" s="54">
        <f t="shared" si="34"/>
        <v>1.0225279624581236</v>
      </c>
      <c r="L102" s="54">
        <f t="shared" si="34"/>
        <v>1.0276026987674909</v>
      </c>
      <c r="M102" s="54">
        <f t="shared" si="34"/>
        <v>1.0327026206459136</v>
      </c>
      <c r="N102" s="54">
        <f t="shared" si="34"/>
        <v>1.0378278530876475</v>
      </c>
      <c r="O102" s="54">
        <f t="shared" si="34"/>
        <v>1.0429785217072864</v>
      </c>
      <c r="P102" s="54">
        <f t="shared" si="34"/>
        <v>1.048154752742841</v>
      </c>
      <c r="Q102" s="55">
        <f t="shared" si="34"/>
        <v>1.053356673058832</v>
      </c>
    </row>
    <row r="103" spans="1:22">
      <c r="A103" s="8" t="s">
        <v>27</v>
      </c>
      <c r="B103" s="3"/>
      <c r="C103" s="3"/>
      <c r="D103" s="3"/>
      <c r="E103" s="10"/>
      <c r="F103" s="54">
        <f t="shared" ref="F103:Q103" si="35">E104</f>
        <v>1.0024783945667874</v>
      </c>
      <c r="G103" s="54">
        <f t="shared" si="35"/>
        <v>1.0074536262426377</v>
      </c>
      <c r="H103" s="54">
        <f t="shared" si="35"/>
        <v>1.0124535496528559</v>
      </c>
      <c r="I103" s="54">
        <f t="shared" si="35"/>
        <v>1.0174782873408303</v>
      </c>
      <c r="J103" s="54">
        <f t="shared" si="35"/>
        <v>1.0225279624581236</v>
      </c>
      <c r="K103" s="54">
        <f t="shared" si="35"/>
        <v>1.0276026987674909</v>
      </c>
      <c r="L103" s="54">
        <f t="shared" si="35"/>
        <v>1.0327026206459136</v>
      </c>
      <c r="M103" s="54">
        <f t="shared" si="35"/>
        <v>1.0378278530876475</v>
      </c>
      <c r="N103" s="54">
        <f t="shared" si="35"/>
        <v>1.0429785217072864</v>
      </c>
      <c r="O103" s="54">
        <f t="shared" si="35"/>
        <v>1.048154752742841</v>
      </c>
      <c r="P103" s="54">
        <f t="shared" si="35"/>
        <v>1.053356673058832</v>
      </c>
      <c r="Q103" s="55">
        <f t="shared" si="35"/>
        <v>1.0585844101494006</v>
      </c>
    </row>
    <row r="104" spans="1:22">
      <c r="A104" s="8" t="s">
        <v>28</v>
      </c>
      <c r="B104" s="3"/>
      <c r="C104" s="3"/>
      <c r="D104" s="10"/>
      <c r="E104" s="54">
        <f t="shared" ref="E104:Q105" si="36">D105</f>
        <v>1.0024783945667874</v>
      </c>
      <c r="F104" s="54">
        <f t="shared" si="36"/>
        <v>1.0074536262426377</v>
      </c>
      <c r="G104" s="54">
        <f t="shared" si="36"/>
        <v>1.0124535496528559</v>
      </c>
      <c r="H104" s="54">
        <f t="shared" si="36"/>
        <v>1.0174782873408303</v>
      </c>
      <c r="I104" s="54">
        <f t="shared" si="36"/>
        <v>1.0225279624581236</v>
      </c>
      <c r="J104" s="54">
        <f t="shared" si="36"/>
        <v>1.0276026987674909</v>
      </c>
      <c r="K104" s="54">
        <f t="shared" si="36"/>
        <v>1.0327026206459136</v>
      </c>
      <c r="L104" s="54">
        <f t="shared" si="36"/>
        <v>1.0378278530876475</v>
      </c>
      <c r="M104" s="54">
        <f t="shared" si="36"/>
        <v>1.0429785217072864</v>
      </c>
      <c r="N104" s="54">
        <f t="shared" si="36"/>
        <v>1.048154752742841</v>
      </c>
      <c r="O104" s="54">
        <f t="shared" si="36"/>
        <v>1.053356673058832</v>
      </c>
      <c r="P104" s="54">
        <f t="shared" si="36"/>
        <v>1.0585844101494006</v>
      </c>
      <c r="Q104" s="55">
        <f t="shared" si="36"/>
        <v>1.0638380921414325</v>
      </c>
    </row>
    <row r="105" spans="1:22">
      <c r="A105" s="8" t="s">
        <v>29</v>
      </c>
      <c r="B105" s="3"/>
      <c r="C105" s="10"/>
      <c r="D105" s="54">
        <f>C106</f>
        <v>1.0024783945667874</v>
      </c>
      <c r="E105" s="54">
        <f t="shared" si="36"/>
        <v>1.0074536262426377</v>
      </c>
      <c r="F105" s="54">
        <f t="shared" si="36"/>
        <v>1.0124535496528559</v>
      </c>
      <c r="G105" s="54">
        <f t="shared" si="36"/>
        <v>1.0174782873408303</v>
      </c>
      <c r="H105" s="54">
        <f t="shared" si="36"/>
        <v>1.0225279624581236</v>
      </c>
      <c r="I105" s="54">
        <f t="shared" si="36"/>
        <v>1.0276026987674909</v>
      </c>
      <c r="J105" s="54">
        <f t="shared" si="36"/>
        <v>1.0327026206459136</v>
      </c>
      <c r="K105" s="54">
        <f t="shared" si="36"/>
        <v>1.0378278530876475</v>
      </c>
      <c r="L105" s="54">
        <f t="shared" si="36"/>
        <v>1.0429785217072864</v>
      </c>
      <c r="M105" s="54">
        <f t="shared" si="36"/>
        <v>1.048154752742841</v>
      </c>
      <c r="N105" s="54">
        <f t="shared" si="36"/>
        <v>1.053356673058832</v>
      </c>
      <c r="O105" s="54">
        <f t="shared" si="36"/>
        <v>1.0585844101494006</v>
      </c>
      <c r="P105" s="54">
        <f t="shared" si="36"/>
        <v>1.0638380921414325</v>
      </c>
      <c r="Q105" s="55">
        <f t="shared" si="36"/>
        <v>1.0691178477976981</v>
      </c>
    </row>
    <row r="106" spans="1:22">
      <c r="A106" s="9" t="s">
        <v>30</v>
      </c>
      <c r="B106" s="10"/>
      <c r="C106" s="52">
        <f>(1+Control!$B$6)^0.125</f>
        <v>1.0024783945667874</v>
      </c>
      <c r="D106" s="53">
        <f>C106*(1+Control!$B$6)^0.25</f>
        <v>1.0074536262426377</v>
      </c>
      <c r="E106" s="53">
        <f>D106*(1+Control!$B$6)^0.25</f>
        <v>1.0124535496528559</v>
      </c>
      <c r="F106" s="53">
        <f>E106*(1+Control!$B$6)^0.25</f>
        <v>1.0174782873408303</v>
      </c>
      <c r="G106" s="53">
        <f>F106*(1+Control!$B$6)^0.25</f>
        <v>1.0225279624581236</v>
      </c>
      <c r="H106" s="53">
        <f>G106*(1+Control!$B$6)^0.25</f>
        <v>1.0276026987674909</v>
      </c>
      <c r="I106" s="53">
        <f>H106*(1+Control!$B$6)^0.25</f>
        <v>1.0327026206459136</v>
      </c>
      <c r="J106" s="53">
        <f>I106*(1+Control!$B$6)^0.25</f>
        <v>1.0378278530876475</v>
      </c>
      <c r="K106" s="53">
        <f>J106*(1+Control!$B$6)^0.25</f>
        <v>1.0429785217072864</v>
      </c>
      <c r="L106" s="53">
        <f>K106*(1+Control!$B$6)^0.25</f>
        <v>1.048154752742841</v>
      </c>
      <c r="M106" s="53">
        <f>L106*(1+Control!$B$6)^0.25</f>
        <v>1.053356673058832</v>
      </c>
      <c r="N106" s="53">
        <f>M106*(1+Control!$B$6)^0.25</f>
        <v>1.0585844101494006</v>
      </c>
      <c r="O106" s="53">
        <f>N106*(1+Control!$B$6)^0.25</f>
        <v>1.0638380921414325</v>
      </c>
      <c r="P106" s="53">
        <f>O106*(1+Control!$B$6)^0.25</f>
        <v>1.0691178477976981</v>
      </c>
      <c r="Q106" s="57">
        <f>P106*(1+Control!$B$6)^0.25</f>
        <v>1.0744238065200091</v>
      </c>
    </row>
    <row r="108" spans="1:22">
      <c r="A108" s="1" t="s">
        <v>157</v>
      </c>
    </row>
    <row r="110" spans="1:22">
      <c r="B110" s="1" t="s">
        <v>32</v>
      </c>
    </row>
    <row r="111" spans="1:22">
      <c r="A111" s="4" t="s">
        <v>13</v>
      </c>
      <c r="B111" s="5">
        <v>0</v>
      </c>
      <c r="C111" s="5">
        <v>1</v>
      </c>
      <c r="D111" s="5">
        <v>2</v>
      </c>
      <c r="E111" s="5">
        <v>3</v>
      </c>
      <c r="F111" s="5">
        <v>4</v>
      </c>
      <c r="G111" s="5">
        <v>5</v>
      </c>
      <c r="H111" s="5">
        <v>6</v>
      </c>
      <c r="I111" s="5">
        <v>7</v>
      </c>
      <c r="J111" s="5">
        <v>8</v>
      </c>
      <c r="K111" s="5">
        <v>9</v>
      </c>
      <c r="L111" s="5">
        <v>10</v>
      </c>
      <c r="M111" s="5">
        <v>11</v>
      </c>
      <c r="N111" s="5">
        <v>12</v>
      </c>
      <c r="O111" s="5">
        <v>13</v>
      </c>
      <c r="P111" s="5">
        <v>14</v>
      </c>
      <c r="Q111" s="6">
        <v>15</v>
      </c>
      <c r="R111" s="1" t="s">
        <v>158</v>
      </c>
      <c r="S111" s="1" t="s">
        <v>159</v>
      </c>
      <c r="U111" s="1" t="s">
        <v>160</v>
      </c>
    </row>
    <row r="112" spans="1:22">
      <c r="A112" s="7" t="s">
        <v>15</v>
      </c>
      <c r="B112" s="3"/>
      <c r="C112" s="3"/>
      <c r="D112" s="3"/>
      <c r="E112" s="3"/>
      <c r="F112" s="3"/>
      <c r="G112" s="3"/>
      <c r="H112" s="3"/>
      <c r="I112" s="3"/>
      <c r="J112" s="3"/>
      <c r="K112" s="3"/>
      <c r="L112" s="3"/>
      <c r="M112" s="3"/>
      <c r="N112" s="3"/>
      <c r="O112" s="3"/>
      <c r="P112" s="3"/>
      <c r="Q112" s="10"/>
      <c r="S112" s="3">
        <f>LIA_Data!R27</f>
        <v>11470693</v>
      </c>
      <c r="U112" s="3">
        <f>Q113+P114+O115+N116+M117+L118+K119+J120+I121+H122+G123+F124+E125+D126+C127</f>
        <v>15355451.419993231</v>
      </c>
      <c r="V112" s="1" t="s">
        <v>59</v>
      </c>
    </row>
    <row r="113" spans="1:22">
      <c r="A113" s="8" t="s">
        <v>16</v>
      </c>
      <c r="B113" s="3"/>
      <c r="C113" s="3"/>
      <c r="D113" s="3"/>
      <c r="E113" s="3"/>
      <c r="F113" s="3"/>
      <c r="G113" s="3"/>
      <c r="H113" s="3"/>
      <c r="I113" s="3"/>
      <c r="J113" s="3"/>
      <c r="K113" s="3"/>
      <c r="L113" s="3"/>
      <c r="M113" s="3"/>
      <c r="N113" s="3"/>
      <c r="O113" s="3"/>
      <c r="P113" s="10"/>
      <c r="Q113" s="26">
        <f>Q71*IF(Q71&lt;0,1,Q92)</f>
        <v>0</v>
      </c>
      <c r="R113" s="3">
        <f>SUM(B113:Q113)</f>
        <v>0</v>
      </c>
      <c r="S113" s="3">
        <f>LIA_Data!R28</f>
        <v>13452349</v>
      </c>
      <c r="U113" s="3">
        <f>Q114+P115+O116+N117+M118+L119+K120+J121+I122+H123+G124+F125+E126+D127</f>
        <v>16607351.305163551</v>
      </c>
      <c r="V113" s="1" t="s">
        <v>60</v>
      </c>
    </row>
    <row r="114" spans="1:22">
      <c r="A114" s="8" t="s">
        <v>17</v>
      </c>
      <c r="B114" s="3"/>
      <c r="C114" s="3"/>
      <c r="D114" s="3"/>
      <c r="E114" s="3"/>
      <c r="F114" s="3"/>
      <c r="G114" s="3"/>
      <c r="H114" s="3"/>
      <c r="I114" s="3"/>
      <c r="J114" s="3"/>
      <c r="K114" s="3"/>
      <c r="L114" s="3"/>
      <c r="M114" s="3"/>
      <c r="N114" s="3"/>
      <c r="O114" s="10"/>
      <c r="P114" s="23">
        <f t="shared" ref="P114:Q114" si="37">P72*IF(P72&lt;0,1,P93)</f>
        <v>0</v>
      </c>
      <c r="Q114" s="27">
        <f t="shared" si="37"/>
        <v>0</v>
      </c>
      <c r="R114" s="3">
        <f t="shared" ref="R114:R127" si="38">SUM(B114:Q114)</f>
        <v>0</v>
      </c>
      <c r="S114" s="3">
        <f>LIA_Data!R29</f>
        <v>1954433</v>
      </c>
      <c r="U114" s="3">
        <f>Q115+P116+O117+N118+M119+L120+K121+J122+I123+H124+G125+F126+E127</f>
        <v>15453545.73684613</v>
      </c>
      <c r="V114" s="1" t="s">
        <v>61</v>
      </c>
    </row>
    <row r="115" spans="1:22">
      <c r="A115" s="8" t="s">
        <v>18</v>
      </c>
      <c r="B115" s="3"/>
      <c r="C115" s="3"/>
      <c r="D115" s="3"/>
      <c r="E115" s="3"/>
      <c r="F115" s="3"/>
      <c r="G115" s="3"/>
      <c r="H115" s="3"/>
      <c r="I115" s="3"/>
      <c r="J115" s="3"/>
      <c r="K115" s="3"/>
      <c r="L115" s="3"/>
      <c r="M115" s="3"/>
      <c r="N115" s="10"/>
      <c r="O115" s="23">
        <f t="shared" ref="O115:Q115" si="39">O73*IF(O73&lt;0,1,O94)</f>
        <v>34629.667054134043</v>
      </c>
      <c r="P115" s="23">
        <f t="shared" si="39"/>
        <v>8700.3829305316358</v>
      </c>
      <c r="Q115" s="27">
        <f t="shared" si="39"/>
        <v>0</v>
      </c>
      <c r="R115" s="3">
        <f t="shared" si="38"/>
        <v>43330.049984665675</v>
      </c>
      <c r="S115" s="3">
        <f>LIA_Data!R30</f>
        <v>20665619</v>
      </c>
      <c r="U115" s="3">
        <f>Q116+P117+O118+N119+M120+L121+K122+J123+I124+H125+G126+F127</f>
        <v>13002253.226687808</v>
      </c>
      <c r="V115" s="1" t="s">
        <v>62</v>
      </c>
    </row>
    <row r="116" spans="1:22">
      <c r="A116" s="8" t="s">
        <v>19</v>
      </c>
      <c r="B116" s="3"/>
      <c r="C116" s="3"/>
      <c r="D116" s="3"/>
      <c r="E116" s="3"/>
      <c r="F116" s="3"/>
      <c r="G116" s="3"/>
      <c r="H116" s="3"/>
      <c r="I116" s="3"/>
      <c r="J116" s="3"/>
      <c r="K116" s="3"/>
      <c r="L116" s="3"/>
      <c r="M116" s="10"/>
      <c r="N116" s="23">
        <f t="shared" ref="N116:Q116" si="40">N74*IF(N74&lt;0,1,N95)</f>
        <v>48887.9821175986</v>
      </c>
      <c r="O116" s="23">
        <f t="shared" si="40"/>
        <v>39304.487862080205</v>
      </c>
      <c r="P116" s="23">
        <f t="shared" si="40"/>
        <v>9874.8883364648809</v>
      </c>
      <c r="Q116" s="27">
        <f t="shared" si="40"/>
        <v>0</v>
      </c>
      <c r="R116" s="3">
        <f t="shared" si="38"/>
        <v>98067.358316143684</v>
      </c>
      <c r="S116" s="3">
        <f>LIA_Data!R31</f>
        <v>14651089</v>
      </c>
      <c r="U116" s="3">
        <f>Q117+P118+O119+N120+M121+L122+K123+J124+I125+H126+G127</f>
        <v>11529343.6007718</v>
      </c>
      <c r="V116" s="1" t="s">
        <v>63</v>
      </c>
    </row>
    <row r="117" spans="1:22">
      <c r="A117" s="8" t="s">
        <v>20</v>
      </c>
      <c r="B117" s="3"/>
      <c r="C117" s="3"/>
      <c r="D117" s="3"/>
      <c r="E117" s="3"/>
      <c r="F117" s="3"/>
      <c r="G117" s="3"/>
      <c r="H117" s="3"/>
      <c r="I117" s="3"/>
      <c r="J117" s="3"/>
      <c r="K117" s="3"/>
      <c r="L117" s="10"/>
      <c r="M117" s="23">
        <f t="shared" ref="M117:Q117" si="41">M75*IF(M75&lt;0,1,M96)</f>
        <v>971376.13023055787</v>
      </c>
      <c r="N117" s="23">
        <f t="shared" si="41"/>
        <v>122024.62543709196</v>
      </c>
      <c r="O117" s="23">
        <f t="shared" si="41"/>
        <v>98104.180242705668</v>
      </c>
      <c r="P117" s="23">
        <f t="shared" si="41"/>
        <v>24647.766144073867</v>
      </c>
      <c r="Q117" s="27">
        <f t="shared" si="41"/>
        <v>0</v>
      </c>
      <c r="R117" s="3">
        <f t="shared" si="38"/>
        <v>1216152.7020544293</v>
      </c>
      <c r="S117" s="3">
        <f>LIA_Data!R32</f>
        <v>9773745</v>
      </c>
      <c r="U117" s="3">
        <f>Q118+P119+O120+N121+M122+L123+K124+J125+I126+H127</f>
        <v>9007668.4178144038</v>
      </c>
      <c r="V117" s="1" t="s">
        <v>64</v>
      </c>
    </row>
    <row r="118" spans="1:22">
      <c r="A118" s="8" t="s">
        <v>21</v>
      </c>
      <c r="B118" s="3"/>
      <c r="C118" s="3"/>
      <c r="D118" s="3"/>
      <c r="E118" s="3"/>
      <c r="F118" s="3"/>
      <c r="G118" s="3"/>
      <c r="H118" s="3"/>
      <c r="I118" s="3"/>
      <c r="J118" s="3"/>
      <c r="K118" s="10"/>
      <c r="L118" s="23">
        <f t="shared" ref="L118:Q118" si="42">L76*IF(L76&lt;0,1,L97)</f>
        <v>1331909.6090277007</v>
      </c>
      <c r="M118" s="23">
        <f t="shared" si="42"/>
        <v>1070815.8282232007</v>
      </c>
      <c r="N118" s="23">
        <f t="shared" si="42"/>
        <v>134516.27673827199</v>
      </c>
      <c r="O118" s="23">
        <f t="shared" si="42"/>
        <v>108147.09745216493</v>
      </c>
      <c r="P118" s="23">
        <f t="shared" si="42"/>
        <v>27170.95602416516</v>
      </c>
      <c r="Q118" s="27">
        <f t="shared" si="42"/>
        <v>0</v>
      </c>
      <c r="R118" s="3">
        <f t="shared" si="38"/>
        <v>2672559.7674655039</v>
      </c>
      <c r="S118" s="3">
        <f>LIA_Data!R33</f>
        <v>7982678</v>
      </c>
      <c r="U118" s="3">
        <f>Q119+P120+O121+N122+M123+L124+K125+J126+I127</f>
        <v>8247696.9320825916</v>
      </c>
      <c r="V118" s="1" t="s">
        <v>65</v>
      </c>
    </row>
    <row r="119" spans="1:22">
      <c r="A119" s="8" t="s">
        <v>22</v>
      </c>
      <c r="B119" s="3"/>
      <c r="C119" s="3"/>
      <c r="D119" s="3"/>
      <c r="E119" s="3"/>
      <c r="F119" s="3"/>
      <c r="G119" s="3"/>
      <c r="H119" s="3"/>
      <c r="I119" s="3"/>
      <c r="J119" s="10"/>
      <c r="K119" s="23">
        <f t="shared" ref="K119:Q119" si="43">K77*IF(K77&lt;0,1,K98)</f>
        <v>545086.91692520038</v>
      </c>
      <c r="L119" s="23">
        <f t="shared" si="43"/>
        <v>273896.07299767411</v>
      </c>
      <c r="M119" s="23">
        <f t="shared" si="43"/>
        <v>220204.32037290512</v>
      </c>
      <c r="N119" s="23">
        <f t="shared" si="43"/>
        <v>27662.147418379962</v>
      </c>
      <c r="O119" s="23">
        <f t="shared" si="43"/>
        <v>22239.546210548207</v>
      </c>
      <c r="P119" s="23">
        <f t="shared" si="43"/>
        <v>5587.4798891525661</v>
      </c>
      <c r="Q119" s="27">
        <f t="shared" si="43"/>
        <v>0</v>
      </c>
      <c r="R119" s="3">
        <f t="shared" si="38"/>
        <v>1094676.4838138602</v>
      </c>
      <c r="S119" s="3">
        <f>LIA_Data!R34</f>
        <v>9105956</v>
      </c>
      <c r="U119" s="3">
        <f>Q120+P121+O122+N123+M124+L125+K126+J127</f>
        <v>7132444.772319084</v>
      </c>
      <c r="V119" s="1" t="s">
        <v>66</v>
      </c>
    </row>
    <row r="120" spans="1:22">
      <c r="A120" s="8" t="s">
        <v>23</v>
      </c>
      <c r="B120" s="3"/>
      <c r="C120" s="3"/>
      <c r="D120" s="3"/>
      <c r="E120" s="3"/>
      <c r="F120" s="3"/>
      <c r="G120" s="3"/>
      <c r="H120" s="3"/>
      <c r="I120" s="10"/>
      <c r="J120" s="23">
        <f t="shared" ref="J120:Q120" si="44">J78*IF(J78&lt;0,1,J99)</f>
        <v>950956.81348472985</v>
      </c>
      <c r="K120" s="23">
        <f t="shared" si="44"/>
        <v>1194595.433848907</v>
      </c>
      <c r="L120" s="23">
        <f t="shared" si="44"/>
        <v>600262.06462237972</v>
      </c>
      <c r="M120" s="23">
        <f t="shared" si="44"/>
        <v>482592.89934007352</v>
      </c>
      <c r="N120" s="23">
        <f t="shared" si="44"/>
        <v>60623.496859651554</v>
      </c>
      <c r="O120" s="23">
        <f t="shared" si="44"/>
        <v>48739.493701035477</v>
      </c>
      <c r="P120" s="23">
        <f t="shared" si="44"/>
        <v>12245.346118296578</v>
      </c>
      <c r="Q120" s="27">
        <f t="shared" si="44"/>
        <v>0</v>
      </c>
      <c r="R120" s="3">
        <f t="shared" si="38"/>
        <v>3350015.547975074</v>
      </c>
      <c r="S120" s="3">
        <f>LIA_Data!R35</f>
        <v>10098690</v>
      </c>
      <c r="U120" s="3">
        <f>Q121+P122+O123+N124+M125+L126+K127</f>
        <v>5483213.8057863647</v>
      </c>
      <c r="V120" s="1" t="s">
        <v>67</v>
      </c>
    </row>
    <row r="121" spans="1:22">
      <c r="A121" s="8" t="s">
        <v>24</v>
      </c>
      <c r="B121" s="3"/>
      <c r="C121" s="3"/>
      <c r="D121" s="3"/>
      <c r="E121" s="3"/>
      <c r="F121" s="3"/>
      <c r="G121" s="3"/>
      <c r="H121" s="10"/>
      <c r="I121" s="23">
        <f t="shared" ref="I121:Q121" si="45">I79*IF(I79&lt;0,1,I100)</f>
        <v>682363.09708584717</v>
      </c>
      <c r="J121" s="23">
        <f t="shared" si="45"/>
        <v>783713.84965115972</v>
      </c>
      <c r="K121" s="23">
        <f t="shared" si="45"/>
        <v>984504.20982493705</v>
      </c>
      <c r="L121" s="23">
        <f t="shared" si="45"/>
        <v>494695.11842591414</v>
      </c>
      <c r="M121" s="23">
        <f t="shared" si="45"/>
        <v>397720.20515860885</v>
      </c>
      <c r="N121" s="23">
        <f t="shared" si="45"/>
        <v>49961.757915261449</v>
      </c>
      <c r="O121" s="23">
        <f t="shared" si="45"/>
        <v>40167.771760857497</v>
      </c>
      <c r="P121" s="23">
        <f t="shared" si="45"/>
        <v>10091.780415888676</v>
      </c>
      <c r="Q121" s="27">
        <f t="shared" si="45"/>
        <v>0</v>
      </c>
      <c r="R121" s="3">
        <f t="shared" si="38"/>
        <v>3443217.790238475</v>
      </c>
      <c r="S121" s="3">
        <f>LIA_Data!R36</f>
        <v>5225360</v>
      </c>
      <c r="U121" s="3">
        <f>Q122+P123+O124+N125+M126+L127</f>
        <v>2814814.5193199296</v>
      </c>
      <c r="V121" s="1" t="s">
        <v>68</v>
      </c>
    </row>
    <row r="122" spans="1:22">
      <c r="A122" s="8" t="s">
        <v>25</v>
      </c>
      <c r="B122" s="3"/>
      <c r="C122" s="3"/>
      <c r="D122" s="3"/>
      <c r="E122" s="3"/>
      <c r="F122" s="3"/>
      <c r="G122" s="10"/>
      <c r="H122" s="23">
        <f t="shared" ref="H122:Q122" si="46">H80*IF(H80&lt;0,1,H101)</f>
        <v>916433.59434040228</v>
      </c>
      <c r="I122" s="23">
        <f t="shared" si="46"/>
        <v>920981.79156049748</v>
      </c>
      <c r="J122" s="23">
        <f t="shared" si="46"/>
        <v>1057774.3556253489</v>
      </c>
      <c r="K122" s="23">
        <f t="shared" si="46"/>
        <v>1328780.0217152575</v>
      </c>
      <c r="L122" s="23">
        <f t="shared" si="46"/>
        <v>667687.33301943471</v>
      </c>
      <c r="M122" s="23">
        <f t="shared" si="46"/>
        <v>536800.81565240538</v>
      </c>
      <c r="N122" s="23">
        <f t="shared" si="46"/>
        <v>67433.115171116035</v>
      </c>
      <c r="O122" s="23">
        <f t="shared" si="46"/>
        <v>54214.2248859826</v>
      </c>
      <c r="P122" s="23">
        <f t="shared" si="46"/>
        <v>13620.821593596504</v>
      </c>
      <c r="Q122" s="27">
        <f t="shared" si="46"/>
        <v>0</v>
      </c>
      <c r="R122" s="3">
        <f t="shared" si="38"/>
        <v>5563726.0735640414</v>
      </c>
      <c r="S122" s="3">
        <f>LIA_Data!R37</f>
        <v>9113028</v>
      </c>
      <c r="U122" s="3">
        <f>Q123+P124+O125+N126+M127</f>
        <v>1460774.6266075382</v>
      </c>
      <c r="V122" s="1" t="s">
        <v>69</v>
      </c>
    </row>
    <row r="123" spans="1:22">
      <c r="A123" s="8" t="s">
        <v>26</v>
      </c>
      <c r="B123" s="3"/>
      <c r="C123" s="3"/>
      <c r="D123" s="3"/>
      <c r="E123" s="3"/>
      <c r="F123" s="10"/>
      <c r="G123" s="23">
        <f t="shared" ref="G123:Q123" si="47">G81*IF(G81&lt;0,1,G102)</f>
        <v>2136869.8809959898</v>
      </c>
      <c r="H123" s="23">
        <f t="shared" si="47"/>
        <v>1156332.7030748855</v>
      </c>
      <c r="I123" s="23">
        <f t="shared" si="47"/>
        <v>1162071.503156102</v>
      </c>
      <c r="J123" s="23">
        <f t="shared" si="47"/>
        <v>1334672.8965822146</v>
      </c>
      <c r="K123" s="23">
        <f t="shared" si="47"/>
        <v>1676620.9835507006</v>
      </c>
      <c r="L123" s="23">
        <f t="shared" si="47"/>
        <v>842470.96938312938</v>
      </c>
      <c r="M123" s="23">
        <f t="shared" si="47"/>
        <v>677321.67612527229</v>
      </c>
      <c r="N123" s="23">
        <f t="shared" si="47"/>
        <v>85085.397157116226</v>
      </c>
      <c r="O123" s="23">
        <f t="shared" si="47"/>
        <v>68406.136128868689</v>
      </c>
      <c r="P123" s="23">
        <f t="shared" si="47"/>
        <v>17186.407775415882</v>
      </c>
      <c r="Q123" s="27">
        <f t="shared" si="47"/>
        <v>0</v>
      </c>
      <c r="R123" s="3">
        <f t="shared" si="38"/>
        <v>9157038.553929694</v>
      </c>
      <c r="S123" s="3">
        <f>LIA_Data!R38</f>
        <v>10043979</v>
      </c>
      <c r="U123" s="3">
        <f>Q124+P125+O126+N127</f>
        <v>287576.41646550799</v>
      </c>
      <c r="V123" s="1" t="s">
        <v>70</v>
      </c>
    </row>
    <row r="124" spans="1:22">
      <c r="A124" s="8" t="s">
        <v>27</v>
      </c>
      <c r="B124" s="3"/>
      <c r="C124" s="3"/>
      <c r="D124" s="3"/>
      <c r="E124" s="10"/>
      <c r="F124" s="23">
        <f t="shared" ref="F124:Q124" si="48">F82*IF(F82&lt;0,1,F103)</f>
        <v>1654790.9544957168</v>
      </c>
      <c r="G124" s="23">
        <f t="shared" si="48"/>
        <v>2161904.639402085</v>
      </c>
      <c r="H124" s="23">
        <f t="shared" si="48"/>
        <v>1169879.8591820481</v>
      </c>
      <c r="I124" s="23">
        <f t="shared" si="48"/>
        <v>1175685.8928720362</v>
      </c>
      <c r="J124" s="23">
        <f t="shared" si="48"/>
        <v>1350309.4188685063</v>
      </c>
      <c r="K124" s="23">
        <f t="shared" si="48"/>
        <v>1696263.6401462525</v>
      </c>
      <c r="L124" s="23">
        <f t="shared" si="48"/>
        <v>852341.04026120505</v>
      </c>
      <c r="M124" s="23">
        <f t="shared" si="48"/>
        <v>685256.92041684536</v>
      </c>
      <c r="N124" s="23">
        <f t="shared" si="48"/>
        <v>86082.225452867307</v>
      </c>
      <c r="O124" s="23">
        <f t="shared" si="48"/>
        <v>69207.556517967198</v>
      </c>
      <c r="P124" s="23">
        <f t="shared" si="48"/>
        <v>17387.757221328622</v>
      </c>
      <c r="Q124" s="27">
        <f t="shared" si="48"/>
        <v>0</v>
      </c>
      <c r="R124" s="3">
        <f t="shared" si="38"/>
        <v>10919109.904836858</v>
      </c>
      <c r="S124" s="3">
        <f>LIA_Data!R39</f>
        <v>2013582</v>
      </c>
      <c r="U124" s="3">
        <f>Q125+P126+O127</f>
        <v>150142.14915401992</v>
      </c>
      <c r="V124" s="1" t="s">
        <v>71</v>
      </c>
    </row>
    <row r="125" spans="1:22">
      <c r="A125" s="8" t="s">
        <v>28</v>
      </c>
      <c r="B125" s="3"/>
      <c r="C125" s="3"/>
      <c r="D125" s="10"/>
      <c r="E125" s="23">
        <f t="shared" ref="E125:Q125" si="49">E83*IF(E83&lt;0,1,E104)</f>
        <v>3414721.5630165529</v>
      </c>
      <c r="F125" s="23">
        <f t="shared" si="49"/>
        <v>2287779.0616502333</v>
      </c>
      <c r="G125" s="23">
        <f t="shared" si="49"/>
        <v>2988873.0983641534</v>
      </c>
      <c r="H125" s="23">
        <f t="shared" si="49"/>
        <v>1617380.5151712536</v>
      </c>
      <c r="I125" s="23">
        <f t="shared" si="49"/>
        <v>1625407.4639958795</v>
      </c>
      <c r="J125" s="23">
        <f t="shared" si="49"/>
        <v>1866827.7143065925</v>
      </c>
      <c r="K125" s="23">
        <f t="shared" si="49"/>
        <v>2345115.815639568</v>
      </c>
      <c r="L125" s="23">
        <f t="shared" si="49"/>
        <v>1178377.2324819115</v>
      </c>
      <c r="M125" s="23">
        <f t="shared" si="49"/>
        <v>947380.35044331441</v>
      </c>
      <c r="N125" s="23">
        <f t="shared" si="49"/>
        <v>119010.2667870453</v>
      </c>
      <c r="O125" s="23">
        <f t="shared" si="49"/>
        <v>95680.725278094498</v>
      </c>
      <c r="P125" s="23">
        <f t="shared" si="49"/>
        <v>24038.895542631049</v>
      </c>
      <c r="Q125" s="27">
        <f t="shared" si="49"/>
        <v>0</v>
      </c>
      <c r="R125" s="3">
        <f t="shared" si="38"/>
        <v>18510592.702677231</v>
      </c>
      <c r="S125" s="3">
        <f>LIA_Data!R40</f>
        <v>2458010</v>
      </c>
      <c r="U125" s="3">
        <f>Q126+P127</f>
        <v>30671.757096879159</v>
      </c>
      <c r="V125" s="1" t="s">
        <v>72</v>
      </c>
    </row>
    <row r="126" spans="1:22">
      <c r="A126" s="8" t="s">
        <v>29</v>
      </c>
      <c r="B126" s="3"/>
      <c r="C126" s="10"/>
      <c r="D126" s="23">
        <f t="shared" ref="D126:Q126" si="50">D84*IF(D84&lt;0,1,D105)</f>
        <v>2379825.7302414719</v>
      </c>
      <c r="E126" s="23">
        <f t="shared" si="50"/>
        <v>3986061.0708280159</v>
      </c>
      <c r="F126" s="23">
        <f t="shared" si="50"/>
        <v>2670562.4127794327</v>
      </c>
      <c r="G126" s="23">
        <f t="shared" si="50"/>
        <v>3488961.1006848328</v>
      </c>
      <c r="H126" s="23">
        <f t="shared" si="50"/>
        <v>1887995.0793249032</v>
      </c>
      <c r="I126" s="23">
        <f t="shared" si="50"/>
        <v>1897365.0697141353</v>
      </c>
      <c r="J126" s="23">
        <f t="shared" si="50"/>
        <v>2179178.9288280192</v>
      </c>
      <c r="K126" s="23">
        <f t="shared" si="50"/>
        <v>2737492.5559219471</v>
      </c>
      <c r="L126" s="23">
        <f t="shared" si="50"/>
        <v>1375539.2720795695</v>
      </c>
      <c r="M126" s="23">
        <f t="shared" si="50"/>
        <v>1105892.7834905265</v>
      </c>
      <c r="N126" s="23">
        <f t="shared" si="50"/>
        <v>138922.65671278624</v>
      </c>
      <c r="O126" s="23">
        <f t="shared" si="50"/>
        <v>111689.6962816156</v>
      </c>
      <c r="P126" s="23">
        <f t="shared" si="50"/>
        <v>28061.001150423297</v>
      </c>
      <c r="Q126" s="27">
        <f t="shared" si="50"/>
        <v>0</v>
      </c>
      <c r="R126" s="3">
        <f t="shared" si="38"/>
        <v>23987547.358037673</v>
      </c>
      <c r="S126" s="3">
        <f>LIA_Data!R41</f>
        <v>2899517</v>
      </c>
      <c r="U126" s="3">
        <f>Q127</f>
        <v>0</v>
      </c>
      <c r="V126" s="1" t="s">
        <v>161</v>
      </c>
    </row>
    <row r="127" spans="1:22">
      <c r="A127" s="9" t="s">
        <v>30</v>
      </c>
      <c r="B127" s="10"/>
      <c r="C127" s="24">
        <f t="shared" ref="C127:Q127" si="51">C85*IF(C85&lt;0,1,C106)</f>
        <v>287599.48097733036</v>
      </c>
      <c r="D127" s="25">
        <f t="shared" si="51"/>
        <v>2601241.3576971898</v>
      </c>
      <c r="E127" s="25">
        <f t="shared" si="51"/>
        <v>4356918.5676013799</v>
      </c>
      <c r="F127" s="25">
        <f t="shared" si="51"/>
        <v>2919027.7708816063</v>
      </c>
      <c r="G127" s="25">
        <f t="shared" si="51"/>
        <v>3813569.1177594028</v>
      </c>
      <c r="H127" s="25">
        <f t="shared" si="51"/>
        <v>2063651.4771064399</v>
      </c>
      <c r="I127" s="25">
        <f t="shared" si="51"/>
        <v>2073893.2381782569</v>
      </c>
      <c r="J127" s="25">
        <f t="shared" si="51"/>
        <v>2381926.6610393929</v>
      </c>
      <c r="K127" s="25">
        <f t="shared" si="51"/>
        <v>2992185.0000881483</v>
      </c>
      <c r="L127" s="25">
        <f t="shared" si="51"/>
        <v>1503517.5047489747</v>
      </c>
      <c r="M127" s="25">
        <f t="shared" si="51"/>
        <v>1208783.4873953289</v>
      </c>
      <c r="N127" s="25">
        <f t="shared" si="51"/>
        <v>151847.82464126134</v>
      </c>
      <c r="O127" s="25">
        <f t="shared" si="51"/>
        <v>122081.14800359662</v>
      </c>
      <c r="P127" s="25">
        <f t="shared" si="51"/>
        <v>30671.757096879159</v>
      </c>
      <c r="Q127" s="28">
        <f t="shared" si="51"/>
        <v>0</v>
      </c>
      <c r="R127" s="3">
        <f t="shared" si="38"/>
        <v>26506914.393215187</v>
      </c>
      <c r="S127" s="3">
        <f>LIA_Data!R42</f>
        <v>1784213</v>
      </c>
    </row>
    <row r="129" spans="1:10">
      <c r="B129" s="79" t="s">
        <v>162</v>
      </c>
      <c r="C129" s="80"/>
      <c r="D129" s="79" t="s">
        <v>163</v>
      </c>
      <c r="E129" s="80"/>
    </row>
    <row r="130" spans="1:10">
      <c r="A130" s="4" t="s">
        <v>13</v>
      </c>
      <c r="B130" s="81" t="s">
        <v>153</v>
      </c>
      <c r="C130" s="81" t="s">
        <v>164</v>
      </c>
      <c r="D130" s="81" t="s">
        <v>153</v>
      </c>
      <c r="E130" s="81" t="s">
        <v>164</v>
      </c>
      <c r="F130" s="4" t="s">
        <v>165</v>
      </c>
      <c r="G130" s="77" t="s">
        <v>166</v>
      </c>
      <c r="H130" s="77" t="s">
        <v>167</v>
      </c>
      <c r="I130" s="77" t="s">
        <v>168</v>
      </c>
      <c r="J130" s="77" t="s">
        <v>169</v>
      </c>
    </row>
    <row r="131" spans="1:10">
      <c r="A131" s="7" t="s">
        <v>15</v>
      </c>
      <c r="B131" s="14">
        <f t="shared" ref="B131:B146" si="52">R70</f>
        <v>11853708.793719122</v>
      </c>
      <c r="C131" s="14">
        <f t="shared" ref="C131:C146" si="53">U70</f>
        <v>0</v>
      </c>
      <c r="D131" s="14">
        <f>SUM(R112:S112)</f>
        <v>11470693</v>
      </c>
      <c r="E131" s="14">
        <f>R112</f>
        <v>0</v>
      </c>
      <c r="F131" s="82">
        <f>D131/LIA_NCL_rep!C125</f>
        <v>0.87141813196102813</v>
      </c>
      <c r="G131" s="78">
        <f>F149</f>
        <v>0.51690037129834299</v>
      </c>
      <c r="H131" s="78">
        <f>F150</f>
        <v>0.46872099322030991</v>
      </c>
      <c r="I131" s="78">
        <f>F151</f>
        <v>0.41903199669991725</v>
      </c>
      <c r="J131" s="78">
        <f>F152</f>
        <v>0.41079932799732793</v>
      </c>
    </row>
    <row r="132" spans="1:10">
      <c r="A132" s="8" t="s">
        <v>16</v>
      </c>
      <c r="B132" s="15">
        <f t="shared" si="52"/>
        <v>13964808.730269801</v>
      </c>
      <c r="C132" s="15">
        <f t="shared" si="53"/>
        <v>0</v>
      </c>
      <c r="D132" s="15">
        <f t="shared" ref="D132:D146" si="54">SUM(R113:S113)</f>
        <v>13452349</v>
      </c>
      <c r="E132" s="15">
        <f t="shared" ref="E132:E146" si="55">R113</f>
        <v>0</v>
      </c>
      <c r="F132" s="68">
        <f>D132/LIA_NCL_rep!C126</f>
        <v>0.89631615698823763</v>
      </c>
      <c r="G132" s="78">
        <f t="shared" ref="G132:J146" si="56">G131</f>
        <v>0.51690037129834299</v>
      </c>
      <c r="H132" s="78">
        <f t="shared" si="56"/>
        <v>0.46872099322030991</v>
      </c>
      <c r="I132" s="78">
        <f t="shared" si="56"/>
        <v>0.41903199669991725</v>
      </c>
      <c r="J132" s="78">
        <f t="shared" si="56"/>
        <v>0.41079932799732793</v>
      </c>
    </row>
    <row r="133" spans="1:10">
      <c r="A133" s="8" t="s">
        <v>17</v>
      </c>
      <c r="B133" s="15">
        <f t="shared" si="52"/>
        <v>2030170.2722059721</v>
      </c>
      <c r="C133" s="15">
        <f t="shared" si="53"/>
        <v>0</v>
      </c>
      <c r="D133" s="15">
        <f t="shared" si="54"/>
        <v>1954433</v>
      </c>
      <c r="E133" s="15">
        <f t="shared" si="55"/>
        <v>0</v>
      </c>
      <c r="F133" s="68">
        <f>D133/LIA_NCL_rep!C127</f>
        <v>0.12141387949897284</v>
      </c>
      <c r="G133" s="78">
        <f t="shared" si="56"/>
        <v>0.51690037129834299</v>
      </c>
      <c r="H133" s="78">
        <f t="shared" si="56"/>
        <v>0.46872099322030991</v>
      </c>
      <c r="I133" s="78">
        <f t="shared" si="56"/>
        <v>0.41903199669991725</v>
      </c>
      <c r="J133" s="78">
        <f t="shared" si="56"/>
        <v>0.41079932799732793</v>
      </c>
    </row>
    <row r="134" spans="1:10">
      <c r="A134" s="8" t="s">
        <v>18</v>
      </c>
      <c r="B134" s="15">
        <f t="shared" si="52"/>
        <v>21469508.891688902</v>
      </c>
      <c r="C134" s="15">
        <f t="shared" si="53"/>
        <v>43180.066575273871</v>
      </c>
      <c r="D134" s="15">
        <f t="shared" si="54"/>
        <v>20708949.049984667</v>
      </c>
      <c r="E134" s="15">
        <f t="shared" si="55"/>
        <v>43330.049984665675</v>
      </c>
      <c r="F134" s="68">
        <f>D134/LIA_NCL_rep!C128</f>
        <v>1.1422646720141214</v>
      </c>
      <c r="G134" s="78">
        <f t="shared" si="56"/>
        <v>0.51690037129834299</v>
      </c>
      <c r="H134" s="78">
        <f t="shared" si="56"/>
        <v>0.46872099322030991</v>
      </c>
      <c r="I134" s="78">
        <f t="shared" si="56"/>
        <v>0.41903199669991725</v>
      </c>
      <c r="J134" s="78">
        <f t="shared" si="56"/>
        <v>0.41079932799732793</v>
      </c>
    </row>
    <row r="135" spans="1:10">
      <c r="A135" s="8" t="s">
        <v>19</v>
      </c>
      <c r="B135" s="15">
        <f t="shared" si="52"/>
        <v>15113040.746004669</v>
      </c>
      <c r="C135" s="15">
        <f t="shared" si="53"/>
        <v>97534.235914830118</v>
      </c>
      <c r="D135" s="15">
        <f t="shared" si="54"/>
        <v>14749156.358316144</v>
      </c>
      <c r="E135" s="15">
        <f t="shared" si="55"/>
        <v>98067.358316143684</v>
      </c>
      <c r="F135" s="68">
        <f>D135/LIA_NCL_rep!C129</f>
        <v>0.71499064418874847</v>
      </c>
      <c r="G135" s="78">
        <f t="shared" si="56"/>
        <v>0.51690037129834299</v>
      </c>
      <c r="H135" s="78">
        <f t="shared" si="56"/>
        <v>0.46872099322030991</v>
      </c>
      <c r="I135" s="78">
        <f t="shared" si="56"/>
        <v>0.41903199669991725</v>
      </c>
      <c r="J135" s="78">
        <f t="shared" si="56"/>
        <v>0.41079932799732793</v>
      </c>
    </row>
    <row r="136" spans="1:10">
      <c r="A136" s="8" t="s">
        <v>20</v>
      </c>
      <c r="B136" s="15">
        <f t="shared" si="52"/>
        <v>11236009.753540149</v>
      </c>
      <c r="C136" s="15">
        <f t="shared" si="53"/>
        <v>1211218.2859690581</v>
      </c>
      <c r="D136" s="15">
        <f t="shared" si="54"/>
        <v>10989897.70205443</v>
      </c>
      <c r="E136" s="15">
        <f t="shared" si="55"/>
        <v>1216152.7020544293</v>
      </c>
      <c r="F136" s="68">
        <f>D136/LIA_NCL_rep!C130</f>
        <v>0.49233866987390379</v>
      </c>
      <c r="G136" s="78">
        <f t="shared" si="56"/>
        <v>0.51690037129834299</v>
      </c>
      <c r="H136" s="78">
        <f t="shared" si="56"/>
        <v>0.46872099322030991</v>
      </c>
      <c r="I136" s="78">
        <f t="shared" si="56"/>
        <v>0.41903199669991725</v>
      </c>
      <c r="J136" s="78">
        <f t="shared" si="56"/>
        <v>0.41079932799732793</v>
      </c>
    </row>
    <row r="137" spans="1:10">
      <c r="A137" s="8" t="s">
        <v>21</v>
      </c>
      <c r="B137" s="15">
        <f t="shared" si="52"/>
        <v>10833330.345793374</v>
      </c>
      <c r="C137" s="15">
        <f t="shared" si="53"/>
        <v>2657233.5448751003</v>
      </c>
      <c r="D137" s="15">
        <f t="shared" si="54"/>
        <v>10655237.767465504</v>
      </c>
      <c r="E137" s="15">
        <f t="shared" si="55"/>
        <v>2672559.7674655039</v>
      </c>
      <c r="F137" s="68">
        <f>D137/LIA_NCL_rep!C131</f>
        <v>0.43328325844434951</v>
      </c>
      <c r="G137" s="78">
        <f t="shared" si="56"/>
        <v>0.51690037129834299</v>
      </c>
      <c r="H137" s="78">
        <f t="shared" si="56"/>
        <v>0.46872099322030991</v>
      </c>
      <c r="I137" s="78">
        <f t="shared" si="56"/>
        <v>0.41903199669991725</v>
      </c>
      <c r="J137" s="78">
        <f t="shared" si="56"/>
        <v>0.41079932799732793</v>
      </c>
    </row>
    <row r="138" spans="1:10">
      <c r="A138" s="8" t="s">
        <v>22</v>
      </c>
      <c r="B138" s="15">
        <f t="shared" si="52"/>
        <v>10430971.688229851</v>
      </c>
      <c r="C138" s="15">
        <f t="shared" si="53"/>
        <v>1087478.632715581</v>
      </c>
      <c r="D138" s="15">
        <f t="shared" si="54"/>
        <v>10200632.48381386</v>
      </c>
      <c r="E138" s="15">
        <f t="shared" si="55"/>
        <v>1094676.4838138602</v>
      </c>
      <c r="F138" s="68">
        <f>D138/LIA_NCL_rep!C132</f>
        <v>0.37294702022633547</v>
      </c>
      <c r="G138" s="78">
        <f t="shared" si="56"/>
        <v>0.51690037129834299</v>
      </c>
      <c r="H138" s="78">
        <f t="shared" si="56"/>
        <v>0.46872099322030991</v>
      </c>
      <c r="I138" s="78">
        <f t="shared" si="56"/>
        <v>0.41903199669991725</v>
      </c>
      <c r="J138" s="78">
        <f t="shared" si="56"/>
        <v>0.41079932799732793</v>
      </c>
    </row>
    <row r="139" spans="1:10">
      <c r="A139" s="8" t="s">
        <v>23</v>
      </c>
      <c r="B139" s="15">
        <f t="shared" si="52"/>
        <v>13545071.749068966</v>
      </c>
      <c r="C139" s="15">
        <f t="shared" si="53"/>
        <v>3320120.2791356612</v>
      </c>
      <c r="D139" s="15">
        <f t="shared" si="54"/>
        <v>13448705.547975074</v>
      </c>
      <c r="E139" s="15">
        <f t="shared" si="55"/>
        <v>3350015.547975074</v>
      </c>
      <c r="F139" s="68">
        <f>D139/LIA_NCL_rep!C133</f>
        <v>0.44363742420971142</v>
      </c>
      <c r="G139" s="78">
        <f t="shared" si="56"/>
        <v>0.51690037129834299</v>
      </c>
      <c r="H139" s="78">
        <f t="shared" si="56"/>
        <v>0.46872099322030991</v>
      </c>
      <c r="I139" s="78">
        <f t="shared" si="56"/>
        <v>0.41903199669991725</v>
      </c>
      <c r="J139" s="78">
        <f t="shared" si="56"/>
        <v>0.41079932799732793</v>
      </c>
    </row>
    <row r="140" spans="1:10">
      <c r="A140" s="8" t="s">
        <v>24</v>
      </c>
      <c r="B140" s="15">
        <f t="shared" si="52"/>
        <v>8721659.3389037661</v>
      </c>
      <c r="C140" s="15">
        <f t="shared" si="53"/>
        <v>3403380.565526926</v>
      </c>
      <c r="D140" s="15">
        <f t="shared" si="54"/>
        <v>8668577.7902384754</v>
      </c>
      <c r="E140" s="15">
        <f t="shared" si="55"/>
        <v>3443217.790238475</v>
      </c>
      <c r="F140" s="68">
        <f>D140/LIA_NCL_rep!C134</f>
        <v>0.26317395293150475</v>
      </c>
      <c r="G140" s="78">
        <f t="shared" si="56"/>
        <v>0.51690037129834299</v>
      </c>
      <c r="H140" s="78">
        <f t="shared" si="56"/>
        <v>0.46872099322030991</v>
      </c>
      <c r="I140" s="78">
        <f t="shared" si="56"/>
        <v>0.41903199669991725</v>
      </c>
      <c r="J140" s="78">
        <f t="shared" si="56"/>
        <v>0.41079932799732793</v>
      </c>
    </row>
    <row r="141" spans="1:10">
      <c r="A141" s="8" t="s">
        <v>25</v>
      </c>
      <c r="B141" s="15">
        <f t="shared" si="52"/>
        <v>14690078.956233326</v>
      </c>
      <c r="C141" s="15">
        <f t="shared" si="53"/>
        <v>5485007.5531239584</v>
      </c>
      <c r="D141" s="15">
        <f t="shared" si="54"/>
        <v>14676754.073564041</v>
      </c>
      <c r="E141" s="15">
        <f t="shared" si="55"/>
        <v>5563726.0735640414</v>
      </c>
      <c r="F141" s="68">
        <f>D141/LIA_NCL_rep!C135</f>
        <v>0.40311179177677481</v>
      </c>
      <c r="G141" s="78">
        <f t="shared" si="56"/>
        <v>0.51690037129834299</v>
      </c>
      <c r="H141" s="78">
        <f t="shared" si="56"/>
        <v>0.46872099322030991</v>
      </c>
      <c r="I141" s="78">
        <f t="shared" si="56"/>
        <v>0.41903199669991725</v>
      </c>
      <c r="J141" s="78">
        <f t="shared" si="56"/>
        <v>0.41079932799732793</v>
      </c>
    </row>
    <row r="142" spans="1:10">
      <c r="A142" s="8" t="s">
        <v>26</v>
      </c>
      <c r="B142" s="15">
        <f t="shared" si="52"/>
        <v>19164635.665978182</v>
      </c>
      <c r="C142" s="15">
        <f t="shared" si="53"/>
        <v>9018252.5545422509</v>
      </c>
      <c r="D142" s="15">
        <f t="shared" si="54"/>
        <v>19201017.553929694</v>
      </c>
      <c r="E142" s="15">
        <f t="shared" si="55"/>
        <v>9157038.553929694</v>
      </c>
      <c r="F142" s="68">
        <f>D142/LIA_NCL_rep!C136</f>
        <v>0.46939354244220222</v>
      </c>
      <c r="G142" s="78">
        <f t="shared" si="56"/>
        <v>0.51690037129834299</v>
      </c>
      <c r="H142" s="78">
        <f t="shared" si="56"/>
        <v>0.46872099322030991</v>
      </c>
      <c r="I142" s="78">
        <f t="shared" si="56"/>
        <v>0.41903199669991725</v>
      </c>
      <c r="J142" s="78">
        <f t="shared" si="56"/>
        <v>0.41079932799732793</v>
      </c>
    </row>
    <row r="143" spans="1:10">
      <c r="A143" s="8" t="s">
        <v>27</v>
      </c>
      <c r="B143" s="15">
        <f t="shared" si="52"/>
        <v>12769654.625258287</v>
      </c>
      <c r="C143" s="15">
        <f t="shared" si="53"/>
        <v>10729549.147909898</v>
      </c>
      <c r="D143" s="15">
        <f t="shared" si="54"/>
        <v>12932691.904836858</v>
      </c>
      <c r="E143" s="15">
        <f t="shared" si="55"/>
        <v>10919109.904836858</v>
      </c>
      <c r="F143" s="68">
        <f>D143/LIA_NCL_rep!C137</f>
        <v>0.28764852155968712</v>
      </c>
      <c r="G143" s="78">
        <f t="shared" si="56"/>
        <v>0.51690037129834299</v>
      </c>
      <c r="H143" s="78">
        <f t="shared" si="56"/>
        <v>0.46872099322030991</v>
      </c>
      <c r="I143" s="78">
        <f t="shared" si="56"/>
        <v>0.41903199669991725</v>
      </c>
      <c r="J143" s="78">
        <f t="shared" si="56"/>
        <v>0.41079932799732793</v>
      </c>
    </row>
    <row r="144" spans="1:10">
      <c r="A144" s="8" t="s">
        <v>28</v>
      </c>
      <c r="B144" s="15">
        <f t="shared" si="52"/>
        <v>20650622.774844032</v>
      </c>
      <c r="C144" s="15">
        <f t="shared" si="53"/>
        <v>18166823.778739277</v>
      </c>
      <c r="D144" s="15">
        <f t="shared" si="54"/>
        <v>20968602.702677231</v>
      </c>
      <c r="E144" s="15">
        <f t="shared" si="55"/>
        <v>18510592.702677231</v>
      </c>
      <c r="F144" s="68">
        <f>D144/LIA_NCL_rep!C138</f>
        <v>0.4170155750739844</v>
      </c>
      <c r="G144" s="78">
        <f t="shared" si="56"/>
        <v>0.51690037129834299</v>
      </c>
      <c r="H144" s="78">
        <f t="shared" si="56"/>
        <v>0.46872099322030991</v>
      </c>
      <c r="I144" s="78">
        <f t="shared" si="56"/>
        <v>0.41903199669991725</v>
      </c>
      <c r="J144" s="78">
        <f t="shared" si="56"/>
        <v>0.41079932799732793</v>
      </c>
    </row>
    <row r="145" spans="1:10">
      <c r="A145" s="8" t="s">
        <v>29</v>
      </c>
      <c r="B145" s="15">
        <f t="shared" si="52"/>
        <v>26394727.517141793</v>
      </c>
      <c r="C145" s="15">
        <f t="shared" si="53"/>
        <v>23475650.297128569</v>
      </c>
      <c r="D145" s="15">
        <f t="shared" si="54"/>
        <v>26887064.358037673</v>
      </c>
      <c r="E145" s="15">
        <f t="shared" si="55"/>
        <v>23987547.358037673</v>
      </c>
      <c r="F145" s="68">
        <f>D145/LIA_NCL_rep!C139</f>
        <v>0.4810657400666063</v>
      </c>
      <c r="G145" s="78">
        <f t="shared" si="56"/>
        <v>0.51690037129834299</v>
      </c>
      <c r="H145" s="78">
        <f t="shared" si="56"/>
        <v>0.46872099322030991</v>
      </c>
      <c r="I145" s="78">
        <f t="shared" si="56"/>
        <v>0.41903199669991725</v>
      </c>
      <c r="J145" s="78">
        <f t="shared" si="56"/>
        <v>0.41079932799732793</v>
      </c>
    </row>
    <row r="146" spans="1:10">
      <c r="A146" s="9" t="s">
        <v>30</v>
      </c>
      <c r="B146" s="16">
        <f t="shared" si="52"/>
        <v>27608596.220122188</v>
      </c>
      <c r="C146" s="16">
        <f t="shared" si="53"/>
        <v>25819961.236316998</v>
      </c>
      <c r="D146" s="16">
        <f t="shared" si="54"/>
        <v>28291127.393215187</v>
      </c>
      <c r="E146" s="16">
        <f t="shared" si="55"/>
        <v>26506914.393215187</v>
      </c>
      <c r="F146" s="72">
        <f>D146/LIA_NCL_rep!C140</f>
        <v>0.46038695951732117</v>
      </c>
      <c r="G146" s="78">
        <f t="shared" si="56"/>
        <v>0.51690037129834299</v>
      </c>
      <c r="H146" s="78">
        <f t="shared" si="56"/>
        <v>0.46872099322030991</v>
      </c>
      <c r="I146" s="78">
        <f t="shared" si="56"/>
        <v>0.41903199669991725</v>
      </c>
      <c r="J146" s="78">
        <f t="shared" si="56"/>
        <v>0.41079932799732793</v>
      </c>
    </row>
    <row r="147" spans="1:10">
      <c r="A147" s="4" t="s">
        <v>38</v>
      </c>
      <c r="B147" s="83">
        <f>SUM(B131:B146)</f>
        <v>240476596.06900239</v>
      </c>
      <c r="C147" s="83">
        <f t="shared" ref="C147:E147" si="57">SUM(C131:C146)</f>
        <v>104515390.17847338</v>
      </c>
      <c r="D147" s="83">
        <f t="shared" si="57"/>
        <v>239255889.68610883</v>
      </c>
      <c r="E147" s="83">
        <f t="shared" si="57"/>
        <v>106562948.68610883</v>
      </c>
    </row>
    <row r="149" spans="1:10">
      <c r="A149" s="1" t="s">
        <v>170</v>
      </c>
      <c r="B149" s="64"/>
      <c r="C149" s="64">
        <f>E147/C147</f>
        <v>1.0195909760671513</v>
      </c>
      <c r="F149" s="44">
        <f>AVERAGE(F131:F146)</f>
        <v>0.51690037129834299</v>
      </c>
      <c r="G149" s="1" t="s">
        <v>171</v>
      </c>
    </row>
    <row r="150" spans="1:10">
      <c r="C150" s="64"/>
      <c r="F150" s="44">
        <f>SUMPRODUCT(F131:F146,LIA_NCL_rep!$C$125:$C$140)/SUM(LIA_NCL_rep!$C$125:$C$140)</f>
        <v>0.46872099322030991</v>
      </c>
      <c r="G150" s="1" t="s">
        <v>172</v>
      </c>
    </row>
    <row r="151" spans="1:10">
      <c r="F151" s="44">
        <f>SUMPRODUCT(F143:F146,LIA_NCL_rep!$C$137:$C$140)/SUM(LIA_NCL_rep!$C$137:$C$140)</f>
        <v>0.41903199669991725</v>
      </c>
      <c r="G151" s="1" t="s">
        <v>173</v>
      </c>
    </row>
    <row r="152" spans="1:10">
      <c r="F152" s="44">
        <f>SUMPRODUCT(F139:F146,LIA_NCL_rep!$C$133:$C$140)/SUM(LIA_NCL_rep!$C$133:$C$140)</f>
        <v>0.41079932799732793</v>
      </c>
      <c r="G152" s="1" t="s">
        <v>174</v>
      </c>
    </row>
  </sheetData>
  <conditionalFormatting sqref="B28:B32">
    <cfRule type="colorScale" priority="3">
      <colorScale>
        <cfvo type="min"/>
        <cfvo type="percentile" val="50"/>
        <cfvo type="max"/>
        <color rgb="FF63BE7B"/>
        <color rgb="FFFFEB84"/>
        <color rgb="FFF8696B"/>
      </colorScale>
    </cfRule>
  </conditionalFormatting>
  <conditionalFormatting sqref="D11:D26">
    <cfRule type="colorScale" priority="2">
      <colorScale>
        <cfvo type="min"/>
        <cfvo type="percentile" val="50"/>
        <cfvo type="max"/>
        <color rgb="FF63BE7B"/>
        <color rgb="FFFFEB84"/>
        <color rgb="FFF8696B"/>
      </colorScale>
    </cfRule>
  </conditionalFormatting>
  <conditionalFormatting sqref="S70:S85">
    <cfRule type="expression" dxfId="2" priority="1">
      <formula>TRUE</formula>
    </cfRule>
  </conditionalFormatting>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2EE26-AB7E-4DC8-A52E-8A270CD1FA8C}">
  <sheetPr>
    <tabColor theme="9" tint="0.59999389629810485"/>
  </sheetPr>
  <dimension ref="A2:U13"/>
  <sheetViews>
    <sheetView showGridLines="0" zoomScale="85" zoomScaleNormal="85" workbookViewId="0"/>
  </sheetViews>
  <sheetFormatPr defaultRowHeight="15"/>
  <cols>
    <col min="1" max="1" width="36.28515625" style="1" customWidth="1"/>
    <col min="2" max="2" width="14" style="1" bestFit="1" customWidth="1"/>
    <col min="3" max="3" width="12.85546875" style="1" bestFit="1" customWidth="1"/>
    <col min="4" max="6" width="12.42578125" style="1" bestFit="1" customWidth="1"/>
    <col min="7" max="12" width="11.28515625" style="1" bestFit="1" customWidth="1"/>
    <col min="13" max="21" width="9.5703125" style="1" bestFit="1" customWidth="1"/>
    <col min="22" max="16384" width="9.140625" style="1"/>
  </cols>
  <sheetData>
    <row r="2" spans="1:21">
      <c r="A2" s="17" t="s">
        <v>222</v>
      </c>
    </row>
    <row r="3" spans="1:21">
      <c r="B3" s="1" t="s">
        <v>223</v>
      </c>
    </row>
    <row r="4" spans="1:21">
      <c r="B4" s="1">
        <v>1</v>
      </c>
      <c r="C4" s="1">
        <f>B4+1</f>
        <v>2</v>
      </c>
      <c r="D4" s="1">
        <f t="shared" ref="D4:U4" si="0">C4+1</f>
        <v>3</v>
      </c>
      <c r="E4" s="1">
        <f t="shared" si="0"/>
        <v>4</v>
      </c>
      <c r="F4" s="1">
        <f t="shared" si="0"/>
        <v>5</v>
      </c>
      <c r="G4" s="1">
        <f t="shared" si="0"/>
        <v>6</v>
      </c>
      <c r="H4" s="1">
        <f t="shared" si="0"/>
        <v>7</v>
      </c>
      <c r="I4" s="1">
        <f t="shared" si="0"/>
        <v>8</v>
      </c>
      <c r="J4" s="1">
        <f t="shared" si="0"/>
        <v>9</v>
      </c>
      <c r="K4" s="1">
        <f t="shared" si="0"/>
        <v>10</v>
      </c>
      <c r="L4" s="1">
        <f t="shared" si="0"/>
        <v>11</v>
      </c>
      <c r="M4" s="1">
        <f t="shared" si="0"/>
        <v>12</v>
      </c>
      <c r="N4" s="1">
        <f t="shared" si="0"/>
        <v>13</v>
      </c>
      <c r="O4" s="1">
        <f t="shared" si="0"/>
        <v>14</v>
      </c>
      <c r="P4" s="1">
        <f t="shared" si="0"/>
        <v>15</v>
      </c>
      <c r="Q4" s="1">
        <f t="shared" si="0"/>
        <v>16</v>
      </c>
      <c r="R4" s="1">
        <f t="shared" si="0"/>
        <v>17</v>
      </c>
      <c r="S4" s="1">
        <f t="shared" si="0"/>
        <v>18</v>
      </c>
      <c r="T4" s="1">
        <f t="shared" si="0"/>
        <v>19</v>
      </c>
      <c r="U4" s="1">
        <f t="shared" si="0"/>
        <v>20</v>
      </c>
    </row>
    <row r="5" spans="1:21">
      <c r="A5" s="1" t="s">
        <v>224</v>
      </c>
      <c r="B5" s="3">
        <f>LIA_NCL_rep!S103</f>
        <v>143.04999999999998</v>
      </c>
      <c r="C5" s="3">
        <f>LIA_NCL_rep!S104</f>
        <v>90.24</v>
      </c>
      <c r="D5" s="3">
        <f>LIA_NCL_rep!S105</f>
        <v>63.398999999999972</v>
      </c>
      <c r="E5" s="3">
        <f>LIA_NCL_rep!S106</f>
        <v>31.449599999999975</v>
      </c>
      <c r="F5" s="3">
        <f>LIA_NCL_rep!S107</f>
        <v>0</v>
      </c>
      <c r="G5" s="3">
        <f>LIA_NCL_rep!S108</f>
        <v>0</v>
      </c>
      <c r="H5" s="3">
        <f>LIA_NCL_rep!S109</f>
        <v>0</v>
      </c>
      <c r="I5" s="3">
        <f>LIA_NCL_rep!S110</f>
        <v>0</v>
      </c>
      <c r="J5" s="3">
        <f>LIA_NCL_rep!S111</f>
        <v>0</v>
      </c>
      <c r="K5" s="3">
        <f>LIA_NCL_rep!S112</f>
        <v>0</v>
      </c>
      <c r="L5" s="3">
        <f>LIA_NCL_rep!S113</f>
        <v>0</v>
      </c>
      <c r="M5" s="3">
        <f>LIA_NCL_rep!S114</f>
        <v>0</v>
      </c>
      <c r="N5" s="3">
        <f>LIA_NCL_rep!S115</f>
        <v>0</v>
      </c>
      <c r="O5" s="3">
        <f>LIA_NCL_rep!S116</f>
        <v>0</v>
      </c>
      <c r="P5" s="3">
        <f>LIA_NCL_rep!S117</f>
        <v>0</v>
      </c>
      <c r="Q5" s="133">
        <v>0</v>
      </c>
      <c r="R5" s="133">
        <v>0</v>
      </c>
      <c r="S5" s="133">
        <v>0</v>
      </c>
      <c r="T5" s="133">
        <v>0</v>
      </c>
      <c r="U5" s="133">
        <v>0</v>
      </c>
    </row>
    <row r="6" spans="1:21">
      <c r="A6" s="1" t="s">
        <v>225</v>
      </c>
      <c r="B6" s="130">
        <f>B5*Control!$B$15</f>
        <v>5721.9999999999991</v>
      </c>
      <c r="C6" s="130">
        <f>C5*Control!$B$15</f>
        <v>3609.6</v>
      </c>
      <c r="D6" s="130">
        <f>D5*Control!$B$15</f>
        <v>2535.9599999999991</v>
      </c>
      <c r="E6" s="130">
        <f>E5*Control!$B$15</f>
        <v>1257.983999999999</v>
      </c>
      <c r="F6" s="130">
        <f>F5*Control!$B$15</f>
        <v>0</v>
      </c>
      <c r="G6" s="130">
        <f>G5*Control!$B$15</f>
        <v>0</v>
      </c>
      <c r="H6" s="130">
        <f>H5*Control!$B$15</f>
        <v>0</v>
      </c>
      <c r="I6" s="130">
        <f>I5*Control!$B$15</f>
        <v>0</v>
      </c>
      <c r="J6" s="130">
        <f>J5*Control!$B$15</f>
        <v>0</v>
      </c>
      <c r="K6" s="130">
        <f>K5*Control!$B$15</f>
        <v>0</v>
      </c>
      <c r="L6" s="130">
        <f>L5*Control!$B$15</f>
        <v>0</v>
      </c>
      <c r="M6" s="130">
        <f>M5*Control!$B$15</f>
        <v>0</v>
      </c>
      <c r="N6" s="130">
        <f>N5*Control!$B$15</f>
        <v>0</v>
      </c>
      <c r="O6" s="130">
        <f>O5*Control!$B$15</f>
        <v>0</v>
      </c>
      <c r="P6" s="130">
        <f>P5*Control!$B$15</f>
        <v>0</v>
      </c>
      <c r="Q6" s="130">
        <f>Q5*Control!$B$15</f>
        <v>0</v>
      </c>
      <c r="R6" s="130">
        <f>R5*Control!$B$15</f>
        <v>0</v>
      </c>
      <c r="S6" s="130">
        <f>S5*Control!$B$15</f>
        <v>0</v>
      </c>
      <c r="T6" s="130">
        <f>T5*Control!$B$15</f>
        <v>0</v>
      </c>
      <c r="U6" s="130">
        <f>U5*Control!$B$15</f>
        <v>0</v>
      </c>
    </row>
    <row r="7" spans="1:21">
      <c r="A7" s="1" t="s">
        <v>226</v>
      </c>
      <c r="B7" s="130">
        <f>B6*(1+Control!$B$6)^((LIA_CHE!B$4-0.5)/4)</f>
        <v>5736.181373711157</v>
      </c>
      <c r="C7" s="130">
        <f>C6*(1+Control!$B$6)^((LIA_CHE!C$4-0.5)/4)</f>
        <v>3636.504609285425</v>
      </c>
      <c r="D7" s="130">
        <f>D6*(1+Control!$B$6)^((LIA_CHE!D$4-0.5)/4)</f>
        <v>2567.5417037776556</v>
      </c>
      <c r="E7" s="130">
        <f>E6*(1+Control!$B$6)^((LIA_CHE!E$4-0.5)/4)</f>
        <v>1279.9714058221659</v>
      </c>
      <c r="F7" s="130">
        <f>F6*(1+Control!$B$6)^((LIA_CHE!F$4-0.5)/4)</f>
        <v>0</v>
      </c>
      <c r="G7" s="130">
        <f>G6*(1+Control!$B$6)^((LIA_CHE!G$4-0.5)/4)</f>
        <v>0</v>
      </c>
      <c r="H7" s="130">
        <f>H6*(1+Control!$B$6)^((LIA_CHE!H$4-0.5)/4)</f>
        <v>0</v>
      </c>
      <c r="I7" s="130">
        <f>I6*(1+Control!$B$6)^((LIA_CHE!I$4-0.5)/4)</f>
        <v>0</v>
      </c>
      <c r="J7" s="130">
        <f>J6*(1+Control!$B$6)^((LIA_CHE!J$4-0.5)/4)</f>
        <v>0</v>
      </c>
      <c r="K7" s="130">
        <f>K6*(1+Control!$B$6)^((LIA_CHE!K$4-0.5)/4)</f>
        <v>0</v>
      </c>
      <c r="L7" s="130">
        <f>L6*(1+Control!$B$6)^((LIA_CHE!L$4-0.5)/4)</f>
        <v>0</v>
      </c>
      <c r="M7" s="130">
        <f>M6*(1+Control!$B$6)^((LIA_CHE!M$4-0.5)/4)</f>
        <v>0</v>
      </c>
      <c r="N7" s="130">
        <f>N6*(1+Control!$B$6)^((LIA_CHE!N$4-0.5)/4)</f>
        <v>0</v>
      </c>
      <c r="O7" s="130">
        <f>O6*(1+Control!$B$6)^((LIA_CHE!O$4-0.5)/4)</f>
        <v>0</v>
      </c>
      <c r="P7" s="130">
        <f>P6*(1+Control!$B$6)^((LIA_CHE!P$4-0.5)/4)</f>
        <v>0</v>
      </c>
      <c r="Q7" s="130">
        <f>Q6*(1+Control!$B$6)^((LIA_CHE!Q$4-0.5)/4)</f>
        <v>0</v>
      </c>
      <c r="R7" s="130">
        <f>R6*(1+Control!$B$6)^((LIA_CHE!R$4-0.5)/4)</f>
        <v>0</v>
      </c>
      <c r="S7" s="130">
        <f>S6*(1+Control!$B$6)^((LIA_CHE!S$4-0.5)/4)</f>
        <v>0</v>
      </c>
      <c r="T7" s="130">
        <f>T6*(1+Control!$B$6)^((LIA_CHE!T$4-0.5)/4)</f>
        <v>0</v>
      </c>
      <c r="U7" s="130">
        <f>U6*(1+Control!$B$6)^((LIA_CHE!U$4-0.5)/4)</f>
        <v>0</v>
      </c>
    </row>
    <row r="9" spans="1:21">
      <c r="A9" s="1" t="s">
        <v>227</v>
      </c>
      <c r="B9" s="130">
        <f>LIA_Consolidated!B107</f>
        <v>15316694.392735315</v>
      </c>
      <c r="C9" s="130">
        <f>LIA_Consolidated!B108</f>
        <v>16574323.431180894</v>
      </c>
      <c r="D9" s="130">
        <f>LIA_Consolidated!B109</f>
        <v>15413313.482662421</v>
      </c>
      <c r="E9" s="130">
        <f>LIA_Consolidated!B110</f>
        <v>12995593.459611949</v>
      </c>
      <c r="F9" s="130">
        <f>LIA_Consolidated!B111</f>
        <v>11524471.873896524</v>
      </c>
      <c r="G9" s="130">
        <f>LIA_Consolidated!B112</f>
        <v>9006524.1840452831</v>
      </c>
      <c r="H9" s="130">
        <f>LIA_Consolidated!B113</f>
        <v>8247696.9320825916</v>
      </c>
      <c r="I9" s="130">
        <f>LIA_Consolidated!B114</f>
        <v>7132444.772319084</v>
      </c>
      <c r="J9" s="130">
        <f>LIA_Consolidated!B115</f>
        <v>5483213.8057863647</v>
      </c>
      <c r="K9" s="130">
        <f>LIA_Consolidated!B116</f>
        <v>2814814.5193199296</v>
      </c>
      <c r="L9" s="130">
        <f>LIA_Consolidated!B117</f>
        <v>1460774.6266075382</v>
      </c>
      <c r="M9" s="130">
        <f>LIA_Consolidated!B118</f>
        <v>287576.41646550799</v>
      </c>
      <c r="N9" s="130">
        <f>LIA_Consolidated!B119</f>
        <v>150142.14915401992</v>
      </c>
      <c r="O9" s="130">
        <f>LIA_Consolidated!B120</f>
        <v>30671.757096879159</v>
      </c>
      <c r="P9" s="130">
        <f>LIA_Consolidated!B121</f>
        <v>0</v>
      </c>
      <c r="Q9" s="134">
        <v>0</v>
      </c>
      <c r="R9" s="134">
        <v>0</v>
      </c>
      <c r="S9" s="134">
        <v>0</v>
      </c>
      <c r="T9" s="134">
        <v>0</v>
      </c>
      <c r="U9" s="134">
        <v>0</v>
      </c>
    </row>
    <row r="10" spans="1:21">
      <c r="A10" s="1" t="s">
        <v>228</v>
      </c>
      <c r="B10" s="130">
        <f>ABS(B9)*Control!$B$16</f>
        <v>306333.88785470632</v>
      </c>
      <c r="C10" s="130">
        <f>ABS(C9)*Control!$B$16</f>
        <v>331486.4686236179</v>
      </c>
      <c r="D10" s="130">
        <f>ABS(D9)*Control!$B$16</f>
        <v>308266.26965324843</v>
      </c>
      <c r="E10" s="130">
        <f>ABS(E9)*Control!$B$16</f>
        <v>259911.86919223898</v>
      </c>
      <c r="F10" s="130">
        <f>ABS(F9)*Control!$B$16</f>
        <v>230489.43747793048</v>
      </c>
      <c r="G10" s="130">
        <f>ABS(G9)*Control!$B$16</f>
        <v>180130.48368090566</v>
      </c>
      <c r="H10" s="130">
        <f>ABS(H9)*Control!$B$16</f>
        <v>164953.93864165182</v>
      </c>
      <c r="I10" s="130">
        <f>ABS(I9)*Control!$B$16</f>
        <v>142648.89544638168</v>
      </c>
      <c r="J10" s="130">
        <f>ABS(J9)*Control!$B$16</f>
        <v>109664.27611572729</v>
      </c>
      <c r="K10" s="130">
        <f>ABS(K9)*Control!$B$16</f>
        <v>56296.290386398592</v>
      </c>
      <c r="L10" s="130">
        <f>ABS(L9)*Control!$B$16</f>
        <v>29215.492532150765</v>
      </c>
      <c r="M10" s="130">
        <f>ABS(M9)*Control!$B$16</f>
        <v>5751.5283293101602</v>
      </c>
      <c r="N10" s="130">
        <f>ABS(N9)*Control!$B$16</f>
        <v>3002.8429830803984</v>
      </c>
      <c r="O10" s="130">
        <f>ABS(O9)*Control!$B$16</f>
        <v>613.43514193758324</v>
      </c>
      <c r="P10" s="130">
        <f>ABS(P9)*Control!$B$16</f>
        <v>0</v>
      </c>
      <c r="Q10" s="130">
        <f>ABS(Q9)*Control!$B$16</f>
        <v>0</v>
      </c>
      <c r="R10" s="130">
        <f>ABS(R9)*Control!$B$16</f>
        <v>0</v>
      </c>
      <c r="S10" s="130">
        <f>ABS(S9)*Control!$B$16</f>
        <v>0</v>
      </c>
      <c r="T10" s="130">
        <f>ABS(T9)*Control!$B$16</f>
        <v>0</v>
      </c>
      <c r="U10" s="130">
        <f>ABS(U9)*Control!$B$16</f>
        <v>0</v>
      </c>
    </row>
    <row r="12" spans="1:21">
      <c r="A12" s="1" t="s">
        <v>229</v>
      </c>
      <c r="B12" s="130">
        <f>B7+B10</f>
        <v>312070.06922841747</v>
      </c>
      <c r="C12" s="130">
        <f t="shared" ref="C12:U12" si="1">C7+C10</f>
        <v>335122.97323290334</v>
      </c>
      <c r="D12" s="130">
        <f t="shared" si="1"/>
        <v>310833.8113570261</v>
      </c>
      <c r="E12" s="130">
        <f t="shared" si="1"/>
        <v>261191.84059806116</v>
      </c>
      <c r="F12" s="130">
        <f t="shared" si="1"/>
        <v>230489.43747793048</v>
      </c>
      <c r="G12" s="130">
        <f t="shared" si="1"/>
        <v>180130.48368090566</v>
      </c>
      <c r="H12" s="130">
        <f t="shared" si="1"/>
        <v>164953.93864165182</v>
      </c>
      <c r="I12" s="130">
        <f t="shared" si="1"/>
        <v>142648.89544638168</v>
      </c>
      <c r="J12" s="130">
        <f t="shared" si="1"/>
        <v>109664.27611572729</v>
      </c>
      <c r="K12" s="130">
        <f t="shared" si="1"/>
        <v>56296.290386398592</v>
      </c>
      <c r="L12" s="130">
        <f t="shared" si="1"/>
        <v>29215.492532150765</v>
      </c>
      <c r="M12" s="130">
        <f t="shared" si="1"/>
        <v>5751.5283293101602</v>
      </c>
      <c r="N12" s="130">
        <f t="shared" si="1"/>
        <v>3002.8429830803984</v>
      </c>
      <c r="O12" s="130">
        <f t="shared" si="1"/>
        <v>613.43514193758324</v>
      </c>
      <c r="P12" s="130">
        <f t="shared" si="1"/>
        <v>0</v>
      </c>
      <c r="Q12" s="130">
        <f t="shared" si="1"/>
        <v>0</v>
      </c>
      <c r="R12" s="130">
        <f t="shared" si="1"/>
        <v>0</v>
      </c>
      <c r="S12" s="130">
        <f t="shared" si="1"/>
        <v>0</v>
      </c>
      <c r="T12" s="130">
        <f t="shared" si="1"/>
        <v>0</v>
      </c>
      <c r="U12" s="130">
        <f t="shared" si="1"/>
        <v>0</v>
      </c>
    </row>
    <row r="13" spans="1:21">
      <c r="B13" s="130"/>
      <c r="C13" s="130"/>
      <c r="D13" s="130"/>
      <c r="E13" s="130"/>
      <c r="F13" s="130"/>
      <c r="G13" s="130"/>
      <c r="H13" s="130"/>
      <c r="I13" s="130"/>
      <c r="J13" s="130"/>
      <c r="K13" s="130"/>
      <c r="L13" s="130"/>
      <c r="M13" s="130"/>
      <c r="N13" s="130"/>
      <c r="O13" s="130"/>
      <c r="P13" s="130"/>
      <c r="Q13" s="130"/>
      <c r="R13" s="130"/>
      <c r="S13" s="130"/>
      <c r="T13" s="130"/>
      <c r="U13" s="130"/>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69379-E1D7-4D9D-9960-13E778C75949}">
  <sheetPr>
    <tabColor theme="9" tint="0.59999389629810485"/>
  </sheetPr>
  <dimension ref="A2:Z88"/>
  <sheetViews>
    <sheetView showGridLines="0" zoomScale="85" zoomScaleNormal="85" workbookViewId="0"/>
  </sheetViews>
  <sheetFormatPr defaultRowHeight="15"/>
  <cols>
    <col min="1" max="1" width="26.85546875" style="1" bestFit="1" customWidth="1"/>
    <col min="2" max="2" width="16.42578125" style="1" customWidth="1"/>
    <col min="3" max="3" width="9.28515625" style="1" bestFit="1" customWidth="1"/>
    <col min="4" max="14" width="9.140625" style="1"/>
    <col min="15" max="15" width="9.28515625" style="1" bestFit="1" customWidth="1"/>
    <col min="16" max="16" width="12.85546875" style="1" customWidth="1"/>
    <col min="17" max="17" width="9.140625" style="1"/>
    <col min="18" max="18" width="9.28515625" style="1" bestFit="1" customWidth="1"/>
    <col min="19" max="19" width="12.42578125" style="1" bestFit="1" customWidth="1"/>
    <col min="20" max="21" width="9.28515625" style="1" bestFit="1" customWidth="1"/>
    <col min="22" max="22" width="14" style="1" bestFit="1" customWidth="1"/>
    <col min="23" max="23" width="12.42578125" style="1" customWidth="1"/>
    <col min="24" max="26" width="9.28515625" style="1" bestFit="1" customWidth="1"/>
    <col min="27" max="16384" width="9.140625" style="1"/>
  </cols>
  <sheetData>
    <row r="2" spans="1:26">
      <c r="A2" s="11" t="s">
        <v>231</v>
      </c>
      <c r="B2" s="162">
        <f>_xlfn.FORECAST.LINEAR(Y8,C11:C12,B11:B12)/100</f>
        <v>3.0453429041572178E-3</v>
      </c>
    </row>
    <row r="3" spans="1:26">
      <c r="A3" s="12" t="s">
        <v>232</v>
      </c>
      <c r="B3" s="163">
        <f>$W$5</f>
        <v>4.5662117945595923E-3</v>
      </c>
      <c r="V3" s="130">
        <f>SUM(V8:V42)</f>
        <v>108094683.36617582</v>
      </c>
      <c r="W3" s="130">
        <f>SUM(W8:W42)</f>
        <v>108094683.36617582</v>
      </c>
      <c r="X3" s="130">
        <f>V3-W3</f>
        <v>0</v>
      </c>
    </row>
    <row r="4" spans="1:26">
      <c r="A4" s="13" t="s">
        <v>53</v>
      </c>
      <c r="B4" s="164">
        <f>Control!B10</f>
        <v>4.4999999999999997E-3</v>
      </c>
    </row>
    <row r="5" spans="1:26">
      <c r="W5" s="46">
        <v>4.5662117945595923E-3</v>
      </c>
    </row>
    <row r="7" spans="1:26" s="128" customFormat="1" ht="30">
      <c r="A7" s="204" t="s">
        <v>311</v>
      </c>
      <c r="B7" s="128" t="s">
        <v>312</v>
      </c>
      <c r="C7" s="128" t="s">
        <v>313</v>
      </c>
      <c r="P7" s="128" t="s">
        <v>231</v>
      </c>
      <c r="R7" s="128" t="s">
        <v>233</v>
      </c>
      <c r="S7" s="128" t="s">
        <v>234</v>
      </c>
      <c r="T7" s="128" t="s">
        <v>235</v>
      </c>
      <c r="U7" s="128" t="s">
        <v>236</v>
      </c>
      <c r="V7" s="128" t="s">
        <v>237</v>
      </c>
      <c r="W7" s="128" t="s">
        <v>238</v>
      </c>
      <c r="Y7" s="128" t="s">
        <v>239</v>
      </c>
    </row>
    <row r="8" spans="1:26">
      <c r="A8" s="1" t="s">
        <v>240</v>
      </c>
      <c r="B8" s="1">
        <f>MID(A8,SEARCH("– ",A8)+1,SEARCH("yr",A8)-SEARCH("– ",A8)-1)*1</f>
        <v>0</v>
      </c>
      <c r="C8" s="1">
        <v>0.04</v>
      </c>
      <c r="O8" s="1">
        <v>0</v>
      </c>
      <c r="P8" s="1">
        <f>C8</f>
        <v>0.04</v>
      </c>
      <c r="R8" s="1">
        <f>1/8</f>
        <v>0.125</v>
      </c>
      <c r="S8" s="130">
        <f>LIA_Consolidated!D107</f>
        <v>15628764.461963734</v>
      </c>
      <c r="T8" s="46">
        <f t="shared" ref="T8:T42" si="0">INDEX($P$8:$P$88,MATCH(R8,$O$8:$O$88,0))/100</f>
        <v>3.5000000000000005E-4</v>
      </c>
      <c r="U8" s="21">
        <f>(1+T8)^-R8</f>
        <v>0.99995625861114634</v>
      </c>
      <c r="V8" s="130">
        <f>S8*U8</f>
        <v>15628080.8381001</v>
      </c>
      <c r="W8" s="130">
        <f>S8/(1+$W$5)^R8</f>
        <v>15619866.769373637</v>
      </c>
      <c r="Y8" s="1">
        <f>LIA_Consolidated!$B$125</f>
        <v>0.98481747337700498</v>
      </c>
      <c r="Z8" s="1">
        <v>0</v>
      </c>
    </row>
    <row r="9" spans="1:26">
      <c r="A9" s="1" t="s">
        <v>241</v>
      </c>
      <c r="B9" s="1">
        <f t="shared" ref="B9:B48" si="1">MID(A9,SEARCH("– ",A9)+1,SEARCH("yr",A9)-SEARCH("– ",A9)-1)*1</f>
        <v>0.25</v>
      </c>
      <c r="C9" s="1">
        <v>0.03</v>
      </c>
      <c r="O9" s="1">
        <f>O8+1/8</f>
        <v>0.125</v>
      </c>
      <c r="P9" s="1">
        <f>IFERROR(INDEX($C$8:$C$48,MATCH(O9,$B$8:$B$48,0)),AVERAGE(P8,P10))</f>
        <v>3.5000000000000003E-2</v>
      </c>
      <c r="R9" s="1">
        <f>R8+0.25</f>
        <v>0.375</v>
      </c>
      <c r="S9" s="130">
        <f>LIA_Consolidated!D108</f>
        <v>16909446.404413797</v>
      </c>
      <c r="T9" s="46">
        <f t="shared" si="0"/>
        <v>8.0000000000000004E-4</v>
      </c>
      <c r="U9" s="21">
        <f t="shared" ref="U9:U42" si="2">(1+T9)^-R9</f>
        <v>0.99970016489557056</v>
      </c>
      <c r="V9" s="130">
        <f t="shared" ref="V9:V42" si="3">S9*U9</f>
        <v>16904376.358785287</v>
      </c>
      <c r="W9" s="130">
        <f t="shared" ref="W9:W42" si="4">S9/(1+$W$5)^R9</f>
        <v>16880582.430632971</v>
      </c>
      <c r="Y9" s="1">
        <f>LIA_Consolidated!$B$125</f>
        <v>0.98481747337700498</v>
      </c>
      <c r="Z9" s="1">
        <f>MAX(C8:C48)</f>
        <v>1.71</v>
      </c>
    </row>
    <row r="10" spans="1:26">
      <c r="A10" s="1" t="s">
        <v>242</v>
      </c>
      <c r="B10" s="1">
        <f t="shared" si="1"/>
        <v>0.5</v>
      </c>
      <c r="C10" s="1">
        <v>0.13</v>
      </c>
      <c r="O10" s="1">
        <f t="shared" ref="O10:O73" si="5">O9+1/8</f>
        <v>0.25</v>
      </c>
      <c r="P10" s="1">
        <f t="shared" ref="P10:P73" si="6">IFERROR(INDEX($C$8:$C$48,MATCH(O10,$B$8:$B$48,0)),AVERAGE(P9,P11))</f>
        <v>0.03</v>
      </c>
      <c r="R10" s="1">
        <f t="shared" ref="R10:R42" si="7">R9+0.25</f>
        <v>0.625</v>
      </c>
      <c r="S10" s="130">
        <f>LIA_Consolidated!D109</f>
        <v>15724147.294019448</v>
      </c>
      <c r="T10" s="46">
        <f t="shared" si="0"/>
        <v>1.7499999999999998E-3</v>
      </c>
      <c r="U10" s="21">
        <f t="shared" si="2"/>
        <v>0.99890780279818892</v>
      </c>
      <c r="V10" s="130">
        <f t="shared" si="3"/>
        <v>15706973.424344053</v>
      </c>
      <c r="W10" s="130">
        <f t="shared" si="4"/>
        <v>15679438.252666736</v>
      </c>
    </row>
    <row r="11" spans="1:26">
      <c r="A11" s="1" t="s">
        <v>243</v>
      </c>
      <c r="B11" s="1">
        <f t="shared" si="1"/>
        <v>0.75</v>
      </c>
      <c r="C11" s="1">
        <v>0.22</v>
      </c>
      <c r="O11" s="1">
        <f t="shared" si="5"/>
        <v>0.375</v>
      </c>
      <c r="P11" s="1">
        <f t="shared" si="6"/>
        <v>0.08</v>
      </c>
      <c r="R11" s="1">
        <f t="shared" si="7"/>
        <v>0.875</v>
      </c>
      <c r="S11" s="130">
        <f>LIA_Consolidated!D110</f>
        <v>13256785.30021001</v>
      </c>
      <c r="T11" s="46">
        <f t="shared" si="0"/>
        <v>2.65E-3</v>
      </c>
      <c r="U11" s="21">
        <f t="shared" si="2"/>
        <v>0.99768699605235456</v>
      </c>
      <c r="V11" s="130">
        <f t="shared" si="3"/>
        <v>13226122.303477537</v>
      </c>
      <c r="W11" s="130">
        <f t="shared" si="4"/>
        <v>13204044.424941124</v>
      </c>
      <c r="Y11" s="1" t="s">
        <v>244</v>
      </c>
    </row>
    <row r="12" spans="1:26">
      <c r="A12" s="1" t="s">
        <v>245</v>
      </c>
      <c r="B12" s="1">
        <f t="shared" si="1"/>
        <v>1</v>
      </c>
      <c r="C12" s="1">
        <v>0.31</v>
      </c>
      <c r="O12" s="1">
        <f t="shared" si="5"/>
        <v>0.5</v>
      </c>
      <c r="P12" s="1">
        <f t="shared" si="6"/>
        <v>0.13</v>
      </c>
      <c r="R12" s="1">
        <f t="shared" si="7"/>
        <v>1.125</v>
      </c>
      <c r="S12" s="130">
        <f>LIA_Consolidated!D111</f>
        <v>11754961.311374456</v>
      </c>
      <c r="T12" s="46">
        <f t="shared" si="0"/>
        <v>3.4999999999999996E-3</v>
      </c>
      <c r="U12" s="21">
        <f t="shared" si="2"/>
        <v>0.99607708938572104</v>
      </c>
      <c r="V12" s="130">
        <f t="shared" si="3"/>
        <v>11708847.648875626</v>
      </c>
      <c r="W12" s="130">
        <f t="shared" si="4"/>
        <v>11694867.790416779</v>
      </c>
      <c r="Y12" s="1">
        <v>0</v>
      </c>
      <c r="Z12" s="86">
        <f>$B$3*100</f>
        <v>0.45662117945595926</v>
      </c>
    </row>
    <row r="13" spans="1:26">
      <c r="A13" s="1" t="s">
        <v>246</v>
      </c>
      <c r="B13" s="1">
        <f t="shared" si="1"/>
        <v>1.25</v>
      </c>
      <c r="C13" s="1">
        <v>0.39</v>
      </c>
      <c r="O13" s="1">
        <f t="shared" si="5"/>
        <v>0.625</v>
      </c>
      <c r="P13" s="1">
        <f t="shared" si="6"/>
        <v>0.17499999999999999</v>
      </c>
      <c r="R13" s="1">
        <f t="shared" si="7"/>
        <v>1.375</v>
      </c>
      <c r="S13" s="130">
        <f>LIA_Consolidated!D112</f>
        <v>9186654.6677261889</v>
      </c>
      <c r="T13" s="46">
        <f t="shared" si="0"/>
        <v>4.3E-3</v>
      </c>
      <c r="U13" s="21">
        <f t="shared" si="2"/>
        <v>0.99411754533931784</v>
      </c>
      <c r="V13" s="130">
        <f t="shared" si="3"/>
        <v>9132614.5881599449</v>
      </c>
      <c r="W13" s="130">
        <f t="shared" si="4"/>
        <v>9129287.0352197122</v>
      </c>
      <c r="Y13" s="1">
        <v>10</v>
      </c>
      <c r="Z13" s="86">
        <f>$B$3*100</f>
        <v>0.45662117945595926</v>
      </c>
    </row>
    <row r="14" spans="1:26">
      <c r="A14" s="1" t="s">
        <v>247</v>
      </c>
      <c r="B14" s="1">
        <f t="shared" si="1"/>
        <v>1.5</v>
      </c>
      <c r="C14" s="1">
        <v>0.47</v>
      </c>
      <c r="O14" s="1">
        <f t="shared" si="5"/>
        <v>0.75</v>
      </c>
      <c r="P14" s="1">
        <f t="shared" si="6"/>
        <v>0.22</v>
      </c>
      <c r="R14" s="1">
        <f t="shared" si="7"/>
        <v>1.625</v>
      </c>
      <c r="S14" s="130">
        <f>LIA_Consolidated!D113</f>
        <v>8412650.870724244</v>
      </c>
      <c r="T14" s="46">
        <f t="shared" si="0"/>
        <v>5.1500000000000001E-3</v>
      </c>
      <c r="U14" s="21">
        <f t="shared" si="2"/>
        <v>0.99168746758863457</v>
      </c>
      <c r="V14" s="130">
        <f t="shared" si="3"/>
        <v>8342720.4376958469</v>
      </c>
      <c r="W14" s="130">
        <f t="shared" si="4"/>
        <v>8350600.2643332817</v>
      </c>
    </row>
    <row r="15" spans="1:26">
      <c r="A15" s="1" t="s">
        <v>248</v>
      </c>
      <c r="B15" s="1">
        <f t="shared" si="1"/>
        <v>1.75</v>
      </c>
      <c r="C15" s="1">
        <v>0.56000000000000005</v>
      </c>
      <c r="O15" s="1">
        <f t="shared" si="5"/>
        <v>0.875</v>
      </c>
      <c r="P15" s="1">
        <f t="shared" si="6"/>
        <v>0.26500000000000001</v>
      </c>
      <c r="R15" s="1">
        <f t="shared" si="7"/>
        <v>1.875</v>
      </c>
      <c r="S15" s="130">
        <f>LIA_Consolidated!D114</f>
        <v>7275093.6677654656</v>
      </c>
      <c r="T15" s="46">
        <f t="shared" si="0"/>
        <v>6.0499999999999998E-3</v>
      </c>
      <c r="U15" s="21">
        <f t="shared" si="2"/>
        <v>0.98875413987110172</v>
      </c>
      <c r="V15" s="130">
        <f t="shared" si="3"/>
        <v>7193278.9819531413</v>
      </c>
      <c r="W15" s="130">
        <f t="shared" si="4"/>
        <v>7213213.3310799394</v>
      </c>
      <c r="Y15" s="1" t="s">
        <v>249</v>
      </c>
    </row>
    <row r="16" spans="1:26">
      <c r="A16" s="1" t="s">
        <v>250</v>
      </c>
      <c r="B16" s="1">
        <f t="shared" si="1"/>
        <v>2</v>
      </c>
      <c r="C16" s="1">
        <v>0.65</v>
      </c>
      <c r="O16" s="1">
        <f t="shared" si="5"/>
        <v>1</v>
      </c>
      <c r="P16" s="1">
        <f t="shared" si="6"/>
        <v>0.31</v>
      </c>
      <c r="R16" s="1">
        <f t="shared" si="7"/>
        <v>2.125</v>
      </c>
      <c r="S16" s="130">
        <f>LIA_Consolidated!D115</f>
        <v>5592878.0819020923</v>
      </c>
      <c r="T16" s="46">
        <f t="shared" si="0"/>
        <v>6.8999999999999999E-3</v>
      </c>
      <c r="U16" s="21">
        <f t="shared" si="2"/>
        <v>0.98549409344125738</v>
      </c>
      <c r="V16" s="130">
        <f t="shared" si="3"/>
        <v>5511748.3150515808</v>
      </c>
      <c r="W16" s="130">
        <f t="shared" si="4"/>
        <v>5538994.0421210118</v>
      </c>
      <c r="Y16" s="1">
        <v>0</v>
      </c>
      <c r="Z16" s="86">
        <f>$B$4*100</f>
        <v>0.44999999999999996</v>
      </c>
    </row>
    <row r="17" spans="1:26">
      <c r="A17" s="1" t="s">
        <v>251</v>
      </c>
      <c r="B17" s="1">
        <f t="shared" si="1"/>
        <v>2.25</v>
      </c>
      <c r="C17" s="1">
        <v>0.73</v>
      </c>
      <c r="O17" s="1">
        <f t="shared" si="5"/>
        <v>1.125</v>
      </c>
      <c r="P17" s="1">
        <f t="shared" si="6"/>
        <v>0.35</v>
      </c>
      <c r="R17" s="1">
        <f t="shared" si="7"/>
        <v>2.375</v>
      </c>
      <c r="S17" s="130">
        <f>LIA_Consolidated!D116</f>
        <v>2871110.8097063284</v>
      </c>
      <c r="T17" s="46">
        <f t="shared" si="0"/>
        <v>7.7499999999999991E-3</v>
      </c>
      <c r="U17" s="21">
        <f t="shared" si="2"/>
        <v>0.98183177666486865</v>
      </c>
      <c r="V17" s="130">
        <f t="shared" si="3"/>
        <v>2818947.827295674</v>
      </c>
      <c r="W17" s="130">
        <f t="shared" si="4"/>
        <v>2840212.6558558266</v>
      </c>
      <c r="Y17" s="1">
        <v>10</v>
      </c>
      <c r="Z17" s="86">
        <f>$B$4*100</f>
        <v>0.44999999999999996</v>
      </c>
    </row>
    <row r="18" spans="1:26">
      <c r="A18" s="1" t="s">
        <v>252</v>
      </c>
      <c r="B18" s="1">
        <f t="shared" si="1"/>
        <v>2.5</v>
      </c>
      <c r="C18" s="1">
        <v>0.82</v>
      </c>
      <c r="O18" s="1">
        <f t="shared" si="5"/>
        <v>1.25</v>
      </c>
      <c r="P18" s="1">
        <f t="shared" si="6"/>
        <v>0.39</v>
      </c>
      <c r="R18" s="1">
        <f t="shared" si="7"/>
        <v>2.625</v>
      </c>
      <c r="S18" s="130">
        <f>LIA_Consolidated!D117</f>
        <v>1489990.119139689</v>
      </c>
      <c r="T18" s="46">
        <f t="shared" si="0"/>
        <v>8.6E-3</v>
      </c>
      <c r="U18" s="21">
        <f t="shared" si="2"/>
        <v>0.97777227815333856</v>
      </c>
      <c r="V18" s="130">
        <f t="shared" si="3"/>
        <v>1456871.033217178</v>
      </c>
      <c r="W18" s="130">
        <f t="shared" si="4"/>
        <v>1472277.4174758128</v>
      </c>
    </row>
    <row r="19" spans="1:26">
      <c r="A19" s="1" t="s">
        <v>253</v>
      </c>
      <c r="B19" s="1">
        <f t="shared" si="1"/>
        <v>2.75</v>
      </c>
      <c r="C19" s="1">
        <v>0.9</v>
      </c>
      <c r="O19" s="1">
        <f t="shared" si="5"/>
        <v>1.375</v>
      </c>
      <c r="P19" s="1">
        <f t="shared" si="6"/>
        <v>0.43</v>
      </c>
      <c r="R19" s="1">
        <f t="shared" si="7"/>
        <v>2.875</v>
      </c>
      <c r="S19" s="130">
        <f>LIA_Consolidated!D118</f>
        <v>293327.94479481818</v>
      </c>
      <c r="T19" s="46">
        <f t="shared" si="0"/>
        <v>9.3999999999999986E-3</v>
      </c>
      <c r="U19" s="21">
        <f t="shared" si="2"/>
        <v>0.97345977704081965</v>
      </c>
      <c r="V19" s="130">
        <f t="shared" si="3"/>
        <v>285542.95573980553</v>
      </c>
      <c r="W19" s="130">
        <f t="shared" si="4"/>
        <v>289510.99369877967</v>
      </c>
    </row>
    <row r="20" spans="1:26">
      <c r="A20" s="1" t="s">
        <v>254</v>
      </c>
      <c r="B20" s="1">
        <f t="shared" si="1"/>
        <v>3</v>
      </c>
      <c r="C20" s="1">
        <v>0.98</v>
      </c>
      <c r="O20" s="1">
        <f t="shared" si="5"/>
        <v>1.5</v>
      </c>
      <c r="P20" s="1">
        <f t="shared" si="6"/>
        <v>0.47</v>
      </c>
      <c r="R20" s="1">
        <f t="shared" si="7"/>
        <v>3.125</v>
      </c>
      <c r="S20" s="130">
        <f>LIA_Consolidated!D119</f>
        <v>153144.99213710031</v>
      </c>
      <c r="T20" s="46">
        <f t="shared" si="0"/>
        <v>1.0150000000000001E-2</v>
      </c>
      <c r="U20" s="21">
        <f t="shared" si="2"/>
        <v>0.96893392490689045</v>
      </c>
      <c r="V20" s="130">
        <f t="shared" si="3"/>
        <v>148387.37831123549</v>
      </c>
      <c r="W20" s="130">
        <f t="shared" si="4"/>
        <v>150980.12438424525</v>
      </c>
    </row>
    <row r="21" spans="1:26">
      <c r="A21" s="1" t="s">
        <v>255</v>
      </c>
      <c r="B21" s="1">
        <f t="shared" si="1"/>
        <v>3.25</v>
      </c>
      <c r="C21" s="1">
        <v>1.05</v>
      </c>
      <c r="O21" s="1">
        <f t="shared" si="5"/>
        <v>1.625</v>
      </c>
      <c r="P21" s="1">
        <f t="shared" si="6"/>
        <v>0.51500000000000001</v>
      </c>
      <c r="R21" s="1">
        <f t="shared" si="7"/>
        <v>3.375</v>
      </c>
      <c r="S21" s="130">
        <f>LIA_Consolidated!D120</f>
        <v>31285.19223881674</v>
      </c>
      <c r="T21" s="46">
        <f t="shared" si="0"/>
        <v>1.0800000000000001E-2</v>
      </c>
      <c r="U21" s="21">
        <f t="shared" si="2"/>
        <v>0.9643947506693118</v>
      </c>
      <c r="V21" s="130">
        <f t="shared" si="3"/>
        <v>30171.27516879516</v>
      </c>
      <c r="W21" s="130">
        <f t="shared" si="4"/>
        <v>30807.833975969472</v>
      </c>
    </row>
    <row r="22" spans="1:26">
      <c r="A22" s="1" t="s">
        <v>256</v>
      </c>
      <c r="B22" s="1">
        <f t="shared" si="1"/>
        <v>3.5</v>
      </c>
      <c r="C22" s="1">
        <v>1.1100000000000001</v>
      </c>
      <c r="O22" s="1">
        <f t="shared" si="5"/>
        <v>1.75</v>
      </c>
      <c r="P22" s="1">
        <f t="shared" si="6"/>
        <v>0.56000000000000005</v>
      </c>
      <c r="R22" s="1">
        <f t="shared" si="7"/>
        <v>3.625</v>
      </c>
      <c r="S22" s="130">
        <f>LIA_Consolidated!D121</f>
        <v>0</v>
      </c>
      <c r="T22" s="46">
        <f t="shared" si="0"/>
        <v>1.14E-2</v>
      </c>
      <c r="U22" s="21">
        <f t="shared" si="2"/>
        <v>0.95974157589867437</v>
      </c>
      <c r="V22" s="130">
        <f t="shared" si="3"/>
        <v>0</v>
      </c>
      <c r="W22" s="130">
        <f t="shared" si="4"/>
        <v>0</v>
      </c>
    </row>
    <row r="23" spans="1:26">
      <c r="A23" s="1" t="s">
        <v>257</v>
      </c>
      <c r="B23" s="1">
        <f t="shared" si="1"/>
        <v>3.75</v>
      </c>
      <c r="C23" s="1">
        <v>1.17</v>
      </c>
      <c r="O23" s="1">
        <f t="shared" si="5"/>
        <v>1.875</v>
      </c>
      <c r="P23" s="1">
        <f t="shared" si="6"/>
        <v>0.60499999999999998</v>
      </c>
      <c r="R23" s="1">
        <f t="shared" si="7"/>
        <v>3.875</v>
      </c>
      <c r="S23" s="130">
        <f>LIA_Consolidated!D122</f>
        <v>0</v>
      </c>
      <c r="T23" s="46">
        <f t="shared" si="0"/>
        <v>1.1949999999999999E-2</v>
      </c>
      <c r="U23" s="21">
        <f t="shared" si="2"/>
        <v>0.95501163550185686</v>
      </c>
      <c r="V23" s="130">
        <f t="shared" si="3"/>
        <v>0</v>
      </c>
      <c r="W23" s="130">
        <f t="shared" si="4"/>
        <v>0</v>
      </c>
    </row>
    <row r="24" spans="1:26">
      <c r="A24" s="1" t="s">
        <v>258</v>
      </c>
      <c r="B24" s="1">
        <f t="shared" si="1"/>
        <v>4</v>
      </c>
      <c r="C24" s="1">
        <v>1.22</v>
      </c>
      <c r="O24" s="1">
        <f t="shared" si="5"/>
        <v>2</v>
      </c>
      <c r="P24" s="1">
        <f t="shared" si="6"/>
        <v>0.65</v>
      </c>
      <c r="R24" s="1">
        <f t="shared" si="7"/>
        <v>4.125</v>
      </c>
      <c r="S24" s="130"/>
      <c r="T24" s="46">
        <f t="shared" si="0"/>
        <v>1.24E-2</v>
      </c>
      <c r="U24" s="21">
        <f t="shared" si="2"/>
        <v>0.95043503515286643</v>
      </c>
      <c r="V24" s="130">
        <f t="shared" si="3"/>
        <v>0</v>
      </c>
      <c r="W24" s="130">
        <f t="shared" si="4"/>
        <v>0</v>
      </c>
    </row>
    <row r="25" spans="1:26">
      <c r="A25" s="1" t="s">
        <v>259</v>
      </c>
      <c r="B25" s="1">
        <f t="shared" si="1"/>
        <v>4.25</v>
      </c>
      <c r="C25" s="1">
        <v>1.26</v>
      </c>
      <c r="O25" s="1">
        <f t="shared" si="5"/>
        <v>2.125</v>
      </c>
      <c r="P25" s="1">
        <f t="shared" si="6"/>
        <v>0.69</v>
      </c>
      <c r="R25" s="1">
        <f t="shared" si="7"/>
        <v>4.375</v>
      </c>
      <c r="S25" s="130"/>
      <c r="T25" s="46">
        <f t="shared" si="0"/>
        <v>1.2800000000000001E-2</v>
      </c>
      <c r="U25" s="21">
        <f t="shared" si="2"/>
        <v>0.94587521252247031</v>
      </c>
      <c r="V25" s="130">
        <f t="shared" si="3"/>
        <v>0</v>
      </c>
      <c r="W25" s="130">
        <f t="shared" si="4"/>
        <v>0</v>
      </c>
    </row>
    <row r="26" spans="1:26">
      <c r="A26" s="1" t="s">
        <v>260</v>
      </c>
      <c r="B26" s="1">
        <f t="shared" si="1"/>
        <v>4.5</v>
      </c>
      <c r="C26" s="1">
        <v>1.3</v>
      </c>
      <c r="O26" s="1">
        <f t="shared" si="5"/>
        <v>2.25</v>
      </c>
      <c r="P26" s="1">
        <f t="shared" si="6"/>
        <v>0.73</v>
      </c>
      <c r="R26" s="1">
        <f t="shared" si="7"/>
        <v>4.625</v>
      </c>
      <c r="S26" s="130"/>
      <c r="T26" s="46">
        <f t="shared" si="0"/>
        <v>1.32E-2</v>
      </c>
      <c r="U26" s="21">
        <f t="shared" si="2"/>
        <v>0.94115203868797692</v>
      </c>
      <c r="V26" s="130">
        <f t="shared" si="3"/>
        <v>0</v>
      </c>
      <c r="W26" s="130">
        <f t="shared" si="4"/>
        <v>0</v>
      </c>
    </row>
    <row r="27" spans="1:26">
      <c r="A27" s="1" t="s">
        <v>261</v>
      </c>
      <c r="B27" s="1">
        <f t="shared" si="1"/>
        <v>4.75</v>
      </c>
      <c r="C27" s="1">
        <v>1.34</v>
      </c>
      <c r="O27" s="1">
        <f t="shared" si="5"/>
        <v>2.375</v>
      </c>
      <c r="P27" s="1">
        <f t="shared" si="6"/>
        <v>0.77499999999999991</v>
      </c>
      <c r="R27" s="1">
        <f t="shared" si="7"/>
        <v>4.875</v>
      </c>
      <c r="S27" s="130"/>
      <c r="T27" s="46">
        <f t="shared" si="0"/>
        <v>1.355E-2</v>
      </c>
      <c r="U27" s="21">
        <f t="shared" si="2"/>
        <v>0.9364934783656943</v>
      </c>
      <c r="V27" s="130">
        <f t="shared" si="3"/>
        <v>0</v>
      </c>
      <c r="W27" s="130">
        <f t="shared" si="4"/>
        <v>0</v>
      </c>
    </row>
    <row r="28" spans="1:26">
      <c r="A28" s="1" t="s">
        <v>262</v>
      </c>
      <c r="B28" s="1">
        <f t="shared" si="1"/>
        <v>5</v>
      </c>
      <c r="C28" s="1">
        <v>1.37</v>
      </c>
      <c r="O28" s="1">
        <f t="shared" si="5"/>
        <v>2.5</v>
      </c>
      <c r="P28" s="1">
        <f t="shared" si="6"/>
        <v>0.82</v>
      </c>
      <c r="R28" s="1">
        <f t="shared" si="7"/>
        <v>5.125</v>
      </c>
      <c r="S28" s="130"/>
      <c r="T28" s="46">
        <f t="shared" si="0"/>
        <v>1.38E-2</v>
      </c>
      <c r="U28" s="21">
        <f t="shared" si="2"/>
        <v>0.93216872883231217</v>
      </c>
      <c r="V28" s="130">
        <f t="shared" si="3"/>
        <v>0</v>
      </c>
      <c r="W28" s="130">
        <f t="shared" si="4"/>
        <v>0</v>
      </c>
    </row>
    <row r="29" spans="1:26">
      <c r="A29" s="1" t="s">
        <v>263</v>
      </c>
      <c r="B29" s="1">
        <f t="shared" si="1"/>
        <v>5.25</v>
      </c>
      <c r="C29" s="1">
        <v>1.39</v>
      </c>
      <c r="O29" s="1">
        <f t="shared" si="5"/>
        <v>2.625</v>
      </c>
      <c r="P29" s="1">
        <f t="shared" si="6"/>
        <v>0.86</v>
      </c>
      <c r="R29" s="1">
        <f t="shared" si="7"/>
        <v>5.375</v>
      </c>
      <c r="S29" s="130"/>
      <c r="T29" s="46">
        <f t="shared" si="0"/>
        <v>1.4049999999999998E-2</v>
      </c>
      <c r="U29" s="21">
        <f t="shared" si="2"/>
        <v>0.92774984306614494</v>
      </c>
      <c r="V29" s="130">
        <f t="shared" si="3"/>
        <v>0</v>
      </c>
      <c r="W29" s="130">
        <f t="shared" si="4"/>
        <v>0</v>
      </c>
    </row>
    <row r="30" spans="1:26">
      <c r="A30" s="1" t="s">
        <v>264</v>
      </c>
      <c r="B30" s="1">
        <f t="shared" si="1"/>
        <v>5.5</v>
      </c>
      <c r="C30" s="1">
        <v>1.42</v>
      </c>
      <c r="O30" s="1">
        <f t="shared" si="5"/>
        <v>2.75</v>
      </c>
      <c r="P30" s="1">
        <f t="shared" si="6"/>
        <v>0.9</v>
      </c>
      <c r="R30" s="1">
        <f t="shared" si="7"/>
        <v>5.625</v>
      </c>
      <c r="S30" s="130"/>
      <c r="T30" s="46">
        <f t="shared" si="0"/>
        <v>1.43E-2</v>
      </c>
      <c r="U30" s="21">
        <f t="shared" si="2"/>
        <v>0.92323839355146298</v>
      </c>
      <c r="V30" s="130">
        <f t="shared" si="3"/>
        <v>0</v>
      </c>
      <c r="W30" s="130">
        <f t="shared" si="4"/>
        <v>0</v>
      </c>
    </row>
    <row r="31" spans="1:26">
      <c r="A31" s="1" t="s">
        <v>265</v>
      </c>
      <c r="B31" s="1">
        <f t="shared" si="1"/>
        <v>5.75</v>
      </c>
      <c r="C31" s="1">
        <v>1.44</v>
      </c>
      <c r="O31" s="1">
        <f t="shared" si="5"/>
        <v>2.875</v>
      </c>
      <c r="P31" s="1">
        <f t="shared" si="6"/>
        <v>0.94</v>
      </c>
      <c r="R31" s="1">
        <f t="shared" si="7"/>
        <v>5.875</v>
      </c>
      <c r="S31" s="130"/>
      <c r="T31" s="46">
        <f t="shared" si="0"/>
        <v>1.4499999999999999E-2</v>
      </c>
      <c r="U31" s="21">
        <f t="shared" si="2"/>
        <v>0.91890200302809466</v>
      </c>
      <c r="V31" s="130">
        <f t="shared" si="3"/>
        <v>0</v>
      </c>
      <c r="W31" s="130">
        <f t="shared" si="4"/>
        <v>0</v>
      </c>
    </row>
    <row r="32" spans="1:26">
      <c r="A32" s="1" t="s">
        <v>266</v>
      </c>
      <c r="B32" s="1">
        <f t="shared" si="1"/>
        <v>6</v>
      </c>
      <c r="C32" s="1">
        <v>1.46</v>
      </c>
      <c r="O32" s="1">
        <f t="shared" si="5"/>
        <v>3</v>
      </c>
      <c r="P32" s="1">
        <f t="shared" si="6"/>
        <v>0.98</v>
      </c>
      <c r="R32" s="1">
        <f t="shared" si="7"/>
        <v>6.125</v>
      </c>
      <c r="S32" s="130"/>
      <c r="T32" s="46">
        <f t="shared" si="0"/>
        <v>1.47E-2</v>
      </c>
      <c r="U32" s="21">
        <f t="shared" si="2"/>
        <v>0.91449604209458957</v>
      </c>
      <c r="V32" s="130">
        <f t="shared" si="3"/>
        <v>0</v>
      </c>
      <c r="W32" s="130">
        <f t="shared" si="4"/>
        <v>0</v>
      </c>
    </row>
    <row r="33" spans="1:23">
      <c r="A33" s="1" t="s">
        <v>267</v>
      </c>
      <c r="B33" s="1">
        <f t="shared" si="1"/>
        <v>6.25</v>
      </c>
      <c r="C33" s="1">
        <v>1.48</v>
      </c>
      <c r="E33" s="1" t="s">
        <v>314</v>
      </c>
      <c r="O33" s="1">
        <f t="shared" si="5"/>
        <v>3.125</v>
      </c>
      <c r="P33" s="1">
        <f t="shared" si="6"/>
        <v>1.0150000000000001</v>
      </c>
      <c r="R33" s="1">
        <f t="shared" si="7"/>
        <v>6.375</v>
      </c>
      <c r="S33" s="130"/>
      <c r="T33" s="46">
        <f t="shared" si="0"/>
        <v>1.49E-2</v>
      </c>
      <c r="U33" s="21">
        <f t="shared" si="2"/>
        <v>0.91002173523027119</v>
      </c>
      <c r="V33" s="130">
        <f t="shared" si="3"/>
        <v>0</v>
      </c>
      <c r="W33" s="130">
        <f t="shared" si="4"/>
        <v>0</v>
      </c>
    </row>
    <row r="34" spans="1:23">
      <c r="A34" s="1" t="s">
        <v>268</v>
      </c>
      <c r="B34" s="1">
        <f t="shared" si="1"/>
        <v>6.5</v>
      </c>
      <c r="C34" s="1">
        <v>1.5</v>
      </c>
      <c r="O34" s="1">
        <f t="shared" si="5"/>
        <v>3.25</v>
      </c>
      <c r="P34" s="1">
        <f t="shared" si="6"/>
        <v>1.05</v>
      </c>
      <c r="R34" s="1">
        <f t="shared" si="7"/>
        <v>6.625</v>
      </c>
      <c r="S34" s="130"/>
      <c r="T34" s="46">
        <f t="shared" si="0"/>
        <v>1.5049999999999999E-2</v>
      </c>
      <c r="U34" s="21">
        <f t="shared" si="2"/>
        <v>0.90577585481624467</v>
      </c>
      <c r="V34" s="130">
        <f t="shared" si="3"/>
        <v>0</v>
      </c>
      <c r="W34" s="130">
        <f t="shared" si="4"/>
        <v>0</v>
      </c>
    </row>
    <row r="35" spans="1:23">
      <c r="A35" s="1" t="s">
        <v>269</v>
      </c>
      <c r="B35" s="1">
        <f t="shared" si="1"/>
        <v>6.75</v>
      </c>
      <c r="C35" s="1">
        <v>1.51</v>
      </c>
      <c r="O35" s="1">
        <f t="shared" si="5"/>
        <v>3.375</v>
      </c>
      <c r="P35" s="1">
        <f t="shared" si="6"/>
        <v>1.08</v>
      </c>
      <c r="R35" s="1">
        <f t="shared" si="7"/>
        <v>6.875</v>
      </c>
      <c r="S35" s="130"/>
      <c r="T35" s="46">
        <f t="shared" si="0"/>
        <v>1.52E-2</v>
      </c>
      <c r="U35" s="21">
        <f t="shared" si="2"/>
        <v>0.90148330355401207</v>
      </c>
      <c r="V35" s="130">
        <f t="shared" si="3"/>
        <v>0</v>
      </c>
      <c r="W35" s="130">
        <f t="shared" si="4"/>
        <v>0</v>
      </c>
    </row>
    <row r="36" spans="1:23">
      <c r="A36" s="1" t="s">
        <v>270</v>
      </c>
      <c r="B36" s="1">
        <f t="shared" si="1"/>
        <v>7</v>
      </c>
      <c r="C36" s="1">
        <v>1.53</v>
      </c>
      <c r="O36" s="1">
        <f t="shared" si="5"/>
        <v>3.5</v>
      </c>
      <c r="P36" s="1">
        <f t="shared" si="6"/>
        <v>1.1100000000000001</v>
      </c>
      <c r="R36" s="1">
        <f t="shared" si="7"/>
        <v>7.125</v>
      </c>
      <c r="S36" s="130"/>
      <c r="T36" s="46">
        <f t="shared" si="0"/>
        <v>1.5350000000000001E-2</v>
      </c>
      <c r="U36" s="21">
        <f t="shared" si="2"/>
        <v>0.89714494884374241</v>
      </c>
      <c r="V36" s="130">
        <f t="shared" si="3"/>
        <v>0</v>
      </c>
      <c r="W36" s="130">
        <f t="shared" si="4"/>
        <v>0</v>
      </c>
    </row>
    <row r="37" spans="1:23">
      <c r="A37" s="1" t="s">
        <v>271</v>
      </c>
      <c r="B37" s="1">
        <f t="shared" si="1"/>
        <v>7.25</v>
      </c>
      <c r="C37" s="1">
        <v>1.54</v>
      </c>
      <c r="O37" s="1">
        <f t="shared" si="5"/>
        <v>3.625</v>
      </c>
      <c r="P37" s="1">
        <f t="shared" si="6"/>
        <v>1.1400000000000001</v>
      </c>
      <c r="R37" s="1">
        <f t="shared" si="7"/>
        <v>7.375</v>
      </c>
      <c r="S37" s="130"/>
      <c r="T37" s="46">
        <f t="shared" si="0"/>
        <v>1.55E-2</v>
      </c>
      <c r="U37" s="21">
        <f t="shared" si="2"/>
        <v>0.89276166383271327</v>
      </c>
      <c r="V37" s="130">
        <f t="shared" si="3"/>
        <v>0</v>
      </c>
      <c r="W37" s="130">
        <f t="shared" si="4"/>
        <v>0</v>
      </c>
    </row>
    <row r="38" spans="1:23">
      <c r="A38" s="1" t="s">
        <v>272</v>
      </c>
      <c r="B38" s="1">
        <f t="shared" si="1"/>
        <v>7.5</v>
      </c>
      <c r="C38" s="1">
        <v>1.56</v>
      </c>
      <c r="O38" s="1">
        <f t="shared" si="5"/>
        <v>3.75</v>
      </c>
      <c r="P38" s="1">
        <f t="shared" si="6"/>
        <v>1.17</v>
      </c>
      <c r="R38" s="1">
        <f t="shared" si="7"/>
        <v>7.625</v>
      </c>
      <c r="S38" s="130"/>
      <c r="T38" s="46">
        <f t="shared" si="0"/>
        <v>1.5650000000000001E-2</v>
      </c>
      <c r="U38" s="21">
        <f t="shared" si="2"/>
        <v>0.88833432712651028</v>
      </c>
      <c r="V38" s="130">
        <f t="shared" si="3"/>
        <v>0</v>
      </c>
      <c r="W38" s="130">
        <f t="shared" si="4"/>
        <v>0</v>
      </c>
    </row>
    <row r="39" spans="1:23">
      <c r="A39" s="1" t="s">
        <v>273</v>
      </c>
      <c r="B39" s="1">
        <f t="shared" si="1"/>
        <v>7.75</v>
      </c>
      <c r="C39" s="1">
        <v>1.57</v>
      </c>
      <c r="O39" s="1">
        <f t="shared" si="5"/>
        <v>3.875</v>
      </c>
      <c r="P39" s="1">
        <f t="shared" si="6"/>
        <v>1.1949999999999998</v>
      </c>
      <c r="R39" s="1">
        <f t="shared" si="7"/>
        <v>7.875</v>
      </c>
      <c r="S39" s="130"/>
      <c r="T39" s="46">
        <f t="shared" si="0"/>
        <v>1.5800000000000002E-2</v>
      </c>
      <c r="U39" s="21">
        <f t="shared" si="2"/>
        <v>0.88386382249974316</v>
      </c>
      <c r="V39" s="130">
        <f t="shared" si="3"/>
        <v>0</v>
      </c>
      <c r="W39" s="130">
        <f t="shared" si="4"/>
        <v>0</v>
      </c>
    </row>
    <row r="40" spans="1:23">
      <c r="A40" s="1" t="s">
        <v>274</v>
      </c>
      <c r="B40" s="1">
        <f t="shared" si="1"/>
        <v>8</v>
      </c>
      <c r="C40" s="1">
        <v>1.59</v>
      </c>
      <c r="O40" s="1">
        <f t="shared" si="5"/>
        <v>4</v>
      </c>
      <c r="P40" s="1">
        <f t="shared" si="6"/>
        <v>1.22</v>
      </c>
      <c r="R40" s="1">
        <f t="shared" si="7"/>
        <v>8.125</v>
      </c>
      <c r="S40" s="130"/>
      <c r="T40" s="46">
        <f t="shared" si="0"/>
        <v>1.5950000000000002E-2</v>
      </c>
      <c r="U40" s="21">
        <f t="shared" si="2"/>
        <v>0.87935103860645725</v>
      </c>
      <c r="V40" s="130">
        <f t="shared" si="3"/>
        <v>0</v>
      </c>
      <c r="W40" s="130">
        <f t="shared" si="4"/>
        <v>0</v>
      </c>
    </row>
    <row r="41" spans="1:23">
      <c r="A41" s="1" t="s">
        <v>275</v>
      </c>
      <c r="B41" s="1">
        <f t="shared" si="1"/>
        <v>8.25</v>
      </c>
      <c r="C41" s="1">
        <v>1.6</v>
      </c>
      <c r="O41" s="1">
        <f t="shared" si="5"/>
        <v>4.125</v>
      </c>
      <c r="P41" s="1">
        <f t="shared" si="6"/>
        <v>1.24</v>
      </c>
      <c r="R41" s="1">
        <f t="shared" si="7"/>
        <v>8.375</v>
      </c>
      <c r="S41" s="130"/>
      <c r="T41" s="46">
        <f t="shared" si="0"/>
        <v>1.61E-2</v>
      </c>
      <c r="U41" s="21">
        <f t="shared" si="2"/>
        <v>0.87479686869032014</v>
      </c>
      <c r="V41" s="130">
        <f t="shared" si="3"/>
        <v>0</v>
      </c>
      <c r="W41" s="130">
        <f t="shared" si="4"/>
        <v>0</v>
      </c>
    </row>
    <row r="42" spans="1:23">
      <c r="A42" s="1" t="s">
        <v>276</v>
      </c>
      <c r="B42" s="1">
        <f t="shared" si="1"/>
        <v>8.5</v>
      </c>
      <c r="C42" s="1">
        <v>1.62</v>
      </c>
      <c r="O42" s="1">
        <f t="shared" si="5"/>
        <v>4.25</v>
      </c>
      <c r="P42" s="1">
        <f t="shared" si="6"/>
        <v>1.26</v>
      </c>
      <c r="R42" s="1">
        <f t="shared" si="7"/>
        <v>8.625</v>
      </c>
      <c r="S42" s="130"/>
      <c r="T42" s="46">
        <f t="shared" si="0"/>
        <v>1.6250000000000001E-2</v>
      </c>
      <c r="U42" s="21">
        <f t="shared" si="2"/>
        <v>0.87020221029476319</v>
      </c>
      <c r="V42" s="130">
        <f t="shared" si="3"/>
        <v>0</v>
      </c>
      <c r="W42" s="130">
        <f t="shared" si="4"/>
        <v>0</v>
      </c>
    </row>
    <row r="43" spans="1:23">
      <c r="A43" s="1" t="s">
        <v>277</v>
      </c>
      <c r="B43" s="1">
        <f t="shared" si="1"/>
        <v>8.75</v>
      </c>
      <c r="C43" s="1">
        <v>1.63</v>
      </c>
      <c r="O43" s="1">
        <f t="shared" si="5"/>
        <v>4.375</v>
      </c>
      <c r="P43" s="1">
        <f t="shared" si="6"/>
        <v>1.28</v>
      </c>
    </row>
    <row r="44" spans="1:23">
      <c r="A44" s="1" t="s">
        <v>278</v>
      </c>
      <c r="B44" s="1">
        <f t="shared" si="1"/>
        <v>9</v>
      </c>
      <c r="C44" s="1">
        <v>1.65</v>
      </c>
      <c r="O44" s="1">
        <f t="shared" si="5"/>
        <v>4.5</v>
      </c>
      <c r="P44" s="1">
        <f t="shared" si="6"/>
        <v>1.3</v>
      </c>
    </row>
    <row r="45" spans="1:23">
      <c r="A45" s="1" t="s">
        <v>279</v>
      </c>
      <c r="B45" s="1">
        <f t="shared" si="1"/>
        <v>9.25</v>
      </c>
      <c r="C45" s="1">
        <v>1.66</v>
      </c>
      <c r="O45" s="1">
        <f t="shared" si="5"/>
        <v>4.625</v>
      </c>
      <c r="P45" s="1">
        <f t="shared" si="6"/>
        <v>1.32</v>
      </c>
    </row>
    <row r="46" spans="1:23">
      <c r="A46" s="1" t="s">
        <v>280</v>
      </c>
      <c r="B46" s="1">
        <f t="shared" si="1"/>
        <v>9.5</v>
      </c>
      <c r="C46" s="1">
        <v>1.68</v>
      </c>
      <c r="O46" s="1">
        <f t="shared" si="5"/>
        <v>4.75</v>
      </c>
      <c r="P46" s="1">
        <f t="shared" si="6"/>
        <v>1.34</v>
      </c>
    </row>
    <row r="47" spans="1:23">
      <c r="A47" s="1" t="s">
        <v>281</v>
      </c>
      <c r="B47" s="1">
        <f t="shared" si="1"/>
        <v>9.75</v>
      </c>
      <c r="C47" s="1">
        <v>1.69</v>
      </c>
      <c r="O47" s="1">
        <f t="shared" si="5"/>
        <v>4.875</v>
      </c>
      <c r="P47" s="1">
        <f t="shared" si="6"/>
        <v>1.355</v>
      </c>
    </row>
    <row r="48" spans="1:23">
      <c r="A48" s="1" t="s">
        <v>282</v>
      </c>
      <c r="B48" s="1">
        <f t="shared" si="1"/>
        <v>10</v>
      </c>
      <c r="C48" s="1">
        <v>1.71</v>
      </c>
      <c r="O48" s="1">
        <f t="shared" si="5"/>
        <v>5</v>
      </c>
      <c r="P48" s="1">
        <f t="shared" si="6"/>
        <v>1.37</v>
      </c>
    </row>
    <row r="49" spans="15:16">
      <c r="O49" s="1">
        <f t="shared" si="5"/>
        <v>5.125</v>
      </c>
      <c r="P49" s="1">
        <f t="shared" si="6"/>
        <v>1.38</v>
      </c>
    </row>
    <row r="50" spans="15:16">
      <c r="O50" s="1">
        <f t="shared" si="5"/>
        <v>5.25</v>
      </c>
      <c r="P50" s="1">
        <f t="shared" si="6"/>
        <v>1.39</v>
      </c>
    </row>
    <row r="51" spans="15:16">
      <c r="O51" s="1">
        <f t="shared" si="5"/>
        <v>5.375</v>
      </c>
      <c r="P51" s="1">
        <f t="shared" si="6"/>
        <v>1.4049999999999998</v>
      </c>
    </row>
    <row r="52" spans="15:16">
      <c r="O52" s="1">
        <f t="shared" si="5"/>
        <v>5.5</v>
      </c>
      <c r="P52" s="1">
        <f t="shared" si="6"/>
        <v>1.42</v>
      </c>
    </row>
    <row r="53" spans="15:16">
      <c r="O53" s="1">
        <f t="shared" si="5"/>
        <v>5.625</v>
      </c>
      <c r="P53" s="1">
        <f t="shared" si="6"/>
        <v>1.43</v>
      </c>
    </row>
    <row r="54" spans="15:16">
      <c r="O54" s="1">
        <f t="shared" si="5"/>
        <v>5.75</v>
      </c>
      <c r="P54" s="1">
        <f t="shared" si="6"/>
        <v>1.44</v>
      </c>
    </row>
    <row r="55" spans="15:16">
      <c r="O55" s="1">
        <f t="shared" si="5"/>
        <v>5.875</v>
      </c>
      <c r="P55" s="1">
        <f t="shared" si="6"/>
        <v>1.45</v>
      </c>
    </row>
    <row r="56" spans="15:16">
      <c r="O56" s="1">
        <f t="shared" si="5"/>
        <v>6</v>
      </c>
      <c r="P56" s="1">
        <f t="shared" si="6"/>
        <v>1.46</v>
      </c>
    </row>
    <row r="57" spans="15:16">
      <c r="O57" s="1">
        <f t="shared" si="5"/>
        <v>6.125</v>
      </c>
      <c r="P57" s="1">
        <f t="shared" si="6"/>
        <v>1.47</v>
      </c>
    </row>
    <row r="58" spans="15:16">
      <c r="O58" s="1">
        <f t="shared" si="5"/>
        <v>6.25</v>
      </c>
      <c r="P58" s="1">
        <f t="shared" si="6"/>
        <v>1.48</v>
      </c>
    </row>
    <row r="59" spans="15:16">
      <c r="O59" s="1">
        <f t="shared" si="5"/>
        <v>6.375</v>
      </c>
      <c r="P59" s="1">
        <f t="shared" si="6"/>
        <v>1.49</v>
      </c>
    </row>
    <row r="60" spans="15:16">
      <c r="O60" s="1">
        <f t="shared" si="5"/>
        <v>6.5</v>
      </c>
      <c r="P60" s="1">
        <f t="shared" si="6"/>
        <v>1.5</v>
      </c>
    </row>
    <row r="61" spans="15:16">
      <c r="O61" s="1">
        <f t="shared" si="5"/>
        <v>6.625</v>
      </c>
      <c r="P61" s="1">
        <f t="shared" si="6"/>
        <v>1.5049999999999999</v>
      </c>
    </row>
    <row r="62" spans="15:16">
      <c r="O62" s="1">
        <f t="shared" si="5"/>
        <v>6.75</v>
      </c>
      <c r="P62" s="1">
        <f t="shared" si="6"/>
        <v>1.51</v>
      </c>
    </row>
    <row r="63" spans="15:16">
      <c r="O63" s="1">
        <f t="shared" si="5"/>
        <v>6.875</v>
      </c>
      <c r="P63" s="1">
        <f t="shared" si="6"/>
        <v>1.52</v>
      </c>
    </row>
    <row r="64" spans="15:16">
      <c r="O64" s="1">
        <f t="shared" si="5"/>
        <v>7</v>
      </c>
      <c r="P64" s="1">
        <f t="shared" si="6"/>
        <v>1.53</v>
      </c>
    </row>
    <row r="65" spans="15:16">
      <c r="O65" s="1">
        <f t="shared" si="5"/>
        <v>7.125</v>
      </c>
      <c r="P65" s="1">
        <f t="shared" si="6"/>
        <v>1.5350000000000001</v>
      </c>
    </row>
    <row r="66" spans="15:16">
      <c r="O66" s="1">
        <f t="shared" si="5"/>
        <v>7.25</v>
      </c>
      <c r="P66" s="1">
        <f t="shared" si="6"/>
        <v>1.54</v>
      </c>
    </row>
    <row r="67" spans="15:16">
      <c r="O67" s="1">
        <f t="shared" si="5"/>
        <v>7.375</v>
      </c>
      <c r="P67" s="1">
        <f t="shared" si="6"/>
        <v>1.55</v>
      </c>
    </row>
    <row r="68" spans="15:16">
      <c r="O68" s="1">
        <f t="shared" si="5"/>
        <v>7.5</v>
      </c>
      <c r="P68" s="1">
        <f t="shared" si="6"/>
        <v>1.56</v>
      </c>
    </row>
    <row r="69" spans="15:16">
      <c r="O69" s="1">
        <f t="shared" si="5"/>
        <v>7.625</v>
      </c>
      <c r="P69" s="1">
        <f t="shared" si="6"/>
        <v>1.5649999999999999</v>
      </c>
    </row>
    <row r="70" spans="15:16">
      <c r="O70" s="1">
        <f t="shared" si="5"/>
        <v>7.75</v>
      </c>
      <c r="P70" s="1">
        <f t="shared" si="6"/>
        <v>1.57</v>
      </c>
    </row>
    <row r="71" spans="15:16">
      <c r="O71" s="1">
        <f t="shared" si="5"/>
        <v>7.875</v>
      </c>
      <c r="P71" s="1">
        <f t="shared" si="6"/>
        <v>1.58</v>
      </c>
    </row>
    <row r="72" spans="15:16">
      <c r="O72" s="1">
        <f t="shared" si="5"/>
        <v>8</v>
      </c>
      <c r="P72" s="1">
        <f t="shared" si="6"/>
        <v>1.59</v>
      </c>
    </row>
    <row r="73" spans="15:16">
      <c r="O73" s="1">
        <f t="shared" si="5"/>
        <v>8.125</v>
      </c>
      <c r="P73" s="1">
        <f t="shared" si="6"/>
        <v>1.5950000000000002</v>
      </c>
    </row>
    <row r="74" spans="15:16">
      <c r="O74" s="1">
        <f t="shared" ref="O74:O88" si="8">O73+1/8</f>
        <v>8.25</v>
      </c>
      <c r="P74" s="1">
        <f t="shared" ref="P74:P88" si="9">IFERROR(INDEX($C$8:$C$48,MATCH(O74,$B$8:$B$48,0)),AVERAGE(P73,P75))</f>
        <v>1.6</v>
      </c>
    </row>
    <row r="75" spans="15:16">
      <c r="O75" s="1">
        <f t="shared" si="8"/>
        <v>8.375</v>
      </c>
      <c r="P75" s="1">
        <f t="shared" si="9"/>
        <v>1.61</v>
      </c>
    </row>
    <row r="76" spans="15:16">
      <c r="O76" s="1">
        <f t="shared" si="8"/>
        <v>8.5</v>
      </c>
      <c r="P76" s="1">
        <f t="shared" si="9"/>
        <v>1.62</v>
      </c>
    </row>
    <row r="77" spans="15:16">
      <c r="O77" s="1">
        <f t="shared" si="8"/>
        <v>8.625</v>
      </c>
      <c r="P77" s="1">
        <f t="shared" si="9"/>
        <v>1.625</v>
      </c>
    </row>
    <row r="78" spans="15:16">
      <c r="O78" s="1">
        <f t="shared" si="8"/>
        <v>8.75</v>
      </c>
      <c r="P78" s="1">
        <f t="shared" si="9"/>
        <v>1.63</v>
      </c>
    </row>
    <row r="79" spans="15:16">
      <c r="O79" s="1">
        <f t="shared" si="8"/>
        <v>8.875</v>
      </c>
      <c r="P79" s="1">
        <f t="shared" si="9"/>
        <v>1.64</v>
      </c>
    </row>
    <row r="80" spans="15:16">
      <c r="O80" s="1">
        <f t="shared" si="8"/>
        <v>9</v>
      </c>
      <c r="P80" s="1">
        <f t="shared" si="9"/>
        <v>1.65</v>
      </c>
    </row>
    <row r="81" spans="15:16">
      <c r="O81" s="1">
        <f t="shared" si="8"/>
        <v>9.125</v>
      </c>
      <c r="P81" s="1">
        <f t="shared" si="9"/>
        <v>1.6549999999999998</v>
      </c>
    </row>
    <row r="82" spans="15:16">
      <c r="O82" s="1">
        <f t="shared" si="8"/>
        <v>9.25</v>
      </c>
      <c r="P82" s="1">
        <f t="shared" si="9"/>
        <v>1.66</v>
      </c>
    </row>
    <row r="83" spans="15:16">
      <c r="O83" s="1">
        <f t="shared" si="8"/>
        <v>9.375</v>
      </c>
      <c r="P83" s="1">
        <f t="shared" si="9"/>
        <v>1.67</v>
      </c>
    </row>
    <row r="84" spans="15:16">
      <c r="O84" s="1">
        <f t="shared" si="8"/>
        <v>9.5</v>
      </c>
      <c r="P84" s="1">
        <f t="shared" si="9"/>
        <v>1.68</v>
      </c>
    </row>
    <row r="85" spans="15:16">
      <c r="O85" s="1">
        <f t="shared" si="8"/>
        <v>9.625</v>
      </c>
      <c r="P85" s="1">
        <f t="shared" si="9"/>
        <v>1.6850000000000001</v>
      </c>
    </row>
    <row r="86" spans="15:16">
      <c r="O86" s="1">
        <f t="shared" si="8"/>
        <v>9.75</v>
      </c>
      <c r="P86" s="1">
        <f t="shared" si="9"/>
        <v>1.69</v>
      </c>
    </row>
    <row r="87" spans="15:16">
      <c r="O87" s="1">
        <f t="shared" si="8"/>
        <v>9.875</v>
      </c>
      <c r="P87" s="1">
        <f t="shared" si="9"/>
        <v>1.7</v>
      </c>
    </row>
    <row r="88" spans="15:16">
      <c r="O88" s="1">
        <f t="shared" si="8"/>
        <v>10</v>
      </c>
      <c r="P88" s="1">
        <f t="shared" si="9"/>
        <v>1.71</v>
      </c>
    </row>
  </sheetData>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D7C02-24B4-4480-A145-3F1600D7F681}">
  <sheetPr>
    <tabColor theme="9" tint="0.59999389629810485"/>
  </sheetPr>
  <dimension ref="A1:AC128"/>
  <sheetViews>
    <sheetView showGridLines="0" zoomScale="85" zoomScaleNormal="85" workbookViewId="0"/>
  </sheetViews>
  <sheetFormatPr defaultRowHeight="15"/>
  <cols>
    <col min="1" max="1" width="17.5703125" style="1" customWidth="1"/>
    <col min="2" max="7" width="15.28515625" style="1" customWidth="1"/>
    <col min="8" max="19" width="12.140625" style="1" customWidth="1"/>
    <col min="20" max="20" width="9.140625" style="1"/>
    <col min="21" max="21" width="9.140625" style="1" customWidth="1"/>
    <col min="22" max="28" width="9.140625" style="1"/>
    <col min="29" max="29" width="11.5703125" style="1" customWidth="1"/>
    <col min="30" max="16384" width="9.140625" style="1"/>
  </cols>
  <sheetData>
    <row r="1" spans="1:18">
      <c r="A1" s="17" t="s">
        <v>283</v>
      </c>
      <c r="B1" s="238" t="s">
        <v>284</v>
      </c>
      <c r="C1" s="238"/>
      <c r="E1" s="238" t="s">
        <v>121</v>
      </c>
      <c r="F1" s="238"/>
      <c r="H1" s="238" t="s">
        <v>285</v>
      </c>
      <c r="I1" s="238"/>
      <c r="K1" s="238" t="s">
        <v>286</v>
      </c>
      <c r="L1" s="238"/>
      <c r="N1" s="238" t="s">
        <v>287</v>
      </c>
      <c r="O1" s="238"/>
      <c r="Q1" s="238" t="s">
        <v>288</v>
      </c>
      <c r="R1" s="238"/>
    </row>
    <row r="2" spans="1:18">
      <c r="A2" s="84" t="str">
        <f>LIA_BF!A130</f>
        <v>Accident quarter</v>
      </c>
      <c r="B2" s="81" t="s">
        <v>153</v>
      </c>
      <c r="C2" s="81" t="s">
        <v>164</v>
      </c>
      <c r="E2" s="81" t="s">
        <v>153</v>
      </c>
      <c r="F2" s="81" t="s">
        <v>164</v>
      </c>
      <c r="H2" s="81" t="s">
        <v>153</v>
      </c>
      <c r="I2" s="81" t="s">
        <v>164</v>
      </c>
      <c r="K2" s="81" t="s">
        <v>153</v>
      </c>
      <c r="L2" s="81" t="s">
        <v>164</v>
      </c>
      <c r="N2" s="81" t="s">
        <v>153</v>
      </c>
      <c r="O2" s="81" t="s">
        <v>164</v>
      </c>
      <c r="Q2" s="81" t="s">
        <v>153</v>
      </c>
      <c r="R2" s="81" t="s">
        <v>164</v>
      </c>
    </row>
    <row r="3" spans="1:18">
      <c r="A3" s="11" t="str">
        <f>LIA_BF!A131</f>
        <v>2018Q1</v>
      </c>
      <c r="B3" s="136">
        <f>LIA_BCL!B246</f>
        <v>11853708.793719122</v>
      </c>
      <c r="C3" s="137">
        <f>LIA_BCL!C246</f>
        <v>0</v>
      </c>
      <c r="E3" s="136">
        <f>LIA_PPCI!B147</f>
        <v>11853708.793719122</v>
      </c>
      <c r="F3" s="137">
        <f>LIA_PPCI!C147</f>
        <v>0</v>
      </c>
      <c r="H3" s="136">
        <f>LIA_PPCF!B165</f>
        <v>11853708.793719122</v>
      </c>
      <c r="I3" s="137">
        <f>LIA_PPCF!C165</f>
        <v>0</v>
      </c>
      <c r="K3" s="136">
        <f>LIA_PPCF_OT!B271</f>
        <v>11853708.793719122</v>
      </c>
      <c r="L3" s="137">
        <f>LIA_PPCF_OT!C271</f>
        <v>0</v>
      </c>
      <c r="N3" s="136">
        <f>LIA_PCE!B243</f>
        <v>11853708.793719122</v>
      </c>
      <c r="O3" s="137">
        <f>LIA_PCE!C243</f>
        <v>0</v>
      </c>
      <c r="Q3" s="136">
        <f>LIA_BF!B131</f>
        <v>11853708.793719122</v>
      </c>
      <c r="R3" s="137">
        <f>LIA_BF!C131</f>
        <v>0</v>
      </c>
    </row>
    <row r="4" spans="1:18">
      <c r="A4" s="12" t="str">
        <f>LIA_BF!A132</f>
        <v>2018Q2</v>
      </c>
      <c r="B4" s="136">
        <f>LIA_BCL!B247</f>
        <v>13964808.730269801</v>
      </c>
      <c r="C4" s="137">
        <f>LIA_BCL!C247</f>
        <v>0</v>
      </c>
      <c r="E4" s="136">
        <f>LIA_PPCI!B148</f>
        <v>13964808.730269801</v>
      </c>
      <c r="F4" s="137">
        <f>LIA_PPCI!C148</f>
        <v>0</v>
      </c>
      <c r="H4" s="136">
        <f>LIA_PPCF!B166</f>
        <v>13964808.730269801</v>
      </c>
      <c r="I4" s="137">
        <f>LIA_PPCF!C166</f>
        <v>0</v>
      </c>
      <c r="K4" s="136">
        <f>LIA_PPCF_OT!B272</f>
        <v>13964808.730269801</v>
      </c>
      <c r="L4" s="137">
        <f>LIA_PPCF_OT!C272</f>
        <v>0</v>
      </c>
      <c r="N4" s="136">
        <f>LIA_PCE!B244</f>
        <v>13964808.730269801</v>
      </c>
      <c r="O4" s="137">
        <f>LIA_PCE!C244</f>
        <v>0</v>
      </c>
      <c r="Q4" s="136">
        <f>LIA_BF!B132</f>
        <v>13964808.730269801</v>
      </c>
      <c r="R4" s="137">
        <f>LIA_BF!C132</f>
        <v>0</v>
      </c>
    </row>
    <row r="5" spans="1:18">
      <c r="A5" s="12" t="str">
        <f>LIA_BF!A133</f>
        <v>2018Q3</v>
      </c>
      <c r="B5" s="136">
        <f>LIA_BCL!B248</f>
        <v>2030170.2722059721</v>
      </c>
      <c r="C5" s="137">
        <f>LIA_BCL!C248</f>
        <v>0</v>
      </c>
      <c r="E5" s="136">
        <f>LIA_PPCI!B149</f>
        <v>2030170.2722059721</v>
      </c>
      <c r="F5" s="137">
        <f>LIA_PPCI!C149</f>
        <v>0</v>
      </c>
      <c r="H5" s="136">
        <f>LIA_PPCF!B167</f>
        <v>2030170.2722059721</v>
      </c>
      <c r="I5" s="137">
        <f>LIA_PPCF!C167</f>
        <v>0</v>
      </c>
      <c r="K5" s="136">
        <f>LIA_PPCF_OT!B273</f>
        <v>2030170.2722059721</v>
      </c>
      <c r="L5" s="137">
        <f>LIA_PPCF_OT!C273</f>
        <v>0</v>
      </c>
      <c r="N5" s="136">
        <f>LIA_PCE!B245</f>
        <v>2030170.2722059721</v>
      </c>
      <c r="O5" s="137">
        <f>LIA_PCE!C245</f>
        <v>0</v>
      </c>
      <c r="Q5" s="136">
        <f>LIA_BF!B133</f>
        <v>2030170.2722059721</v>
      </c>
      <c r="R5" s="137">
        <f>LIA_BF!C133</f>
        <v>0</v>
      </c>
    </row>
    <row r="6" spans="1:18">
      <c r="A6" s="12" t="str">
        <f>LIA_BF!A134</f>
        <v>2018Q4</v>
      </c>
      <c r="B6" s="136">
        <f>LIA_BCL!B249</f>
        <v>21533460.469239194</v>
      </c>
      <c r="C6" s="137">
        <f>LIA_BCL!C249</f>
        <v>107131.64412556589</v>
      </c>
      <c r="E6" s="136">
        <f>LIA_PPCI!B150</f>
        <v>21515328.825113628</v>
      </c>
      <c r="F6" s="137">
        <f>LIA_PPCI!C150</f>
        <v>89000</v>
      </c>
      <c r="H6" s="136">
        <f>LIA_PPCF!B168</f>
        <v>21426328.825113628</v>
      </c>
      <c r="I6" s="137">
        <f>LIA_PPCF!C168</f>
        <v>0</v>
      </c>
      <c r="K6" s="136">
        <f>LIA_PPCF_OT!B274</f>
        <v>21426328.825113628</v>
      </c>
      <c r="L6" s="137">
        <f>LIA_PPCF_OT!C274</f>
        <v>0</v>
      </c>
      <c r="N6" s="136">
        <f>LIA_PCE!B246</f>
        <v>21426328.825113628</v>
      </c>
      <c r="O6" s="137">
        <f>LIA_PCE!C246</f>
        <v>0</v>
      </c>
      <c r="Q6" s="136">
        <f>LIA_BF!B134</f>
        <v>21469508.891688902</v>
      </c>
      <c r="R6" s="137">
        <f>LIA_BF!C134</f>
        <v>43180.066575273871</v>
      </c>
    </row>
    <row r="7" spans="1:18">
      <c r="A7" s="12" t="str">
        <f>LIA_BF!A135</f>
        <v>2019Q1</v>
      </c>
      <c r="B7" s="136">
        <f>LIA_BCL!B250</f>
        <v>15166036.962853486</v>
      </c>
      <c r="C7" s="137">
        <f>LIA_BCL!C250</f>
        <v>150530.45276364684</v>
      </c>
      <c r="E7" s="136">
        <f>LIA_PPCI!B151</f>
        <v>15231506.510089839</v>
      </c>
      <c r="F7" s="137">
        <f>LIA_PPCI!C151</f>
        <v>216000</v>
      </c>
      <c r="H7" s="136">
        <f>LIA_PPCF!B169</f>
        <v>15015506.510089839</v>
      </c>
      <c r="I7" s="137">
        <f>LIA_PPCF!C169</f>
        <v>0</v>
      </c>
      <c r="K7" s="136">
        <f>LIA_PPCF_OT!B275</f>
        <v>15015506.510089839</v>
      </c>
      <c r="L7" s="137">
        <f>LIA_PPCF_OT!C275</f>
        <v>0</v>
      </c>
      <c r="N7" s="136">
        <f>LIA_PCE!B247</f>
        <v>15015506.510089839</v>
      </c>
      <c r="O7" s="137">
        <f>LIA_PCE!C247</f>
        <v>0</v>
      </c>
      <c r="Q7" s="136">
        <f>LIA_BF!B135</f>
        <v>15113040.746004669</v>
      </c>
      <c r="R7" s="137">
        <f>LIA_BF!C135</f>
        <v>97534.235914830118</v>
      </c>
    </row>
    <row r="8" spans="1:18">
      <c r="A8" s="12" t="str">
        <f>LIA_BF!A136</f>
        <v>2019Q2</v>
      </c>
      <c r="B8" s="136">
        <f>LIA_BCL!B251</f>
        <v>11249196.424930867</v>
      </c>
      <c r="C8" s="137">
        <f>LIA_BCL!C251</f>
        <v>1224404.9573597759</v>
      </c>
      <c r="E8" s="136">
        <f>LIA_PPCI!B152</f>
        <v>10570791.467571091</v>
      </c>
      <c r="F8" s="137">
        <f>LIA_PPCI!C152</f>
        <v>546000</v>
      </c>
      <c r="H8" s="136">
        <f>LIA_PPCF!B170</f>
        <v>10024791.467571091</v>
      </c>
      <c r="I8" s="137">
        <f>LIA_PPCF!C170</f>
        <v>0</v>
      </c>
      <c r="K8" s="136">
        <f>LIA_PPCF_OT!B276</f>
        <v>10024791.467571091</v>
      </c>
      <c r="L8" s="137">
        <f>LIA_PPCF_OT!C276</f>
        <v>0</v>
      </c>
      <c r="N8" s="136">
        <f>LIA_PCE!B248</f>
        <v>11624791.467571091</v>
      </c>
      <c r="O8" s="137">
        <f>LIA_PCE!C248</f>
        <v>1600000</v>
      </c>
      <c r="Q8" s="136">
        <f>LIA_BF!B136</f>
        <v>11236009.753540149</v>
      </c>
      <c r="R8" s="137">
        <f>LIA_BF!C136</f>
        <v>1211218.2859690581</v>
      </c>
    </row>
    <row r="9" spans="1:18">
      <c r="A9" s="12" t="str">
        <f>LIA_BF!A137</f>
        <v>2019Q3</v>
      </c>
      <c r="B9" s="136">
        <f>LIA_BCL!B252</f>
        <v>10802290.154258255</v>
      </c>
      <c r="C9" s="137">
        <f>LIA_BCL!C252</f>
        <v>2626193.3533399813</v>
      </c>
      <c r="E9" s="136">
        <f>LIA_PPCI!B153</f>
        <v>9740096.8009182736</v>
      </c>
      <c r="F9" s="137">
        <f>LIA_PPCI!C153</f>
        <v>1564000</v>
      </c>
      <c r="H9" s="136">
        <f>LIA_PPCF!B171</f>
        <v>9258596.8009182736</v>
      </c>
      <c r="I9" s="137">
        <f>LIA_PPCF!C171</f>
        <v>1082500</v>
      </c>
      <c r="K9" s="136">
        <f>LIA_PPCF_OT!B277</f>
        <v>9576096.8009182755</v>
      </c>
      <c r="L9" s="137">
        <f>LIA_PPCF_OT!C277</f>
        <v>1400000.0000000019</v>
      </c>
      <c r="N9" s="136">
        <f>LIA_PCE!B249</f>
        <v>12136096.800918274</v>
      </c>
      <c r="O9" s="137">
        <f>LIA_PCE!C249</f>
        <v>3960000</v>
      </c>
      <c r="Q9" s="136">
        <f>LIA_BF!B137</f>
        <v>10833330.345793374</v>
      </c>
      <c r="R9" s="137">
        <f>LIA_BF!C137</f>
        <v>2657233.5448751003</v>
      </c>
    </row>
    <row r="10" spans="1:18">
      <c r="A10" s="12" t="str">
        <f>LIA_BF!A138</f>
        <v>2019Q4</v>
      </c>
      <c r="B10" s="136">
        <f>LIA_BCL!B253</f>
        <v>10208272.045557972</v>
      </c>
      <c r="C10" s="137">
        <f>LIA_BCL!C253</f>
        <v>864778.9900437016</v>
      </c>
      <c r="E10" s="136">
        <f>LIA_PPCI!B154</f>
        <v>13171493.05551427</v>
      </c>
      <c r="F10" s="137">
        <f>LIA_PPCI!C154</f>
        <v>3828000</v>
      </c>
      <c r="H10" s="136">
        <f>LIA_PPCF!B172</f>
        <v>14896826.388847604</v>
      </c>
      <c r="I10" s="137">
        <f>LIA_PPCF!C172</f>
        <v>5553333.333333334</v>
      </c>
      <c r="K10" s="136">
        <f>LIA_PPCF_OT!B278</f>
        <v>15043493.055514269</v>
      </c>
      <c r="L10" s="137">
        <f>LIA_PPCF_OT!C278</f>
        <v>5699999.9999999981</v>
      </c>
      <c r="N10" s="136">
        <f>LIA_PCE!B250</f>
        <v>9343493.0555142704</v>
      </c>
      <c r="O10" s="137">
        <f>LIA_PCE!C250</f>
        <v>0</v>
      </c>
      <c r="Q10" s="136">
        <f>LIA_BF!B138</f>
        <v>10430971.688229851</v>
      </c>
      <c r="R10" s="137">
        <f>LIA_BF!C138</f>
        <v>1087478.632715581</v>
      </c>
    </row>
    <row r="11" spans="1:18">
      <c r="A11" s="12" t="str">
        <f>LIA_BF!A139</f>
        <v>2020Q1</v>
      </c>
      <c r="B11" s="136">
        <f>LIA_BCL!B254</f>
        <v>13454916.271015065</v>
      </c>
      <c r="C11" s="137">
        <f>LIA_BCL!C254</f>
        <v>3229964.8010817599</v>
      </c>
      <c r="E11" s="136">
        <f>LIA_PPCI!B155</f>
        <v>14570951.469933305</v>
      </c>
      <c r="F11" s="137">
        <f>LIA_PPCI!C155</f>
        <v>4346000</v>
      </c>
      <c r="H11" s="136">
        <f>LIA_PPCF!B173</f>
        <v>15987351.469933305</v>
      </c>
      <c r="I11" s="137">
        <f>LIA_PPCF!C173</f>
        <v>5762400</v>
      </c>
      <c r="K11" s="136">
        <f>LIA_PPCF_OT!B279</f>
        <v>15674951.469933305</v>
      </c>
      <c r="L11" s="137">
        <f>LIA_PPCF_OT!C279</f>
        <v>5450000</v>
      </c>
      <c r="N11" s="136">
        <f>LIA_PCE!B251</f>
        <v>15924951.469933305</v>
      </c>
      <c r="O11" s="137">
        <f>LIA_PCE!C251</f>
        <v>5700000</v>
      </c>
      <c r="Q11" s="136">
        <f>LIA_BF!B139</f>
        <v>13545071.749068966</v>
      </c>
      <c r="R11" s="137">
        <f>LIA_BF!C139</f>
        <v>3320120.2791356612</v>
      </c>
    </row>
    <row r="12" spans="1:18">
      <c r="A12" s="12" t="str">
        <f>LIA_BF!A140</f>
        <v>2020Q2</v>
      </c>
      <c r="B12" s="136">
        <f>LIA_BCL!B255</f>
        <v>7148027.6712842258</v>
      </c>
      <c r="C12" s="137">
        <f>LIA_BCL!C255</f>
        <v>1829748.8979073856</v>
      </c>
      <c r="E12" s="136">
        <f>LIA_PPCI!B156</f>
        <v>11519278.773376841</v>
      </c>
      <c r="F12" s="137">
        <f>LIA_PPCI!C156</f>
        <v>6201000.0000000009</v>
      </c>
      <c r="H12" s="136">
        <f>LIA_PPCF!B174</f>
        <v>11489278.773376839</v>
      </c>
      <c r="I12" s="137">
        <f>LIA_PPCF!C174</f>
        <v>6170999.9999999991</v>
      </c>
      <c r="K12" s="136">
        <f>LIA_PPCF_OT!B280</f>
        <v>11543278.773376841</v>
      </c>
      <c r="L12" s="137">
        <f>LIA_PPCF_OT!C280</f>
        <v>6225000.0000000009</v>
      </c>
      <c r="N12" s="136">
        <f>LIA_PCE!B252</f>
        <v>6362278.7733768402</v>
      </c>
      <c r="O12" s="137">
        <f>LIA_PCE!C252</f>
        <v>1044000</v>
      </c>
      <c r="Q12" s="136">
        <f>LIA_BF!B140</f>
        <v>8721659.3389037661</v>
      </c>
      <c r="R12" s="137">
        <f>LIA_BF!C140</f>
        <v>3403380.565526926</v>
      </c>
    </row>
    <row r="13" spans="1:18">
      <c r="A13" s="12" t="str">
        <f>LIA_BF!A141</f>
        <v>2020Q3</v>
      </c>
      <c r="B13" s="136">
        <f>LIA_BCL!B256</f>
        <v>13911380.041343689</v>
      </c>
      <c r="C13" s="137">
        <f>LIA_BCL!C256</f>
        <v>4706308.638234321</v>
      </c>
      <c r="E13" s="136">
        <f>LIA_PPCI!B157</f>
        <v>20629071.403109368</v>
      </c>
      <c r="F13" s="137">
        <f>LIA_PPCI!C157</f>
        <v>11424000</v>
      </c>
      <c r="H13" s="136">
        <f>LIA_PPCF!B175</f>
        <v>16450071.403109368</v>
      </c>
      <c r="I13" s="137">
        <f>LIA_PPCF!C175</f>
        <v>7245000</v>
      </c>
      <c r="K13" s="136">
        <f>LIA_PPCF_OT!B281</f>
        <v>17405071.403109372</v>
      </c>
      <c r="L13" s="137">
        <f>LIA_PPCF_OT!C281</f>
        <v>8200000.0000000037</v>
      </c>
      <c r="N13" s="136">
        <f>LIA_PCE!B253</f>
        <v>11629071.403109368</v>
      </c>
      <c r="O13" s="137">
        <f>LIA_PCE!C253</f>
        <v>2424000</v>
      </c>
      <c r="Q13" s="136">
        <f>LIA_BF!B141</f>
        <v>14690078.956233326</v>
      </c>
      <c r="R13" s="137">
        <f>LIA_BF!C141</f>
        <v>5485007.5531239584</v>
      </c>
    </row>
    <row r="14" spans="1:18">
      <c r="A14" s="12" t="str">
        <f>LIA_BF!A142</f>
        <v>2020Q4</v>
      </c>
      <c r="B14" s="136">
        <f>LIA_BCL!B257</f>
        <v>19358782.931680638</v>
      </c>
      <c r="C14" s="137">
        <f>LIA_BCL!C257</f>
        <v>9212399.8202447072</v>
      </c>
      <c r="E14" s="136">
        <f>LIA_PPCI!B158</f>
        <v>22264383.111435931</v>
      </c>
      <c r="F14" s="137">
        <f>LIA_PPCI!C158</f>
        <v>12118000</v>
      </c>
      <c r="H14" s="136">
        <f>LIA_PPCF!B176</f>
        <v>17489983.111435931</v>
      </c>
      <c r="I14" s="137">
        <f>LIA_PPCF!C176</f>
        <v>7343600</v>
      </c>
      <c r="K14" s="136">
        <f>LIA_PPCF_OT!B282</f>
        <v>18196383.111435927</v>
      </c>
      <c r="L14" s="137">
        <f>LIA_PPCF_OT!C282</f>
        <v>8049999.9999999963</v>
      </c>
      <c r="N14" s="136">
        <f>LIA_PCE!B254</f>
        <v>16705903.111435931</v>
      </c>
      <c r="O14" s="137">
        <f>LIA_PCE!C254</f>
        <v>6559520</v>
      </c>
      <c r="Q14" s="136">
        <f>LIA_BF!B142</f>
        <v>19164635.665978182</v>
      </c>
      <c r="R14" s="137">
        <f>LIA_BF!C142</f>
        <v>9018252.5545422509</v>
      </c>
    </row>
    <row r="15" spans="1:18">
      <c r="A15" s="12" t="str">
        <f>LIA_BF!A143</f>
        <v>2021Q1</v>
      </c>
      <c r="B15" s="136">
        <f>LIA_BCL!B258</f>
        <v>5273341.1383053921</v>
      </c>
      <c r="C15" s="137">
        <f>LIA_BCL!C258</f>
        <v>3233235.6609570021</v>
      </c>
      <c r="E15" s="136">
        <f>LIA_PPCI!B159</f>
        <v>17827305.477348391</v>
      </c>
      <c r="F15" s="137">
        <f>LIA_PPCI!C159</f>
        <v>15787200.000000002</v>
      </c>
      <c r="H15" s="136">
        <f>LIA_PPCF!B177</f>
        <v>11654782.201486321</v>
      </c>
      <c r="I15" s="137">
        <f>LIA_PPCF!C177</f>
        <v>9614676.7241379321</v>
      </c>
      <c r="K15" s="136">
        <f>LIA_PPCF_OT!B283</f>
        <v>12196355.477348385</v>
      </c>
      <c r="L15" s="137">
        <f>LIA_PPCF_OT!C283</f>
        <v>10156249.999999996</v>
      </c>
      <c r="N15" s="136">
        <f>LIA_PCE!B255</f>
        <v>4628145.47734839</v>
      </c>
      <c r="O15" s="137">
        <f>LIA_PCE!C255</f>
        <v>2588040</v>
      </c>
      <c r="Q15" s="136">
        <f>LIA_BF!B143</f>
        <v>12769654.625258287</v>
      </c>
      <c r="R15" s="137">
        <f>LIA_BF!C143</f>
        <v>10729549.147909898</v>
      </c>
    </row>
    <row r="16" spans="1:18">
      <c r="A16" s="12" t="str">
        <f>LIA_BF!A144</f>
        <v>2021Q2</v>
      </c>
      <c r="B16" s="136">
        <f>LIA_BCL!B259</f>
        <v>14945277.191585217</v>
      </c>
      <c r="C16" s="137">
        <f>LIA_BCL!C259</f>
        <v>12461478.195480464</v>
      </c>
      <c r="E16" s="136">
        <f>LIA_PPCI!B160</f>
        <v>20082938.996104755</v>
      </c>
      <c r="F16" s="137">
        <f>LIA_PPCI!C160</f>
        <v>17599140</v>
      </c>
      <c r="H16" s="136">
        <f>LIA_PPCF!B178</f>
        <v>15227498.996104755</v>
      </c>
      <c r="I16" s="137">
        <f>LIA_PPCF!C178</f>
        <v>12743700.000000002</v>
      </c>
      <c r="K16" s="136">
        <f>LIA_PPCF_OT!B284</f>
        <v>14811698.996104758</v>
      </c>
      <c r="L16" s="137">
        <f>LIA_PPCF_OT!C284</f>
        <v>12327900.000000006</v>
      </c>
      <c r="N16" s="136">
        <f>LIA_PCE!B256</f>
        <v>10342698.996104753</v>
      </c>
      <c r="O16" s="137">
        <f>LIA_PCE!C256</f>
        <v>7858900</v>
      </c>
      <c r="Q16" s="136">
        <f>LIA_BF!B144</f>
        <v>20650622.774844032</v>
      </c>
      <c r="R16" s="137">
        <f>LIA_BF!C144</f>
        <v>18166823.778739277</v>
      </c>
    </row>
    <row r="17" spans="1:29">
      <c r="A17" s="12" t="str">
        <f>LIA_BF!A145</f>
        <v>2021Q3</v>
      </c>
      <c r="B17" s="136">
        <f>LIA_BCL!B260</f>
        <v>33534471.671122815</v>
      </c>
      <c r="C17" s="137">
        <f>LIA_BCL!C260</f>
        <v>30615394.451109592</v>
      </c>
      <c r="E17" s="136">
        <f>LIA_PPCI!B161</f>
        <v>16502647.220013224</v>
      </c>
      <c r="F17" s="137">
        <f>LIA_PPCI!C161</f>
        <v>13583570</v>
      </c>
      <c r="H17" s="136">
        <f>LIA_PPCF!B179</f>
        <v>13635478.782513224</v>
      </c>
      <c r="I17" s="137">
        <f>LIA_PPCF!C179</f>
        <v>10716401.5625</v>
      </c>
      <c r="K17" s="136">
        <f>LIA_PPCF_OT!B285</f>
        <v>13197302.220013222</v>
      </c>
      <c r="L17" s="137">
        <f>LIA_PPCF_OT!C285</f>
        <v>10278224.999999998</v>
      </c>
      <c r="N17" s="136">
        <f>LIA_PCE!B257</f>
        <v>22136877.220013224</v>
      </c>
      <c r="O17" s="137">
        <f>LIA_PCE!C257</f>
        <v>19217800</v>
      </c>
      <c r="Q17" s="136">
        <f>LIA_BF!B145</f>
        <v>26394727.517141793</v>
      </c>
      <c r="R17" s="137">
        <f>LIA_BF!C145</f>
        <v>23475650.297128569</v>
      </c>
    </row>
    <row r="18" spans="1:29">
      <c r="A18" s="13" t="str">
        <f>LIA_BF!A146</f>
        <v>2021Q4</v>
      </c>
      <c r="B18" s="138">
        <f>LIA_BCL!B261</f>
        <v>26233967.770470928</v>
      </c>
      <c r="C18" s="139">
        <f>LIA_BCL!C261</f>
        <v>24445332.786665738</v>
      </c>
      <c r="E18" s="138">
        <f>LIA_PPCI!B162</f>
        <v>30842823.783805188</v>
      </c>
      <c r="F18" s="139">
        <f>LIA_PPCI!C162</f>
        <v>29054188.799999997</v>
      </c>
      <c r="H18" s="138">
        <f>LIA_PPCF!B180</f>
        <v>28974193.383805189</v>
      </c>
      <c r="I18" s="139">
        <f>LIA_PPCF!C180</f>
        <v>27185558.399999999</v>
      </c>
      <c r="K18" s="138">
        <f>LIA_PPCF_OT!B286</f>
        <v>29878369.383805189</v>
      </c>
      <c r="L18" s="139">
        <f>LIA_PPCF_OT!C286</f>
        <v>28089734.399999999</v>
      </c>
      <c r="N18" s="138">
        <f>LIA_PCE!B258</f>
        <v>16515634.983805191</v>
      </c>
      <c r="O18" s="139">
        <f>LIA_PCE!C258</f>
        <v>14727000</v>
      </c>
      <c r="Q18" s="138">
        <f>LIA_BF!B146</f>
        <v>27608596.220122188</v>
      </c>
      <c r="R18" s="139">
        <f>LIA_BF!C146</f>
        <v>25819961.236316998</v>
      </c>
    </row>
    <row r="19" spans="1:29">
      <c r="A19" s="4" t="str">
        <f>LIA_BF!A147</f>
        <v>TOTAL</v>
      </c>
      <c r="B19" s="140">
        <f>SUM(B3:B18)</f>
        <v>230668108.53984264</v>
      </c>
      <c r="C19" s="140">
        <f t="shared" ref="C19:R19" si="0">SUM(C3:C18)</f>
        <v>94706902.649313644</v>
      </c>
      <c r="E19" s="140">
        <f t="shared" si="0"/>
        <v>252317304.69052896</v>
      </c>
      <c r="F19" s="140">
        <f t="shared" si="0"/>
        <v>116356098.8</v>
      </c>
      <c r="H19" s="140">
        <f t="shared" si="0"/>
        <v>229379375.91050023</v>
      </c>
      <c r="I19" s="140">
        <f t="shared" si="0"/>
        <v>93418170.019971251</v>
      </c>
      <c r="K19" s="140">
        <f t="shared" si="0"/>
        <v>231838315.29052895</v>
      </c>
      <c r="L19" s="140">
        <f t="shared" si="0"/>
        <v>95877109.400000006</v>
      </c>
      <c r="N19" s="140">
        <f t="shared" si="0"/>
        <v>201640465.89052898</v>
      </c>
      <c r="O19" s="140">
        <f t="shared" si="0"/>
        <v>65679260</v>
      </c>
      <c r="Q19" s="140">
        <f t="shared" si="0"/>
        <v>240476596.06900239</v>
      </c>
      <c r="R19" s="140">
        <f t="shared" si="0"/>
        <v>104515390.17847338</v>
      </c>
    </row>
    <row r="22" spans="1:29">
      <c r="A22" s="17" t="s">
        <v>289</v>
      </c>
      <c r="B22" s="239" t="s">
        <v>284</v>
      </c>
      <c r="C22" s="240"/>
      <c r="D22" s="241"/>
      <c r="E22" s="239" t="s">
        <v>121</v>
      </c>
      <c r="F22" s="240"/>
      <c r="G22" s="241"/>
      <c r="H22" s="239" t="s">
        <v>285</v>
      </c>
      <c r="I22" s="240"/>
      <c r="J22" s="241"/>
      <c r="K22" s="239" t="s">
        <v>286</v>
      </c>
      <c r="L22" s="240"/>
      <c r="M22" s="241"/>
      <c r="N22" s="239" t="s">
        <v>287</v>
      </c>
      <c r="O22" s="240"/>
      <c r="P22" s="241"/>
      <c r="Q22" s="239" t="s">
        <v>288</v>
      </c>
      <c r="R22" s="240"/>
      <c r="S22" s="241"/>
      <c r="T22" s="239" t="s">
        <v>290</v>
      </c>
      <c r="U22" s="240"/>
      <c r="V22" s="240"/>
      <c r="W22" s="240"/>
      <c r="X22" s="240"/>
      <c r="Y22" s="241"/>
      <c r="Z22" s="239" t="s">
        <v>53</v>
      </c>
      <c r="AA22" s="240"/>
      <c r="AB22" s="241"/>
    </row>
    <row r="23" spans="1:29">
      <c r="A23" s="84" t="s">
        <v>13</v>
      </c>
      <c r="B23" s="81" t="s">
        <v>153</v>
      </c>
      <c r="C23" s="81" t="s">
        <v>164</v>
      </c>
      <c r="D23" s="81" t="s">
        <v>165</v>
      </c>
      <c r="E23" s="81" t="s">
        <v>153</v>
      </c>
      <c r="F23" s="81" t="s">
        <v>164</v>
      </c>
      <c r="G23" s="81" t="s">
        <v>165</v>
      </c>
      <c r="H23" s="81" t="s">
        <v>153</v>
      </c>
      <c r="I23" s="81" t="s">
        <v>164</v>
      </c>
      <c r="J23" s="81" t="s">
        <v>165</v>
      </c>
      <c r="K23" s="81" t="s">
        <v>153</v>
      </c>
      <c r="L23" s="81" t="s">
        <v>164</v>
      </c>
      <c r="M23" s="81" t="s">
        <v>165</v>
      </c>
      <c r="N23" s="81" t="s">
        <v>153</v>
      </c>
      <c r="O23" s="81" t="s">
        <v>164</v>
      </c>
      <c r="P23" s="81" t="s">
        <v>165</v>
      </c>
      <c r="Q23" s="81" t="s">
        <v>153</v>
      </c>
      <c r="R23" s="81" t="s">
        <v>164</v>
      </c>
      <c r="S23" s="81" t="s">
        <v>165</v>
      </c>
      <c r="T23" s="141" t="s">
        <v>284</v>
      </c>
      <c r="U23" s="142" t="s">
        <v>121</v>
      </c>
      <c r="V23" s="142" t="s">
        <v>285</v>
      </c>
      <c r="W23" s="142" t="s">
        <v>286</v>
      </c>
      <c r="X23" s="142" t="s">
        <v>287</v>
      </c>
      <c r="Y23" s="143" t="s">
        <v>288</v>
      </c>
      <c r="Z23" s="141" t="s">
        <v>153</v>
      </c>
      <c r="AA23" s="142" t="s">
        <v>164</v>
      </c>
      <c r="AB23" s="143" t="s">
        <v>165</v>
      </c>
      <c r="AC23" s="1" t="s">
        <v>315</v>
      </c>
    </row>
    <row r="24" spans="1:29">
      <c r="A24" s="11" t="s">
        <v>15</v>
      </c>
      <c r="B24" s="136">
        <f>LIA_BCL!D246</f>
        <v>11470693</v>
      </c>
      <c r="C24" s="137">
        <f>LIA_BCL!E246</f>
        <v>0</v>
      </c>
      <c r="D24" s="44">
        <f>LIA_BCL!F246</f>
        <v>0.87141813196102813</v>
      </c>
      <c r="E24" s="136">
        <f>LIA_PPCI!D147</f>
        <v>11470693</v>
      </c>
      <c r="F24" s="137">
        <f>LIA_PPCI!E147</f>
        <v>0</v>
      </c>
      <c r="G24" s="44">
        <f>LIA_PPCI!F147</f>
        <v>0.87141813196102813</v>
      </c>
      <c r="H24" s="136">
        <f>LIA_PPCF!D165</f>
        <v>11470693</v>
      </c>
      <c r="I24" s="137">
        <f>LIA_PPCF!E165</f>
        <v>0</v>
      </c>
      <c r="J24" s="44">
        <f>LIA_PPCF!F165</f>
        <v>0.87141813196102813</v>
      </c>
      <c r="K24" s="136">
        <f>LIA_PPCF_OT!D271</f>
        <v>11470693</v>
      </c>
      <c r="L24" s="137">
        <f>LIA_PPCF_OT!E271</f>
        <v>0</v>
      </c>
      <c r="M24" s="44">
        <f>LIA_PPCF_OT!F271</f>
        <v>0.87141813196102813</v>
      </c>
      <c r="N24" s="136">
        <f>LIA_PCE!D243</f>
        <v>11470693</v>
      </c>
      <c r="O24" s="137">
        <f>LIA_PCE!E243</f>
        <v>0</v>
      </c>
      <c r="P24" s="44">
        <f>LIA_PCE!F243</f>
        <v>0.87141813196102813</v>
      </c>
      <c r="Q24" s="136">
        <f>LIA_BF!D131</f>
        <v>11470693</v>
      </c>
      <c r="R24" s="137">
        <f>LIA_BF!E131</f>
        <v>0</v>
      </c>
      <c r="S24" s="82">
        <f>LIA_BF!F131</f>
        <v>0.87141813196102813</v>
      </c>
      <c r="T24" s="144">
        <v>1</v>
      </c>
      <c r="U24" s="145">
        <v>0</v>
      </c>
      <c r="V24" s="145">
        <v>0</v>
      </c>
      <c r="W24" s="145">
        <v>0</v>
      </c>
      <c r="X24" s="145">
        <v>0</v>
      </c>
      <c r="Y24" s="146">
        <v>0</v>
      </c>
      <c r="Z24" s="147">
        <f>$T24*B24+$U24*E24+$V24*H24+$W24*K24+$X24*N24+$Y24*Q24</f>
        <v>11470693</v>
      </c>
      <c r="AA24" s="148">
        <f>$T24*C24+$U24*F24+$V24*I24+$W24*L24+$X24*O24+$Y24*R24</f>
        <v>0</v>
      </c>
      <c r="AB24" s="149">
        <f>$T24*D24+$U24*G24+$V24*J24+$W24*M24+$X24*P24+$Y24*S24</f>
        <v>0.87141813196102813</v>
      </c>
      <c r="AC24" s="136">
        <f>Z24-AA24</f>
        <v>11470693</v>
      </c>
    </row>
    <row r="25" spans="1:29">
      <c r="A25" s="12" t="s">
        <v>16</v>
      </c>
      <c r="B25" s="136">
        <f>LIA_BCL!D247</f>
        <v>13452349</v>
      </c>
      <c r="C25" s="137">
        <f>LIA_BCL!E247</f>
        <v>0</v>
      </c>
      <c r="D25" s="44">
        <f>LIA_BCL!F247</f>
        <v>0.89631615698823763</v>
      </c>
      <c r="E25" s="136">
        <f>LIA_PPCI!D148</f>
        <v>13452349</v>
      </c>
      <c r="F25" s="137">
        <f>LIA_PPCI!E148</f>
        <v>0</v>
      </c>
      <c r="G25" s="44">
        <f>LIA_PPCI!F148</f>
        <v>0.89631615698823763</v>
      </c>
      <c r="H25" s="136">
        <f>LIA_PPCF!D166</f>
        <v>13452349</v>
      </c>
      <c r="I25" s="137">
        <f>LIA_PPCF!E166</f>
        <v>0</v>
      </c>
      <c r="J25" s="44">
        <f>LIA_PPCF!F166</f>
        <v>0.89631615698823763</v>
      </c>
      <c r="K25" s="136">
        <f>LIA_PPCF_OT!D272</f>
        <v>13452349</v>
      </c>
      <c r="L25" s="137">
        <f>LIA_PPCF_OT!E272</f>
        <v>0</v>
      </c>
      <c r="M25" s="44">
        <f>LIA_PPCF_OT!F272</f>
        <v>0.89631615698823763</v>
      </c>
      <c r="N25" s="136">
        <f>LIA_PCE!D244</f>
        <v>13452349</v>
      </c>
      <c r="O25" s="137">
        <f>LIA_PCE!E244</f>
        <v>0</v>
      </c>
      <c r="P25" s="44">
        <f>LIA_PCE!F244</f>
        <v>0.89631615698823763</v>
      </c>
      <c r="Q25" s="136">
        <f>LIA_BF!D132</f>
        <v>13452349</v>
      </c>
      <c r="R25" s="137">
        <f>LIA_BF!E132</f>
        <v>0</v>
      </c>
      <c r="S25" s="68">
        <f>LIA_BF!F132</f>
        <v>0.89631615698823763</v>
      </c>
      <c r="T25" s="150">
        <v>1</v>
      </c>
      <c r="U25" s="151">
        <v>0</v>
      </c>
      <c r="V25" s="151">
        <v>0</v>
      </c>
      <c r="W25" s="151">
        <v>0</v>
      </c>
      <c r="X25" s="151">
        <v>0</v>
      </c>
      <c r="Y25" s="152">
        <v>0</v>
      </c>
      <c r="Z25" s="136">
        <f t="shared" ref="Z25:AB39" si="1">$T25*B25+$U25*E25+$V25*H25+$W25*K25+$X25*N25+$Y25*Q25</f>
        <v>13452349</v>
      </c>
      <c r="AA25" s="153">
        <f t="shared" si="1"/>
        <v>0</v>
      </c>
      <c r="AB25" s="154">
        <f t="shared" si="1"/>
        <v>0.89631615698823763</v>
      </c>
      <c r="AC25" s="136">
        <f t="shared" ref="AC25:AC39" si="2">Z25-AA25</f>
        <v>13452349</v>
      </c>
    </row>
    <row r="26" spans="1:29">
      <c r="A26" s="12" t="s">
        <v>17</v>
      </c>
      <c r="B26" s="136">
        <f>LIA_BCL!D248</f>
        <v>1954433</v>
      </c>
      <c r="C26" s="137">
        <f>LIA_BCL!E248</f>
        <v>0</v>
      </c>
      <c r="D26" s="44">
        <f>LIA_BCL!F248</f>
        <v>0.12141387949897284</v>
      </c>
      <c r="E26" s="136">
        <f>LIA_PPCI!D149</f>
        <v>1954433</v>
      </c>
      <c r="F26" s="137">
        <f>LIA_PPCI!E149</f>
        <v>0</v>
      </c>
      <c r="G26" s="44">
        <f>LIA_PPCI!F149</f>
        <v>0.12141387949897284</v>
      </c>
      <c r="H26" s="136">
        <f>LIA_PPCF!D167</f>
        <v>1954433</v>
      </c>
      <c r="I26" s="137">
        <f>LIA_PPCF!E167</f>
        <v>0</v>
      </c>
      <c r="J26" s="44">
        <f>LIA_PPCF!F167</f>
        <v>0.12141387949897284</v>
      </c>
      <c r="K26" s="136">
        <f>LIA_PPCF_OT!D273</f>
        <v>1954433</v>
      </c>
      <c r="L26" s="137">
        <f>LIA_PPCF_OT!E273</f>
        <v>0</v>
      </c>
      <c r="M26" s="44">
        <f>LIA_PPCF_OT!F273</f>
        <v>0.12141387949897284</v>
      </c>
      <c r="N26" s="136">
        <f>LIA_PCE!D245</f>
        <v>1954433</v>
      </c>
      <c r="O26" s="137">
        <f>LIA_PCE!E245</f>
        <v>0</v>
      </c>
      <c r="P26" s="44">
        <f>LIA_PCE!F245</f>
        <v>0.12141387949897284</v>
      </c>
      <c r="Q26" s="136">
        <f>LIA_BF!D133</f>
        <v>1954433</v>
      </c>
      <c r="R26" s="137">
        <f>LIA_BF!E133</f>
        <v>0</v>
      </c>
      <c r="S26" s="68">
        <f>LIA_BF!F133</f>
        <v>0.12141387949897284</v>
      </c>
      <c r="T26" s="150">
        <v>1</v>
      </c>
      <c r="U26" s="151">
        <v>0</v>
      </c>
      <c r="V26" s="151">
        <v>0</v>
      </c>
      <c r="W26" s="151">
        <v>0</v>
      </c>
      <c r="X26" s="151">
        <v>0</v>
      </c>
      <c r="Y26" s="152">
        <v>0</v>
      </c>
      <c r="Z26" s="136">
        <f t="shared" si="1"/>
        <v>1954433</v>
      </c>
      <c r="AA26" s="153">
        <f t="shared" si="1"/>
        <v>0</v>
      </c>
      <c r="AB26" s="154">
        <f t="shared" si="1"/>
        <v>0.12141387949897284</v>
      </c>
      <c r="AC26" s="136">
        <f t="shared" si="2"/>
        <v>1954433</v>
      </c>
    </row>
    <row r="27" spans="1:29">
      <c r="A27" s="12" t="s">
        <v>18</v>
      </c>
      <c r="B27" s="136">
        <f>LIA_BCL!D249</f>
        <v>20773122.759560164</v>
      </c>
      <c r="C27" s="137">
        <f>LIA_BCL!E249</f>
        <v>107503.75956016559</v>
      </c>
      <c r="D27" s="44">
        <f>LIA_BCL!F249</f>
        <v>1.1458043669133291</v>
      </c>
      <c r="E27" s="136">
        <f>LIA_PPCI!D150</f>
        <v>20754839.577116445</v>
      </c>
      <c r="F27" s="137">
        <f>LIA_PPCI!E150</f>
        <v>89220.577116444081</v>
      </c>
      <c r="G27" s="44">
        <f>LIA_PPCI!F150</f>
        <v>1.1447959027297028</v>
      </c>
      <c r="H27" s="136">
        <f>LIA_PPCF!D168</f>
        <v>20665619</v>
      </c>
      <c r="I27" s="137">
        <f>LIA_PPCF!E168</f>
        <v>0</v>
      </c>
      <c r="J27" s="44">
        <f>LIA_PPCF!F168</f>
        <v>1.1398746721539339</v>
      </c>
      <c r="K27" s="136">
        <f>LIA_PPCF_OT!D274</f>
        <v>20665619</v>
      </c>
      <c r="L27" s="137">
        <f>LIA_PPCF_OT!E274</f>
        <v>0</v>
      </c>
      <c r="M27" s="44">
        <f>LIA_PPCF_OT!F274</f>
        <v>1.1398746721539339</v>
      </c>
      <c r="N27" s="136">
        <f>LIA_PCE!D246</f>
        <v>20665619</v>
      </c>
      <c r="O27" s="137">
        <f>LIA_PCE!E246</f>
        <v>0</v>
      </c>
      <c r="P27" s="44">
        <f>LIA_PCE!F246</f>
        <v>1.1398746721539339</v>
      </c>
      <c r="Q27" s="136">
        <f>LIA_BF!D134</f>
        <v>20708949.049984667</v>
      </c>
      <c r="R27" s="137">
        <f>LIA_BF!E134</f>
        <v>43330.049984665675</v>
      </c>
      <c r="S27" s="68">
        <f>LIA_BF!F134</f>
        <v>1.1422646720141214</v>
      </c>
      <c r="T27" s="150">
        <v>1</v>
      </c>
      <c r="U27" s="151">
        <v>0</v>
      </c>
      <c r="V27" s="151">
        <v>0</v>
      </c>
      <c r="W27" s="151">
        <v>0</v>
      </c>
      <c r="X27" s="151">
        <v>0</v>
      </c>
      <c r="Y27" s="152">
        <v>0</v>
      </c>
      <c r="Z27" s="136">
        <f t="shared" si="1"/>
        <v>20773122.759560164</v>
      </c>
      <c r="AA27" s="153">
        <f t="shared" si="1"/>
        <v>107503.75956016559</v>
      </c>
      <c r="AB27" s="154">
        <f t="shared" si="1"/>
        <v>1.1458043669133291</v>
      </c>
      <c r="AC27" s="136">
        <f t="shared" si="2"/>
        <v>20665619</v>
      </c>
    </row>
    <row r="28" spans="1:29">
      <c r="A28" s="12" t="s">
        <v>19</v>
      </c>
      <c r="B28" s="136">
        <f>LIA_BCL!D250</f>
        <v>14802442.25263177</v>
      </c>
      <c r="C28" s="137">
        <f>LIA_BCL!E250</f>
        <v>151353.25263176957</v>
      </c>
      <c r="D28" s="44">
        <f>LIA_BCL!F250</f>
        <v>0.71757376928264049</v>
      </c>
      <c r="E28" s="136">
        <f>LIA_PPCI!D151</f>
        <v>14868161.658247419</v>
      </c>
      <c r="F28" s="137">
        <f>LIA_PPCI!E151</f>
        <v>217072.65824741792</v>
      </c>
      <c r="G28" s="44">
        <f>LIA_PPCI!F151</f>
        <v>0.72075963015598732</v>
      </c>
      <c r="H28" s="136">
        <f>LIA_PPCF!D169</f>
        <v>14651089</v>
      </c>
      <c r="I28" s="137">
        <f>LIA_PPCF!E169</f>
        <v>0</v>
      </c>
      <c r="J28" s="44">
        <f>LIA_PPCF!F169</f>
        <v>0.71023666084265602</v>
      </c>
      <c r="K28" s="136">
        <f>LIA_PPCF_OT!D275</f>
        <v>14651089</v>
      </c>
      <c r="L28" s="137">
        <f>LIA_PPCF_OT!E275</f>
        <v>0</v>
      </c>
      <c r="M28" s="44">
        <f>LIA_PPCF_OT!F275</f>
        <v>0.71023666084265602</v>
      </c>
      <c r="N28" s="136">
        <f>LIA_PCE!D247</f>
        <v>14651089</v>
      </c>
      <c r="O28" s="137">
        <f>LIA_PCE!E247</f>
        <v>0</v>
      </c>
      <c r="P28" s="44">
        <f>LIA_PCE!F247</f>
        <v>0.71023666084265602</v>
      </c>
      <c r="Q28" s="136">
        <f>LIA_BF!D135</f>
        <v>14749156.358316144</v>
      </c>
      <c r="R28" s="137">
        <f>LIA_BF!E135</f>
        <v>98067.358316143684</v>
      </c>
      <c r="S28" s="68">
        <f>LIA_BF!F135</f>
        <v>0.71499064418874847</v>
      </c>
      <c r="T28" s="150">
        <v>1</v>
      </c>
      <c r="U28" s="151">
        <v>0</v>
      </c>
      <c r="V28" s="151">
        <v>0</v>
      </c>
      <c r="W28" s="151">
        <v>0</v>
      </c>
      <c r="X28" s="151">
        <v>0</v>
      </c>
      <c r="Y28" s="152">
        <v>0</v>
      </c>
      <c r="Z28" s="136">
        <f t="shared" si="1"/>
        <v>14802442.25263177</v>
      </c>
      <c r="AA28" s="153">
        <f t="shared" si="1"/>
        <v>151353.25263176957</v>
      </c>
      <c r="AB28" s="154">
        <f t="shared" si="1"/>
        <v>0.71757376928264049</v>
      </c>
      <c r="AC28" s="136">
        <f t="shared" si="2"/>
        <v>14651089</v>
      </c>
    </row>
    <row r="29" spans="1:29">
      <c r="A29" s="12" t="s">
        <v>20</v>
      </c>
      <c r="B29" s="136">
        <f>LIA_BCL!D251</f>
        <v>11003138.09499491</v>
      </c>
      <c r="C29" s="137">
        <f>LIA_BCL!E251</f>
        <v>1229393.0949949098</v>
      </c>
      <c r="D29" s="44">
        <f>LIA_BCL!F251</f>
        <v>0.49293182893922477</v>
      </c>
      <c r="E29" s="136">
        <f>LIA_PPCI!D152</f>
        <v>10322264.333600895</v>
      </c>
      <c r="F29" s="137">
        <f>LIA_PPCI!E152</f>
        <v>548519.3336008956</v>
      </c>
      <c r="G29" s="44">
        <f>LIA_PPCI!F152</f>
        <v>0.46242922635593547</v>
      </c>
      <c r="H29" s="136">
        <f>LIA_PPCF!D170</f>
        <v>9773745</v>
      </c>
      <c r="I29" s="137">
        <f>LIA_PPCF!E170</f>
        <v>0</v>
      </c>
      <c r="J29" s="44">
        <f>LIA_PPCF!F170</f>
        <v>0.43785599679305237</v>
      </c>
      <c r="K29" s="136">
        <f>LIA_PPCF_OT!D276</f>
        <v>9773745</v>
      </c>
      <c r="L29" s="137">
        <f>LIA_PPCF_OT!E276</f>
        <v>0</v>
      </c>
      <c r="M29" s="44">
        <f>LIA_PPCF_OT!F276</f>
        <v>0.43785599679305237</v>
      </c>
      <c r="N29" s="136">
        <f>LIA_PCE!D248</f>
        <v>11381195.562653393</v>
      </c>
      <c r="O29" s="137">
        <f>LIA_PCE!E248</f>
        <v>1607450.5626533919</v>
      </c>
      <c r="P29" s="44">
        <f>LIA_PCE!F248</f>
        <v>0.50986850258342786</v>
      </c>
      <c r="Q29" s="136">
        <f>LIA_BF!D136</f>
        <v>10989897.70205443</v>
      </c>
      <c r="R29" s="137">
        <f>LIA_BF!E136</f>
        <v>1216152.7020544293</v>
      </c>
      <c r="S29" s="68">
        <f>LIA_BF!F136</f>
        <v>0.49233866987390379</v>
      </c>
      <c r="T29" s="150">
        <v>1</v>
      </c>
      <c r="U29" s="151">
        <v>0</v>
      </c>
      <c r="V29" s="151">
        <v>0</v>
      </c>
      <c r="W29" s="151">
        <v>0</v>
      </c>
      <c r="X29" s="151">
        <v>0</v>
      </c>
      <c r="Y29" s="152">
        <v>0</v>
      </c>
      <c r="Z29" s="136">
        <f t="shared" si="1"/>
        <v>11003138.09499491</v>
      </c>
      <c r="AA29" s="153">
        <f t="shared" si="1"/>
        <v>1229393.0949949098</v>
      </c>
      <c r="AB29" s="154">
        <f t="shared" si="1"/>
        <v>0.49293182893922477</v>
      </c>
      <c r="AC29" s="136">
        <f t="shared" si="2"/>
        <v>9773745</v>
      </c>
    </row>
    <row r="30" spans="1:29">
      <c r="A30" s="12" t="s">
        <v>21</v>
      </c>
      <c r="B30" s="136">
        <f>LIA_BCL!D252</f>
        <v>10624018.544288384</v>
      </c>
      <c r="C30" s="137">
        <f>LIA_BCL!E252</f>
        <v>2641340.5442883843</v>
      </c>
      <c r="D30" s="44">
        <f>LIA_BCL!F252</f>
        <v>0.43201376385028362</v>
      </c>
      <c r="E30" s="136">
        <f>LIA_PPCI!D153</f>
        <v>9555140.520076476</v>
      </c>
      <c r="F30" s="137">
        <f>LIA_PPCI!E153</f>
        <v>1572462.520076477</v>
      </c>
      <c r="G30" s="44">
        <f>LIA_PPCI!F153</f>
        <v>0.38854904130564022</v>
      </c>
      <c r="H30" s="136">
        <f>LIA_PPCF!D171</f>
        <v>9070029.6583192684</v>
      </c>
      <c r="I30" s="137">
        <f>LIA_PPCF!E171</f>
        <v>1087351.6583192681</v>
      </c>
      <c r="J30" s="44">
        <f>LIA_PPCF!F171</f>
        <v>0.36882255378128853</v>
      </c>
      <c r="K30" s="136">
        <f>LIA_PPCF_OT!D277</f>
        <v>9388856.7711674534</v>
      </c>
      <c r="L30" s="137">
        <f>LIA_PPCF_OT!E277</f>
        <v>1406178.7711674541</v>
      </c>
      <c r="M30" s="44">
        <f>LIA_PPCF_OT!F277</f>
        <v>0.3817872996978055</v>
      </c>
      <c r="N30" s="136">
        <f>LIA_PCE!D249</f>
        <v>11965101.520830397</v>
      </c>
      <c r="O30" s="137">
        <f>LIA_PCE!E249</f>
        <v>3982423.5208303961</v>
      </c>
      <c r="P30" s="44">
        <f>LIA_PCE!F249</f>
        <v>0.48654739459614971</v>
      </c>
      <c r="Q30" s="136">
        <f>LIA_BF!D137</f>
        <v>10655237.767465504</v>
      </c>
      <c r="R30" s="137">
        <f>LIA_BF!E137</f>
        <v>2672559.7674655039</v>
      </c>
      <c r="S30" s="68">
        <f>LIA_BF!F137</f>
        <v>0.43328325844434951</v>
      </c>
      <c r="T30" s="150">
        <v>1</v>
      </c>
      <c r="U30" s="151">
        <v>0</v>
      </c>
      <c r="V30" s="151">
        <v>0</v>
      </c>
      <c r="W30" s="151">
        <v>0</v>
      </c>
      <c r="X30" s="151">
        <v>0</v>
      </c>
      <c r="Y30" s="152">
        <v>0</v>
      </c>
      <c r="Z30" s="136">
        <f t="shared" si="1"/>
        <v>10624018.544288384</v>
      </c>
      <c r="AA30" s="153">
        <f t="shared" si="1"/>
        <v>2641340.5442883843</v>
      </c>
      <c r="AB30" s="154">
        <f t="shared" si="1"/>
        <v>0.43201376385028362</v>
      </c>
      <c r="AC30" s="136">
        <f t="shared" si="2"/>
        <v>7982678</v>
      </c>
    </row>
    <row r="31" spans="1:29">
      <c r="A31" s="12" t="s">
        <v>22</v>
      </c>
      <c r="B31" s="136">
        <f>LIA_BCL!D253</f>
        <v>9976458.8270148356</v>
      </c>
      <c r="C31" s="137">
        <f>LIA_BCL!E253</f>
        <v>870502.82701483497</v>
      </c>
      <c r="D31" s="44">
        <f>LIA_BCL!F253</f>
        <v>0.36475096988836875</v>
      </c>
      <c r="E31" s="136">
        <f>LIA_PPCI!D154</f>
        <v>12961220.731378419</v>
      </c>
      <c r="F31" s="137">
        <f>LIA_PPCI!E154</f>
        <v>3855264.7313784198</v>
      </c>
      <c r="G31" s="44">
        <f>LIA_PPCI!F154</f>
        <v>0.47387734612864757</v>
      </c>
      <c r="H31" s="136">
        <f>LIA_PPCF!D172</f>
        <v>14693226.679366143</v>
      </c>
      <c r="I31" s="137">
        <f>LIA_PPCF!E172</f>
        <v>5587270.6793661434</v>
      </c>
      <c r="J31" s="44">
        <f>LIA_PPCF!F172</f>
        <v>0.53720150356116803</v>
      </c>
      <c r="K31" s="136">
        <f>LIA_PPCF_OT!D278</f>
        <v>14845916.94981721</v>
      </c>
      <c r="L31" s="137">
        <f>LIA_PPCF_OT!E278</f>
        <v>5739960.9498172095</v>
      </c>
      <c r="M31" s="44">
        <f>LIA_PPCF_OT!F278</f>
        <v>0.54278403792583985</v>
      </c>
      <c r="N31" s="136">
        <f>LIA_PCE!D250</f>
        <v>9105956</v>
      </c>
      <c r="O31" s="137">
        <f>LIA_PCE!E250</f>
        <v>0</v>
      </c>
      <c r="P31" s="44">
        <f>LIA_PCE!F250</f>
        <v>0.33292437129765057</v>
      </c>
      <c r="Q31" s="136">
        <f>LIA_BF!D138</f>
        <v>10200632.48381386</v>
      </c>
      <c r="R31" s="137">
        <f>LIA_BF!E138</f>
        <v>1094676.4838138602</v>
      </c>
      <c r="S31" s="68">
        <f>LIA_BF!F138</f>
        <v>0.37294702022633547</v>
      </c>
      <c r="T31" s="150">
        <v>1</v>
      </c>
      <c r="U31" s="151">
        <v>0</v>
      </c>
      <c r="V31" s="151">
        <v>0</v>
      </c>
      <c r="W31" s="151">
        <v>0</v>
      </c>
      <c r="X31" s="151">
        <v>0</v>
      </c>
      <c r="Y31" s="152">
        <v>0</v>
      </c>
      <c r="Z31" s="136">
        <f t="shared" si="1"/>
        <v>9976458.8270148356</v>
      </c>
      <c r="AA31" s="153">
        <f t="shared" si="1"/>
        <v>870502.82701483497</v>
      </c>
      <c r="AB31" s="154">
        <f t="shared" si="1"/>
        <v>0.36475096988836875</v>
      </c>
      <c r="AC31" s="136">
        <f t="shared" si="2"/>
        <v>9105956</v>
      </c>
    </row>
    <row r="32" spans="1:29">
      <c r="A32" s="12" t="s">
        <v>23</v>
      </c>
      <c r="B32" s="136">
        <f>LIA_BCL!D254</f>
        <v>13357738.285399176</v>
      </c>
      <c r="C32" s="137">
        <f>LIA_BCL!E254</f>
        <v>3259048.2853991762</v>
      </c>
      <c r="D32" s="44">
        <f>LIA_BCL!F254</f>
        <v>0.44063665347288339</v>
      </c>
      <c r="E32" s="136">
        <f>LIA_PPCI!D155</f>
        <v>14485101.635482172</v>
      </c>
      <c r="F32" s="137">
        <f>LIA_PPCI!E155</f>
        <v>4386411.6354821716</v>
      </c>
      <c r="G32" s="44">
        <f>LIA_PPCI!F155</f>
        <v>0.47782540528212764</v>
      </c>
      <c r="H32" s="136">
        <f>LIA_PPCF!D173</f>
        <v>15915610.219876703</v>
      </c>
      <c r="I32" s="137">
        <f>LIA_PPCF!E173</f>
        <v>5816920.2198767029</v>
      </c>
      <c r="J32" s="44">
        <f>LIA_PPCF!F173</f>
        <v>0.52501412106051903</v>
      </c>
      <c r="K32" s="136">
        <f>LIA_PPCF_OT!D279</f>
        <v>15607220.024863731</v>
      </c>
      <c r="L32" s="137">
        <f>LIA_PPCF_OT!E279</f>
        <v>5508530.024863732</v>
      </c>
      <c r="M32" s="44">
        <f>LIA_PPCF_OT!F279</f>
        <v>0.51484113963274991</v>
      </c>
      <c r="N32" s="136">
        <f>LIA_PCE!D251</f>
        <v>15855895.259528402</v>
      </c>
      <c r="O32" s="137">
        <f>LIA_PCE!E251</f>
        <v>5757205.2595284032</v>
      </c>
      <c r="P32" s="44">
        <f>LIA_PCE!F251</f>
        <v>0.52304428157662208</v>
      </c>
      <c r="Q32" s="136">
        <f>LIA_BF!D139</f>
        <v>13448705.547975074</v>
      </c>
      <c r="R32" s="137">
        <f>LIA_BF!E139</f>
        <v>3350015.547975074</v>
      </c>
      <c r="S32" s="68">
        <f>LIA_BF!F139</f>
        <v>0.44363742420971142</v>
      </c>
      <c r="T32" s="150">
        <v>0</v>
      </c>
      <c r="U32" s="151">
        <v>0</v>
      </c>
      <c r="V32" s="151">
        <v>0</v>
      </c>
      <c r="W32" s="151">
        <v>0</v>
      </c>
      <c r="X32" s="151">
        <v>0</v>
      </c>
      <c r="Y32" s="152">
        <v>1</v>
      </c>
      <c r="Z32" s="136">
        <f t="shared" si="1"/>
        <v>13448705.547975074</v>
      </c>
      <c r="AA32" s="153">
        <f t="shared" si="1"/>
        <v>3350015.547975074</v>
      </c>
      <c r="AB32" s="154">
        <f t="shared" si="1"/>
        <v>0.44363742420971142</v>
      </c>
      <c r="AC32" s="136">
        <f t="shared" si="2"/>
        <v>10098690</v>
      </c>
    </row>
    <row r="33" spans="1:29">
      <c r="A33" s="12" t="s">
        <v>24</v>
      </c>
      <c r="B33" s="136">
        <f>LIA_BCL!D255</f>
        <v>7076526.4610062558</v>
      </c>
      <c r="C33" s="137">
        <f>LIA_BCL!E255</f>
        <v>1851166.4610062563</v>
      </c>
      <c r="D33" s="44">
        <f>LIA_BCL!F255</f>
        <v>0.21484002183894277</v>
      </c>
      <c r="E33" s="136">
        <f>LIA_PPCI!D156</f>
        <v>11498473.517527185</v>
      </c>
      <c r="F33" s="137">
        <f>LIA_PPCI!E156</f>
        <v>6273113.5175271854</v>
      </c>
      <c r="G33" s="44">
        <f>LIA_PPCI!F156</f>
        <v>0.34908825894064044</v>
      </c>
      <c r="H33" s="136">
        <f>LIA_PPCF!D174</f>
        <v>11469831.57005077</v>
      </c>
      <c r="I33" s="137">
        <f>LIA_PPCF!E174</f>
        <v>6244471.5700507704</v>
      </c>
      <c r="J33" s="44">
        <f>LIA_PPCF!F174</f>
        <v>0.34821870285895967</v>
      </c>
      <c r="K33" s="136">
        <f>LIA_PPCF_OT!D280</f>
        <v>11533628.430356197</v>
      </c>
      <c r="L33" s="137">
        <f>LIA_PPCF_OT!E280</f>
        <v>6308268.4303561971</v>
      </c>
      <c r="M33" s="44">
        <f>LIA_PPCF_OT!F280</f>
        <v>0.3501555455934281</v>
      </c>
      <c r="N33" s="136">
        <f>LIA_PCE!D252</f>
        <v>6280545.5670781629</v>
      </c>
      <c r="O33" s="137">
        <f>LIA_PCE!E252</f>
        <v>1055185.5670781631</v>
      </c>
      <c r="P33" s="44">
        <f>LIA_PCE!F252</f>
        <v>0.19067441550973591</v>
      </c>
      <c r="Q33" s="136">
        <f>LIA_BF!D140</f>
        <v>8668577.7902384754</v>
      </c>
      <c r="R33" s="137">
        <f>LIA_BF!E140</f>
        <v>3443217.790238475</v>
      </c>
      <c r="S33" s="68">
        <f>LIA_BF!F140</f>
        <v>0.26317395293150475</v>
      </c>
      <c r="T33" s="150">
        <v>0</v>
      </c>
      <c r="U33" s="151">
        <v>0</v>
      </c>
      <c r="V33" s="151">
        <v>0</v>
      </c>
      <c r="W33" s="151">
        <v>0</v>
      </c>
      <c r="X33" s="151">
        <v>0</v>
      </c>
      <c r="Y33" s="152">
        <v>1</v>
      </c>
      <c r="Z33" s="136">
        <f t="shared" si="1"/>
        <v>8668577.7902384754</v>
      </c>
      <c r="AA33" s="153">
        <f t="shared" si="1"/>
        <v>3443217.790238475</v>
      </c>
      <c r="AB33" s="154">
        <f t="shared" si="1"/>
        <v>0.26317395293150475</v>
      </c>
      <c r="AC33" s="136">
        <f t="shared" si="2"/>
        <v>5225360</v>
      </c>
    </row>
    <row r="34" spans="1:29">
      <c r="A34" s="12" t="s">
        <v>25</v>
      </c>
      <c r="B34" s="136">
        <f>LIA_BCL!D256</f>
        <v>13886879.599506121</v>
      </c>
      <c r="C34" s="137">
        <f>LIA_BCL!E256</f>
        <v>4773851.5995061211</v>
      </c>
      <c r="D34" s="44">
        <f>LIA_BCL!F256</f>
        <v>0.38141709600683299</v>
      </c>
      <c r="E34" s="136">
        <f>LIA_PPCI!D157</f>
        <v>20691525.011674315</v>
      </c>
      <c r="F34" s="137">
        <f>LIA_PPCI!E157</f>
        <v>11578497.011674313</v>
      </c>
      <c r="G34" s="44">
        <f>LIA_PPCI!F157</f>
        <v>0.568313516751902</v>
      </c>
      <c r="H34" s="136">
        <f>LIA_PPCF!D175</f>
        <v>16470556.389249213</v>
      </c>
      <c r="I34" s="137">
        <f>LIA_PPCF!E175</f>
        <v>7357528.3892492121</v>
      </c>
      <c r="J34" s="44">
        <f>LIA_PPCF!F175</f>
        <v>0.4523803740494477</v>
      </c>
      <c r="K34" s="136">
        <f>LIA_PPCF_OT!D281</f>
        <v>17454973.520955287</v>
      </c>
      <c r="L34" s="137">
        <f>LIA_PPCF_OT!E281</f>
        <v>8341945.5209552888</v>
      </c>
      <c r="M34" s="44">
        <f>LIA_PPCF_OT!F281</f>
        <v>0.47941837930788317</v>
      </c>
      <c r="N34" s="136">
        <f>LIA_PCE!D253</f>
        <v>11564556.641411703</v>
      </c>
      <c r="O34" s="137">
        <f>LIA_PCE!E253</f>
        <v>2451528.6414117035</v>
      </c>
      <c r="P34" s="44">
        <f>LIA_PCE!F253</f>
        <v>0.3176321634509352</v>
      </c>
      <c r="Q34" s="136">
        <f>LIA_BF!D141</f>
        <v>14676754.073564041</v>
      </c>
      <c r="R34" s="137">
        <f>LIA_BF!E141</f>
        <v>5563726.0735640414</v>
      </c>
      <c r="S34" s="68">
        <f>LIA_BF!F141</f>
        <v>0.40311179177677481</v>
      </c>
      <c r="T34" s="150">
        <v>0</v>
      </c>
      <c r="U34" s="151">
        <v>0</v>
      </c>
      <c r="V34" s="151">
        <v>0</v>
      </c>
      <c r="W34" s="151">
        <v>0</v>
      </c>
      <c r="X34" s="151">
        <v>0</v>
      </c>
      <c r="Y34" s="152">
        <v>1</v>
      </c>
      <c r="Z34" s="136">
        <f t="shared" si="1"/>
        <v>14676754.073564041</v>
      </c>
      <c r="AA34" s="153">
        <f t="shared" si="1"/>
        <v>5563726.0735640414</v>
      </c>
      <c r="AB34" s="154">
        <f t="shared" si="1"/>
        <v>0.40311179177677481</v>
      </c>
      <c r="AC34" s="136">
        <f t="shared" si="2"/>
        <v>9113028</v>
      </c>
    </row>
    <row r="35" spans="1:29">
      <c r="A35" s="12" t="s">
        <v>26</v>
      </c>
      <c r="B35" s="136">
        <f>LIA_BCL!D257</f>
        <v>19398152.640402958</v>
      </c>
      <c r="C35" s="137">
        <f>LIA_BCL!E257</f>
        <v>9354173.6404029597</v>
      </c>
      <c r="D35" s="44">
        <f>LIA_BCL!F257</f>
        <v>0.47421276289858877</v>
      </c>
      <c r="E35" s="136">
        <f>LIA_PPCI!D158</f>
        <v>22351610.278204326</v>
      </c>
      <c r="F35" s="137">
        <f>LIA_PPCI!E158</f>
        <v>12307631.278204326</v>
      </c>
      <c r="G35" s="44">
        <f>LIA_PPCI!F158</f>
        <v>0.54641382928305415</v>
      </c>
      <c r="H35" s="136">
        <f>LIA_PPCF!D176</f>
        <v>17521136.189230453</v>
      </c>
      <c r="I35" s="137">
        <f>LIA_PPCF!E176</f>
        <v>7477157.1892304542</v>
      </c>
      <c r="J35" s="44">
        <f>LIA_PPCF!F176</f>
        <v>0.42832668426949888</v>
      </c>
      <c r="K35" s="136">
        <f>LIA_PPCF_OT!D282</f>
        <v>18256468.203617301</v>
      </c>
      <c r="L35" s="137">
        <f>LIA_PPCF_OT!E282</f>
        <v>8212489.2036173018</v>
      </c>
      <c r="M35" s="44">
        <f>LIA_PPCF_OT!F282</f>
        <v>0.44630282007244554</v>
      </c>
      <c r="N35" s="136">
        <f>LIA_PCE!D254</f>
        <v>16686457.88684893</v>
      </c>
      <c r="O35" s="137">
        <f>LIA_PCE!E254</f>
        <v>6642478.8868489293</v>
      </c>
      <c r="P35" s="44">
        <f>LIA_PCE!F254</f>
        <v>0.40792190082226321</v>
      </c>
      <c r="Q35" s="136">
        <f>LIA_BF!D142</f>
        <v>19201017.553929694</v>
      </c>
      <c r="R35" s="137">
        <f>LIA_BF!E142</f>
        <v>9157038.553929694</v>
      </c>
      <c r="S35" s="68">
        <f>LIA_BF!F142</f>
        <v>0.46939354244220222</v>
      </c>
      <c r="T35" s="150">
        <v>0</v>
      </c>
      <c r="U35" s="151">
        <v>0</v>
      </c>
      <c r="V35" s="151">
        <v>0</v>
      </c>
      <c r="W35" s="151">
        <v>0</v>
      </c>
      <c r="X35" s="151">
        <v>0</v>
      </c>
      <c r="Y35" s="152">
        <v>1</v>
      </c>
      <c r="Z35" s="136">
        <f t="shared" si="1"/>
        <v>19201017.553929694</v>
      </c>
      <c r="AA35" s="153">
        <f t="shared" si="1"/>
        <v>9157038.553929694</v>
      </c>
      <c r="AB35" s="154">
        <f t="shared" si="1"/>
        <v>0.46939354244220222</v>
      </c>
      <c r="AC35" s="136">
        <f t="shared" si="2"/>
        <v>10043979</v>
      </c>
    </row>
    <row r="36" spans="1:29">
      <c r="A36" s="12" t="s">
        <v>27</v>
      </c>
      <c r="B36" s="136">
        <f>LIA_BCL!D258</f>
        <v>5303939.781445507</v>
      </c>
      <c r="C36" s="137">
        <f>LIA_BCL!E258</f>
        <v>3290357.7814455065</v>
      </c>
      <c r="D36" s="44">
        <f>LIA_BCL!F258</f>
        <v>0.11797005973704559</v>
      </c>
      <c r="E36" s="136">
        <f>LIA_PPCI!D159</f>
        <v>18088476.239902683</v>
      </c>
      <c r="F36" s="137">
        <f>LIA_PPCI!E159</f>
        <v>16074894.239902681</v>
      </c>
      <c r="G36" s="44">
        <f>LIA_PPCI!F159</f>
        <v>0.40232331257574877</v>
      </c>
      <c r="H36" s="136">
        <f>LIA_PPCF!D177</f>
        <v>11832662.484588102</v>
      </c>
      <c r="I36" s="137">
        <f>LIA_PPCF!E177</f>
        <v>9819080.4845881015</v>
      </c>
      <c r="J36" s="44">
        <f>LIA_PPCF!F177</f>
        <v>0.2631817022203683</v>
      </c>
      <c r="K36" s="136">
        <f>LIA_PPCF_OT!D283</f>
        <v>12406774.388125965</v>
      </c>
      <c r="L36" s="137">
        <f>LIA_PPCF_OT!E283</f>
        <v>10393192.388125965</v>
      </c>
      <c r="M36" s="44">
        <f>LIA_PPCF_OT!F283</f>
        <v>0.27595108089865572</v>
      </c>
      <c r="N36" s="136">
        <f>LIA_PCE!D255</f>
        <v>4637483.5409122873</v>
      </c>
      <c r="O36" s="137">
        <f>LIA_PCE!E255</f>
        <v>2623901.5409122878</v>
      </c>
      <c r="P36" s="44">
        <f>LIA_PCE!F255</f>
        <v>0.10314676125562815</v>
      </c>
      <c r="Q36" s="136">
        <f>LIA_BF!D143</f>
        <v>12932691.904836858</v>
      </c>
      <c r="R36" s="137">
        <f>LIA_BF!E143</f>
        <v>10919109.904836858</v>
      </c>
      <c r="S36" s="68">
        <f>LIA_BF!F143</f>
        <v>0.28764852155968712</v>
      </c>
      <c r="T36" s="150">
        <v>0</v>
      </c>
      <c r="U36" s="151">
        <v>0</v>
      </c>
      <c r="V36" s="151">
        <v>0</v>
      </c>
      <c r="W36" s="151">
        <v>0</v>
      </c>
      <c r="X36" s="151">
        <v>0</v>
      </c>
      <c r="Y36" s="152">
        <v>1</v>
      </c>
      <c r="Z36" s="136">
        <f t="shared" si="1"/>
        <v>12932691.904836858</v>
      </c>
      <c r="AA36" s="153">
        <f t="shared" si="1"/>
        <v>10919109.904836858</v>
      </c>
      <c r="AB36" s="154">
        <f t="shared" si="1"/>
        <v>0.28764852155968712</v>
      </c>
      <c r="AC36" s="136">
        <f t="shared" si="2"/>
        <v>2013582</v>
      </c>
    </row>
    <row r="37" spans="1:29">
      <c r="A37" s="12" t="s">
        <v>28</v>
      </c>
      <c r="B37" s="136">
        <f>LIA_BCL!D259</f>
        <v>15155295.456128303</v>
      </c>
      <c r="C37" s="137">
        <f>LIA_BCL!E259</f>
        <v>12697285.456128303</v>
      </c>
      <c r="D37" s="44">
        <f>LIA_BCL!F259</f>
        <v>0.30140273720988392</v>
      </c>
      <c r="E37" s="136">
        <f>LIA_PPCI!D160</f>
        <v>20423143.616324846</v>
      </c>
      <c r="F37" s="137">
        <f>LIA_PPCI!E160</f>
        <v>17965133.616324846</v>
      </c>
      <c r="G37" s="44">
        <f>LIA_PPCI!F160</f>
        <v>0.40616769275202463</v>
      </c>
      <c r="H37" s="136">
        <f>LIA_PPCF!D178</f>
        <v>15515790.078933049</v>
      </c>
      <c r="I37" s="137">
        <f>LIA_PPCF!E178</f>
        <v>13057780.078933049</v>
      </c>
      <c r="J37" s="44">
        <f>LIA_PPCF!F178</f>
        <v>0.30857211680906943</v>
      </c>
      <c r="K37" s="136">
        <f>LIA_PPCF_OT!D284</f>
        <v>15109819.983937567</v>
      </c>
      <c r="L37" s="137">
        <f>LIA_PPCF_OT!E284</f>
        <v>12651809.983937567</v>
      </c>
      <c r="M37" s="44">
        <f>LIA_PPCF_OT!F284</f>
        <v>0.30049833835907447</v>
      </c>
      <c r="N37" s="136">
        <f>LIA_PCE!D256</f>
        <v>10393558.071037892</v>
      </c>
      <c r="O37" s="137">
        <f>LIA_PCE!E256</f>
        <v>7935548.0710378913</v>
      </c>
      <c r="P37" s="44">
        <f>LIA_PCE!F256</f>
        <v>0.20670311977942749</v>
      </c>
      <c r="Q37" s="136">
        <f>LIA_BF!D144</f>
        <v>20968602.702677231</v>
      </c>
      <c r="R37" s="137">
        <f>LIA_BF!E144</f>
        <v>18510592.702677231</v>
      </c>
      <c r="S37" s="68">
        <f>LIA_BF!F144</f>
        <v>0.4170155750739844</v>
      </c>
      <c r="T37" s="150">
        <v>0</v>
      </c>
      <c r="U37" s="151">
        <v>0</v>
      </c>
      <c r="V37" s="151">
        <v>0</v>
      </c>
      <c r="W37" s="151">
        <v>0</v>
      </c>
      <c r="X37" s="151">
        <v>0</v>
      </c>
      <c r="Y37" s="152">
        <v>1</v>
      </c>
      <c r="Z37" s="136">
        <f t="shared" si="1"/>
        <v>20968602.702677231</v>
      </c>
      <c r="AA37" s="153">
        <f t="shared" si="1"/>
        <v>18510592.702677231</v>
      </c>
      <c r="AB37" s="154">
        <f t="shared" si="1"/>
        <v>0.4170155750739844</v>
      </c>
      <c r="AC37" s="136">
        <f t="shared" si="2"/>
        <v>2458010</v>
      </c>
    </row>
    <row r="38" spans="1:29">
      <c r="A38" s="12" t="s">
        <v>29</v>
      </c>
      <c r="B38" s="136">
        <f>LIA_BCL!D260</f>
        <v>34182493.828583196</v>
      </c>
      <c r="C38" s="137">
        <f>LIA_BCL!E260</f>
        <v>31282976.828583196</v>
      </c>
      <c r="D38" s="44">
        <f>LIA_BCL!F260</f>
        <v>0.61159621117408336</v>
      </c>
      <c r="E38" s="136">
        <f>LIA_PPCI!D161</f>
        <v>16810162.181087151</v>
      </c>
      <c r="F38" s="137">
        <f>LIA_PPCI!E161</f>
        <v>13910645.181087149</v>
      </c>
      <c r="G38" s="44">
        <f>LIA_PPCI!F161</f>
        <v>0.30076891261157279</v>
      </c>
      <c r="H38" s="136">
        <f>LIA_PPCF!D179</f>
        <v>13906588.431552995</v>
      </c>
      <c r="I38" s="137">
        <f>LIA_PPCF!E179</f>
        <v>11007071.431552995</v>
      </c>
      <c r="J38" s="44">
        <f>LIA_PPCF!F179</f>
        <v>0.24881791357139479</v>
      </c>
      <c r="K38" s="136">
        <f>LIA_PPCF_OT!D285</f>
        <v>13466893.070982914</v>
      </c>
      <c r="L38" s="137">
        <f>LIA_PPCF_OT!E285</f>
        <v>10567376.070982914</v>
      </c>
      <c r="M38" s="44">
        <f>LIA_PPCF_OT!F285</f>
        <v>0.24095084518416618</v>
      </c>
      <c r="N38" s="136">
        <f>LIA_PCE!D257</f>
        <v>22358054.687204398</v>
      </c>
      <c r="O38" s="137">
        <f>LIA_PCE!E257</f>
        <v>19458537.687204398</v>
      </c>
      <c r="P38" s="44">
        <f>LIA_PCE!F257</f>
        <v>0.40003229736511975</v>
      </c>
      <c r="Q38" s="136">
        <f>LIA_BF!D145</f>
        <v>26887064.358037673</v>
      </c>
      <c r="R38" s="137">
        <f>LIA_BF!E145</f>
        <v>23987547.358037673</v>
      </c>
      <c r="S38" s="68">
        <f>LIA_BF!F145</f>
        <v>0.4810657400666063</v>
      </c>
      <c r="T38" s="150">
        <v>0</v>
      </c>
      <c r="U38" s="151">
        <v>0</v>
      </c>
      <c r="V38" s="151">
        <v>0</v>
      </c>
      <c r="W38" s="151">
        <v>0</v>
      </c>
      <c r="X38" s="151">
        <v>0</v>
      </c>
      <c r="Y38" s="152">
        <v>1</v>
      </c>
      <c r="Z38" s="136">
        <f t="shared" si="1"/>
        <v>26887064.358037673</v>
      </c>
      <c r="AA38" s="153">
        <f t="shared" si="1"/>
        <v>23987547.358037673</v>
      </c>
      <c r="AB38" s="154">
        <f t="shared" si="1"/>
        <v>0.4810657400666063</v>
      </c>
      <c r="AC38" s="136">
        <f t="shared" si="2"/>
        <v>2899517</v>
      </c>
    </row>
    <row r="39" spans="1:29">
      <c r="A39" s="13" t="s">
        <v>30</v>
      </c>
      <c r="B39" s="138">
        <f>LIA_BCL!D261</f>
        <v>26879926.256858192</v>
      </c>
      <c r="C39" s="139">
        <f>LIA_BCL!E261</f>
        <v>25095713.256858192</v>
      </c>
      <c r="D39" s="155">
        <f>LIA_BCL!F261</f>
        <v>0.43742221189858199</v>
      </c>
      <c r="E39" s="138">
        <f>LIA_PPCI!D162</f>
        <v>31669571.920175131</v>
      </c>
      <c r="F39" s="139">
        <f>LIA_PPCI!E162</f>
        <v>29885358.920175131</v>
      </c>
      <c r="G39" s="155">
        <f>LIA_PPCI!F162</f>
        <v>0.51536503734528494</v>
      </c>
      <c r="H39" s="138">
        <f>LIA_PPCF!D180</f>
        <v>29824213.20496095</v>
      </c>
      <c r="I39" s="139">
        <f>LIA_PPCF!E180</f>
        <v>28040000.20496095</v>
      </c>
      <c r="J39" s="155">
        <f>LIA_PPCF!F180</f>
        <v>0.48533515991028414</v>
      </c>
      <c r="K39" s="138">
        <f>LIA_PPCF_OT!D286</f>
        <v>30674249.383852586</v>
      </c>
      <c r="L39" s="139">
        <f>LIA_PPCF_OT!E286</f>
        <v>28890036.383852586</v>
      </c>
      <c r="M39" s="155">
        <f>LIA_PPCF_OT!F286</f>
        <v>0.49916796220339793</v>
      </c>
      <c r="N39" s="138">
        <f>LIA_PCE!D258</f>
        <v>16754626.450467221</v>
      </c>
      <c r="O39" s="139">
        <f>LIA_PCE!E258</f>
        <v>14970413.450467221</v>
      </c>
      <c r="P39" s="155">
        <f>LIA_PCE!F258</f>
        <v>0.27265125995752926</v>
      </c>
      <c r="Q39" s="138">
        <f>LIA_BF!D146</f>
        <v>28291127.393215187</v>
      </c>
      <c r="R39" s="139">
        <f>LIA_BF!E146</f>
        <v>26506914.393215187</v>
      </c>
      <c r="S39" s="72">
        <f>LIA_BF!F146</f>
        <v>0.46038695951732117</v>
      </c>
      <c r="T39" s="156">
        <v>0</v>
      </c>
      <c r="U39" s="157">
        <v>0</v>
      </c>
      <c r="V39" s="157">
        <v>0</v>
      </c>
      <c r="W39" s="157">
        <v>0</v>
      </c>
      <c r="X39" s="157">
        <v>0</v>
      </c>
      <c r="Y39" s="158">
        <v>1</v>
      </c>
      <c r="Z39" s="138">
        <f t="shared" si="1"/>
        <v>28291127.393215187</v>
      </c>
      <c r="AA39" s="159">
        <f t="shared" si="1"/>
        <v>26506914.393215187</v>
      </c>
      <c r="AB39" s="49">
        <f t="shared" si="1"/>
        <v>0.46038695951732117</v>
      </c>
      <c r="AC39" s="136">
        <f t="shared" si="2"/>
        <v>1784213</v>
      </c>
    </row>
    <row r="40" spans="1:29">
      <c r="A40" s="4" t="s">
        <v>38</v>
      </c>
      <c r="B40" s="140">
        <f>SUM(B24:B39)</f>
        <v>229297607.78781977</v>
      </c>
      <c r="C40" s="140">
        <f t="shared" ref="C40" si="3">SUM(C24:C39)</f>
        <v>96604666.787819773</v>
      </c>
      <c r="D40" s="78">
        <f>B40/SUM(LIA_NCL_rep!$C$125:$C$140)</f>
        <v>0.44921194043060597</v>
      </c>
      <c r="E40" s="140">
        <f t="shared" ref="E40:F40" si="4">SUM(E24:E39)</f>
        <v>251357166.22079748</v>
      </c>
      <c r="F40" s="140">
        <f t="shared" si="4"/>
        <v>118664225.22079746</v>
      </c>
      <c r="G40" s="78">
        <f>E40/SUM(LIA_NCL_rep!$C$125:$C$140)</f>
        <v>0.4924283400447263</v>
      </c>
      <c r="H40" s="140">
        <f t="shared" ref="H40:I40" si="5">SUM(H24:H39)</f>
        <v>228187572.90612763</v>
      </c>
      <c r="I40" s="140">
        <f t="shared" si="5"/>
        <v>95494631.906127632</v>
      </c>
      <c r="J40" s="78">
        <f>H40/SUM(LIA_NCL_rep!$C$125:$C$140)</f>
        <v>0.44703729531345321</v>
      </c>
      <c r="K40" s="140">
        <f t="shared" ref="K40:L40" si="6">SUM(K24:K39)</f>
        <v>230712728.72767621</v>
      </c>
      <c r="L40" s="140">
        <f t="shared" si="6"/>
        <v>98019787.727676213</v>
      </c>
      <c r="M40" s="78">
        <f>K40/SUM(LIA_NCL_rep!$C$125:$C$140)</f>
        <v>0.45198427298771282</v>
      </c>
      <c r="N40" s="140">
        <f t="shared" ref="N40:O40" si="7">SUM(N24:N39)</f>
        <v>199177614.18797278</v>
      </c>
      <c r="O40" s="140">
        <f t="shared" si="7"/>
        <v>66484673.187972791</v>
      </c>
      <c r="P40" s="78">
        <f>N40/SUM(LIA_NCL_rep!$C$125:$C$140)</f>
        <v>0.39020451814966828</v>
      </c>
      <c r="Q40" s="140">
        <f t="shared" ref="Q40:R40" si="8">SUM(Q24:Q39)</f>
        <v>239255889.68610883</v>
      </c>
      <c r="R40" s="140">
        <f t="shared" si="8"/>
        <v>106562948.68610883</v>
      </c>
      <c r="S40" s="78">
        <f>Q40/SUM(LIA_NCL_rep!$C$125:$C$140)</f>
        <v>0.46872099322030991</v>
      </c>
    </row>
    <row r="83" spans="1:19">
      <c r="A83" s="17" t="s">
        <v>292</v>
      </c>
    </row>
    <row r="85" spans="1:19">
      <c r="B85" s="1" t="s">
        <v>32</v>
      </c>
    </row>
    <row r="86" spans="1:19">
      <c r="A86" s="4" t="s">
        <v>13</v>
      </c>
      <c r="B86" s="5">
        <v>0</v>
      </c>
      <c r="C86" s="5">
        <v>1</v>
      </c>
      <c r="D86" s="5">
        <v>2</v>
      </c>
      <c r="E86" s="5">
        <v>3</v>
      </c>
      <c r="F86" s="5">
        <v>4</v>
      </c>
      <c r="G86" s="5">
        <v>5</v>
      </c>
      <c r="H86" s="5">
        <v>6</v>
      </c>
      <c r="I86" s="5">
        <v>7</v>
      </c>
      <c r="J86" s="5">
        <v>8</v>
      </c>
      <c r="K86" s="5">
        <v>9</v>
      </c>
      <c r="L86" s="5">
        <v>10</v>
      </c>
      <c r="M86" s="5">
        <v>11</v>
      </c>
      <c r="N86" s="5">
        <v>12</v>
      </c>
      <c r="O86" s="5">
        <v>13</v>
      </c>
      <c r="P86" s="5">
        <v>14</v>
      </c>
      <c r="Q86" s="6">
        <v>15</v>
      </c>
      <c r="R86" s="1" t="s">
        <v>158</v>
      </c>
      <c r="S86" s="1" t="s">
        <v>159</v>
      </c>
    </row>
    <row r="87" spans="1:19">
      <c r="A87" s="7" t="s">
        <v>15</v>
      </c>
      <c r="B87" s="3"/>
      <c r="C87" s="3"/>
      <c r="D87" s="3"/>
      <c r="E87" s="3"/>
      <c r="F87" s="3"/>
      <c r="G87" s="3"/>
      <c r="H87" s="3"/>
      <c r="I87" s="3"/>
      <c r="J87" s="3"/>
      <c r="K87" s="3"/>
      <c r="L87" s="3"/>
      <c r="M87" s="3"/>
      <c r="N87" s="3"/>
      <c r="O87" s="3"/>
      <c r="P87" s="3"/>
      <c r="Q87" s="10"/>
      <c r="S87" s="3">
        <f>LIA_Data!R27</f>
        <v>11470693</v>
      </c>
    </row>
    <row r="88" spans="1:19">
      <c r="A88" s="8" t="s">
        <v>16</v>
      </c>
      <c r="B88" s="3"/>
      <c r="C88" s="3"/>
      <c r="D88" s="3"/>
      <c r="E88" s="3"/>
      <c r="F88" s="3"/>
      <c r="G88" s="3"/>
      <c r="H88" s="3"/>
      <c r="I88" s="3"/>
      <c r="J88" s="3"/>
      <c r="K88" s="3"/>
      <c r="L88" s="3"/>
      <c r="M88" s="3"/>
      <c r="N88" s="3"/>
      <c r="O88" s="3"/>
      <c r="P88" s="10"/>
      <c r="Q88" s="26">
        <f>$T25*LIA_BCL!Q228+LIA_PPCI!Q129*LIA_Consolidated!$U25+LIA_Consolidated!$V25*LIA_PPCF!Q147+LIA_PPCF_OT!Q253*LIA_Consolidated!$W25+LIA_Consolidated!$X25*LIA_PCE!Q225+LIA_BF!Q113*LIA_Consolidated!$Y25</f>
        <v>0</v>
      </c>
      <c r="R88" s="3">
        <f>SUM(B88:Q88)</f>
        <v>0</v>
      </c>
      <c r="S88" s="3">
        <f>LIA_Data!R28</f>
        <v>13452349</v>
      </c>
    </row>
    <row r="89" spans="1:19">
      <c r="A89" s="8" t="s">
        <v>17</v>
      </c>
      <c r="B89" s="3"/>
      <c r="C89" s="3"/>
      <c r="D89" s="3"/>
      <c r="E89" s="3"/>
      <c r="F89" s="3"/>
      <c r="G89" s="3"/>
      <c r="H89" s="3"/>
      <c r="I89" s="3"/>
      <c r="J89" s="3"/>
      <c r="K89" s="3"/>
      <c r="L89" s="3"/>
      <c r="M89" s="3"/>
      <c r="N89" s="3"/>
      <c r="O89" s="10"/>
      <c r="P89" s="23">
        <f>$T26*LIA_BCL!P229+LIA_PPCI!P130*LIA_Consolidated!$U26+LIA_Consolidated!$V26*LIA_PPCF!P148+LIA_PPCF_OT!P254*LIA_Consolidated!$W26+LIA_Consolidated!$X26*LIA_PCE!P226+LIA_BF!P114*LIA_Consolidated!$Y26</f>
        <v>0</v>
      </c>
      <c r="Q89" s="27">
        <f>$T26*LIA_BCL!Q229+LIA_PPCI!Q130*LIA_Consolidated!$U26+LIA_Consolidated!$V26*LIA_PPCF!Q148+LIA_PPCF_OT!Q254*LIA_Consolidated!$W26+LIA_Consolidated!$X26*LIA_PCE!Q226+LIA_BF!Q114*LIA_Consolidated!$Y26</f>
        <v>0</v>
      </c>
      <c r="R89" s="3">
        <f t="shared" ref="R89:R102" si="9">SUM(B89:Q89)</f>
        <v>0</v>
      </c>
      <c r="S89" s="3">
        <f>LIA_Data!R29</f>
        <v>1954433</v>
      </c>
    </row>
    <row r="90" spans="1:19">
      <c r="A90" s="8" t="s">
        <v>18</v>
      </c>
      <c r="B90" s="3"/>
      <c r="C90" s="3"/>
      <c r="D90" s="3"/>
      <c r="E90" s="3"/>
      <c r="F90" s="3"/>
      <c r="G90" s="3"/>
      <c r="H90" s="3"/>
      <c r="I90" s="3"/>
      <c r="J90" s="3"/>
      <c r="K90" s="3"/>
      <c r="L90" s="3"/>
      <c r="M90" s="3"/>
      <c r="N90" s="10"/>
      <c r="O90" s="23">
        <f>$T27*LIA_BCL!O230+LIA_PPCI!O131*LIA_Consolidated!$U27+LIA_Consolidated!$V27*LIA_PPCF!O149+LIA_PPCF_OT!O255*LIA_Consolidated!$W27+LIA_Consolidated!$X27*LIA_PCE!O227+LIA_BF!O115*LIA_Consolidated!$Y27</f>
        <v>85917.726888238161</v>
      </c>
      <c r="P90" s="23">
        <f>$T27*LIA_BCL!P230+LIA_PPCI!P131*LIA_Consolidated!$U27+LIA_Consolidated!$V27*LIA_PPCF!P149+LIA_PPCF_OT!P255*LIA_Consolidated!$W27+LIA_Consolidated!$X27*LIA_PCE!P227+LIA_BF!P115*LIA_Consolidated!$Y27</f>
        <v>21586.032671927427</v>
      </c>
      <c r="Q90" s="27">
        <f>$T27*LIA_BCL!Q230+LIA_PPCI!Q131*LIA_Consolidated!$U27+LIA_Consolidated!$V27*LIA_PPCF!Q149+LIA_PPCF_OT!Q255*LIA_Consolidated!$W27+LIA_Consolidated!$X27*LIA_PCE!Q227+LIA_BF!Q115*LIA_Consolidated!$Y27</f>
        <v>0</v>
      </c>
      <c r="R90" s="3">
        <f t="shared" si="9"/>
        <v>107503.75956016559</v>
      </c>
      <c r="S90" s="3">
        <f>LIA_Data!R30</f>
        <v>20665619</v>
      </c>
    </row>
    <row r="91" spans="1:19">
      <c r="A91" s="8" t="s">
        <v>19</v>
      </c>
      <c r="B91" s="3"/>
      <c r="C91" s="3"/>
      <c r="D91" s="3"/>
      <c r="E91" s="3"/>
      <c r="F91" s="3"/>
      <c r="G91" s="3"/>
      <c r="H91" s="3"/>
      <c r="I91" s="3"/>
      <c r="J91" s="3"/>
      <c r="K91" s="3"/>
      <c r="L91" s="3"/>
      <c r="M91" s="10"/>
      <c r="N91" s="23">
        <f>$T28*LIA_BCL!N231+LIA_PPCI!N132*LIA_Consolidated!$U28+LIA_Consolidated!$V28*LIA_PPCF!N150+LIA_PPCF_OT!N256*LIA_Consolidated!$W28+LIA_Consolidated!$X28*LIA_PCE!N228+LIA_BF!N116*LIA_Consolidated!$Y28</f>
        <v>75451.763309956164</v>
      </c>
      <c r="O91" s="23">
        <f>$T28*LIA_BCL!O231+LIA_PPCI!O132*LIA_Consolidated!$U28+LIA_Consolidated!$V28*LIA_PPCF!O150+LIA_PPCF_OT!O256*LIA_Consolidated!$W28+LIA_Consolidated!$X28*LIA_PCE!O228+LIA_BF!O116*LIA_Consolidated!$Y28</f>
        <v>60660.980198672834</v>
      </c>
      <c r="P91" s="23">
        <f>$T28*LIA_BCL!P231+LIA_PPCI!P132*LIA_Consolidated!$U28+LIA_Consolidated!$V28*LIA_PPCF!P150+LIA_PPCF_OT!P256*LIA_Consolidated!$W28+LIA_Consolidated!$X28*LIA_PCE!P228+LIA_BF!P116*LIA_Consolidated!$Y28</f>
        <v>15240.50912314058</v>
      </c>
      <c r="Q91" s="27">
        <f>$T28*LIA_BCL!Q231+LIA_PPCI!Q132*LIA_Consolidated!$U28+LIA_Consolidated!$V28*LIA_PPCF!Q150+LIA_PPCF_OT!Q256*LIA_Consolidated!$W28+LIA_Consolidated!$X28*LIA_PCE!Q228+LIA_BF!Q116*LIA_Consolidated!$Y28</f>
        <v>0</v>
      </c>
      <c r="R91" s="3">
        <f t="shared" si="9"/>
        <v>151353.25263176957</v>
      </c>
      <c r="S91" s="3">
        <f>LIA_Data!R31</f>
        <v>14651089</v>
      </c>
    </row>
    <row r="92" spans="1:19">
      <c r="A92" s="8" t="s">
        <v>20</v>
      </c>
      <c r="B92" s="3"/>
      <c r="C92" s="3"/>
      <c r="D92" s="3"/>
      <c r="E92" s="3"/>
      <c r="F92" s="3"/>
      <c r="G92" s="3"/>
      <c r="H92" s="3"/>
      <c r="I92" s="3"/>
      <c r="J92" s="3"/>
      <c r="K92" s="3"/>
      <c r="L92" s="10"/>
      <c r="M92" s="23">
        <f>$T29*LIA_BCL!M232+LIA_PPCI!M133*LIA_Consolidated!$U29+LIA_Consolidated!$V29*LIA_PPCF!M151+LIA_PPCF_OT!M257*LIA_Consolidated!$W29+LIA_Consolidated!$X29*LIA_PCE!M229+LIA_BF!M117*LIA_Consolidated!$Y29</f>
        <v>981951.61276291532</v>
      </c>
      <c r="N92" s="23">
        <f>$T29*LIA_BCL!N232+LIA_PPCI!N133*LIA_Consolidated!$U29+LIA_Consolidated!$V29*LIA_PPCF!N151+LIA_PPCF_OT!N257*LIA_Consolidated!$W29+LIA_Consolidated!$X29*LIA_PCE!N229+LIA_BF!N117*LIA_Consolidated!$Y29</f>
        <v>123353.12142815685</v>
      </c>
      <c r="O92" s="23">
        <f>$T29*LIA_BCL!O232+LIA_PPCI!O133*LIA_Consolidated!$U29+LIA_Consolidated!$V29*LIA_PPCF!O151+LIA_PPCF_OT!O257*LIA_Consolidated!$W29+LIA_Consolidated!$X29*LIA_PCE!O229+LIA_BF!O117*LIA_Consolidated!$Y29</f>
        <v>99172.251623316712</v>
      </c>
      <c r="P92" s="23">
        <f>$T29*LIA_BCL!P232+LIA_PPCI!P133*LIA_Consolidated!$U29+LIA_Consolidated!$V29*LIA_PPCF!P151+LIA_PPCF_OT!P257*LIA_Consolidated!$W29+LIA_Consolidated!$X29*LIA_PCE!P229+LIA_BF!P117*LIA_Consolidated!$Y29</f>
        <v>24916.109180520947</v>
      </c>
      <c r="Q92" s="27">
        <f>$T29*LIA_BCL!Q232+LIA_PPCI!Q133*LIA_Consolidated!$U29+LIA_Consolidated!$V29*LIA_PPCF!Q151+LIA_PPCF_OT!Q257*LIA_Consolidated!$W29+LIA_Consolidated!$X29*LIA_PCE!Q229+LIA_BF!Q117*LIA_Consolidated!$Y29</f>
        <v>0</v>
      </c>
      <c r="R92" s="3">
        <f t="shared" si="9"/>
        <v>1229393.0949949098</v>
      </c>
      <c r="S92" s="3">
        <f>LIA_Data!R32</f>
        <v>9773745</v>
      </c>
    </row>
    <row r="93" spans="1:19">
      <c r="A93" s="8" t="s">
        <v>21</v>
      </c>
      <c r="B93" s="3"/>
      <c r="C93" s="3"/>
      <c r="D93" s="3"/>
      <c r="E93" s="3"/>
      <c r="F93" s="3"/>
      <c r="G93" s="3"/>
      <c r="H93" s="3"/>
      <c r="I93" s="3"/>
      <c r="J93" s="3"/>
      <c r="K93" s="10"/>
      <c r="L93" s="23">
        <f>$T30*LIA_BCL!L233+LIA_PPCI!L134*LIA_Consolidated!$U30+LIA_Consolidated!$V30*LIA_PPCF!L152+LIA_PPCF_OT!L258*LIA_Consolidated!$W30+LIA_Consolidated!$X30*LIA_PCE!L230+LIA_BF!L118*LIA_Consolidated!$Y30</f>
        <v>1316351.0483391148</v>
      </c>
      <c r="M93" s="23">
        <f>$T30*LIA_BCL!M233+LIA_PPCI!M134*LIA_Consolidated!$U30+LIA_Consolidated!$V30*LIA_PPCF!M152+LIA_PPCF_OT!M258*LIA_Consolidated!$W30+LIA_Consolidated!$X30*LIA_PCE!M230+LIA_BF!M118*LIA_Consolidated!$Y30</f>
        <v>1058307.2068146719</v>
      </c>
      <c r="N93" s="23">
        <f>$T30*LIA_BCL!N233+LIA_PPCI!N134*LIA_Consolidated!$U30+LIA_Consolidated!$V30*LIA_PPCF!N152+LIA_PPCF_OT!N258*LIA_Consolidated!$W30+LIA_Consolidated!$X30*LIA_PCE!N230+LIA_BF!N118*LIA_Consolidated!$Y30</f>
        <v>132944.9391331902</v>
      </c>
      <c r="O93" s="23">
        <f>$T30*LIA_BCL!O233+LIA_PPCI!O134*LIA_Consolidated!$U30+LIA_Consolidated!$V30*LIA_PPCF!O152+LIA_PPCF_OT!O258*LIA_Consolidated!$W30+LIA_Consolidated!$X30*LIA_PCE!O230+LIA_BF!O118*LIA_Consolidated!$Y30</f>
        <v>106883.78861528957</v>
      </c>
      <c r="P93" s="23">
        <f>$T30*LIA_BCL!P233+LIA_PPCI!P134*LIA_Consolidated!$U30+LIA_Consolidated!$V30*LIA_PPCF!P152+LIA_PPCF_OT!P258*LIA_Consolidated!$W30+LIA_Consolidated!$X30*LIA_PCE!P230+LIA_BF!P118*LIA_Consolidated!$Y30</f>
        <v>26853.56138611801</v>
      </c>
      <c r="Q93" s="27">
        <f>$T30*LIA_BCL!Q233+LIA_PPCI!Q134*LIA_Consolidated!$U30+LIA_Consolidated!$V30*LIA_PPCF!Q152+LIA_PPCF_OT!Q258*LIA_Consolidated!$W30+LIA_Consolidated!$X30*LIA_PCE!Q230+LIA_BF!Q118*LIA_Consolidated!$Y30</f>
        <v>0</v>
      </c>
      <c r="R93" s="3">
        <f t="shared" si="9"/>
        <v>2641340.5442883843</v>
      </c>
      <c r="S93" s="3">
        <f>LIA_Data!R33</f>
        <v>7982678</v>
      </c>
    </row>
    <row r="94" spans="1:19">
      <c r="A94" s="8" t="s">
        <v>22</v>
      </c>
      <c r="B94" s="3"/>
      <c r="C94" s="3"/>
      <c r="D94" s="3"/>
      <c r="E94" s="3"/>
      <c r="F94" s="3"/>
      <c r="G94" s="3"/>
      <c r="H94" s="3"/>
      <c r="I94" s="3"/>
      <c r="J94" s="10"/>
      <c r="K94" s="23">
        <f>$T31*LIA_BCL!K234+LIA_PPCI!K135*LIA_Consolidated!$U31+LIA_Consolidated!$V31*LIA_PPCF!K153+LIA_PPCF_OT!K259*LIA_Consolidated!$W31+LIA_Consolidated!$X31*LIA_PCE!K231+LIA_BF!K119*LIA_Consolidated!$Y31</f>
        <v>433461.1267970489</v>
      </c>
      <c r="L94" s="23">
        <f>$T31*LIA_BCL!L234+LIA_PPCI!L135*LIA_Consolidated!$U31+LIA_Consolidated!$V31*LIA_PPCF!L153+LIA_PPCF_OT!L259*LIA_Consolidated!$W31+LIA_Consolidated!$X31*LIA_PCE!L231+LIA_BF!L119*LIA_Consolidated!$Y31</f>
        <v>217806.18235449304</v>
      </c>
      <c r="M94" s="23">
        <f>$T31*LIA_BCL!M234+LIA_PPCI!M135*LIA_Consolidated!$U31+LIA_Consolidated!$V31*LIA_PPCF!M153+LIA_PPCF_OT!M259*LIA_Consolidated!$W31+LIA_Consolidated!$X31*LIA_PCE!M231+LIA_BF!M119*LIA_Consolidated!$Y31</f>
        <v>175109.71162699172</v>
      </c>
      <c r="N94" s="23">
        <f>$T31*LIA_BCL!N234+LIA_PPCI!N135*LIA_Consolidated!$U31+LIA_Consolidated!$V31*LIA_PPCF!N153+LIA_PPCF_OT!N259*LIA_Consolidated!$W31+LIA_Consolidated!$X31*LIA_PCE!N231+LIA_BF!N119*LIA_Consolidated!$Y31</f>
        <v>21997.346142949988</v>
      </c>
      <c r="O94" s="23">
        <f>$T31*LIA_BCL!O234+LIA_PPCI!O135*LIA_Consolidated!$U31+LIA_Consolidated!$V31*LIA_PPCF!O153+LIA_PPCF_OT!O259*LIA_Consolidated!$W31+LIA_Consolidated!$X31*LIA_PCE!O231+LIA_BF!O119*LIA_Consolidated!$Y31</f>
        <v>17685.21397331962</v>
      </c>
      <c r="P94" s="23">
        <f>$T31*LIA_BCL!P234+LIA_PPCI!P135*LIA_Consolidated!$U31+LIA_Consolidated!$V31*LIA_PPCF!P153+LIA_PPCF_OT!P259*LIA_Consolidated!$W31+LIA_Consolidated!$X31*LIA_PCE!P231+LIA_BF!P119*LIA_Consolidated!$Y31</f>
        <v>4443.2461200316693</v>
      </c>
      <c r="Q94" s="27">
        <f>$T31*LIA_BCL!Q234+LIA_PPCI!Q135*LIA_Consolidated!$U31+LIA_Consolidated!$V31*LIA_PPCF!Q153+LIA_PPCF_OT!Q259*LIA_Consolidated!$W31+LIA_Consolidated!$X31*LIA_PCE!Q231+LIA_BF!Q119*LIA_Consolidated!$Y31</f>
        <v>0</v>
      </c>
      <c r="R94" s="3">
        <f t="shared" si="9"/>
        <v>870502.82701483497</v>
      </c>
      <c r="S94" s="3">
        <f>LIA_Data!R34</f>
        <v>9105956</v>
      </c>
    </row>
    <row r="95" spans="1:19">
      <c r="A95" s="8" t="s">
        <v>23</v>
      </c>
      <c r="B95" s="3"/>
      <c r="C95" s="3"/>
      <c r="D95" s="3"/>
      <c r="E95" s="3"/>
      <c r="F95" s="3"/>
      <c r="G95" s="3"/>
      <c r="H95" s="3"/>
      <c r="I95" s="10"/>
      <c r="J95" s="23">
        <f>$T32*LIA_BCL!J235+LIA_PPCI!J136*LIA_Consolidated!$U32+LIA_Consolidated!$V32*LIA_PPCF!J154+LIA_PPCF_OT!J260*LIA_Consolidated!$W32+LIA_Consolidated!$X32*LIA_PCE!J232+LIA_BF!J120*LIA_Consolidated!$Y32</f>
        <v>950956.81348472985</v>
      </c>
      <c r="K95" s="23">
        <f>$T32*LIA_BCL!K235+LIA_PPCI!K136*LIA_Consolidated!$U32+LIA_Consolidated!$V32*LIA_PPCF!K154+LIA_PPCF_OT!K260*LIA_Consolidated!$W32+LIA_Consolidated!$X32*LIA_PCE!K232+LIA_BF!K120*LIA_Consolidated!$Y32</f>
        <v>1194595.433848907</v>
      </c>
      <c r="L95" s="23">
        <f>$T32*LIA_BCL!L235+LIA_PPCI!L136*LIA_Consolidated!$U32+LIA_Consolidated!$V32*LIA_PPCF!L154+LIA_PPCF_OT!L260*LIA_Consolidated!$W32+LIA_Consolidated!$X32*LIA_PCE!L232+LIA_BF!L120*LIA_Consolidated!$Y32</f>
        <v>600262.06462237972</v>
      </c>
      <c r="M95" s="23">
        <f>$T32*LIA_BCL!M235+LIA_PPCI!M136*LIA_Consolidated!$U32+LIA_Consolidated!$V32*LIA_PPCF!M154+LIA_PPCF_OT!M260*LIA_Consolidated!$W32+LIA_Consolidated!$X32*LIA_PCE!M232+LIA_BF!M120*LIA_Consolidated!$Y32</f>
        <v>482592.89934007352</v>
      </c>
      <c r="N95" s="23">
        <f>$T32*LIA_BCL!N235+LIA_PPCI!N136*LIA_Consolidated!$U32+LIA_Consolidated!$V32*LIA_PPCF!N154+LIA_PPCF_OT!N260*LIA_Consolidated!$W32+LIA_Consolidated!$X32*LIA_PCE!N232+LIA_BF!N120*LIA_Consolidated!$Y32</f>
        <v>60623.496859651554</v>
      </c>
      <c r="O95" s="23">
        <f>$T32*LIA_BCL!O235+LIA_PPCI!O136*LIA_Consolidated!$U32+LIA_Consolidated!$V32*LIA_PPCF!O154+LIA_PPCF_OT!O260*LIA_Consolidated!$W32+LIA_Consolidated!$X32*LIA_PCE!O232+LIA_BF!O120*LIA_Consolidated!$Y32</f>
        <v>48739.493701035477</v>
      </c>
      <c r="P95" s="23">
        <f>$T32*LIA_BCL!P235+LIA_PPCI!P136*LIA_Consolidated!$U32+LIA_Consolidated!$V32*LIA_PPCF!P154+LIA_PPCF_OT!P260*LIA_Consolidated!$W32+LIA_Consolidated!$X32*LIA_PCE!P232+LIA_BF!P120*LIA_Consolidated!$Y32</f>
        <v>12245.346118296578</v>
      </c>
      <c r="Q95" s="27">
        <f>$T32*LIA_BCL!Q235+LIA_PPCI!Q136*LIA_Consolidated!$U32+LIA_Consolidated!$V32*LIA_PPCF!Q154+LIA_PPCF_OT!Q260*LIA_Consolidated!$W32+LIA_Consolidated!$X32*LIA_PCE!Q232+LIA_BF!Q120*LIA_Consolidated!$Y32</f>
        <v>0</v>
      </c>
      <c r="R95" s="3">
        <f t="shared" si="9"/>
        <v>3350015.547975074</v>
      </c>
      <c r="S95" s="3">
        <f>LIA_Data!R35</f>
        <v>10098690</v>
      </c>
    </row>
    <row r="96" spans="1:19">
      <c r="A96" s="8" t="s">
        <v>24</v>
      </c>
      <c r="B96" s="3"/>
      <c r="C96" s="3"/>
      <c r="D96" s="3"/>
      <c r="E96" s="3"/>
      <c r="F96" s="3"/>
      <c r="G96" s="3"/>
      <c r="H96" s="10"/>
      <c r="I96" s="23">
        <f>$T33*LIA_BCL!I236+LIA_PPCI!I137*LIA_Consolidated!$U33+LIA_Consolidated!$V33*LIA_PPCF!I155+LIA_PPCF_OT!I261*LIA_Consolidated!$W33+LIA_Consolidated!$X33*LIA_PCE!I233+LIA_BF!I121*LIA_Consolidated!$Y33</f>
        <v>682363.09708584717</v>
      </c>
      <c r="J96" s="23">
        <f>$T33*LIA_BCL!J236+LIA_PPCI!J137*LIA_Consolidated!$U33+LIA_Consolidated!$V33*LIA_PPCF!J155+LIA_PPCF_OT!J261*LIA_Consolidated!$W33+LIA_Consolidated!$X33*LIA_PCE!J233+LIA_BF!J121*LIA_Consolidated!$Y33</f>
        <v>783713.84965115972</v>
      </c>
      <c r="K96" s="23">
        <f>$T33*LIA_BCL!K236+LIA_PPCI!K137*LIA_Consolidated!$U33+LIA_Consolidated!$V33*LIA_PPCF!K155+LIA_PPCF_OT!K261*LIA_Consolidated!$W33+LIA_Consolidated!$X33*LIA_PCE!K233+LIA_BF!K121*LIA_Consolidated!$Y33</f>
        <v>984504.20982493705</v>
      </c>
      <c r="L96" s="23">
        <f>$T33*LIA_BCL!L236+LIA_PPCI!L137*LIA_Consolidated!$U33+LIA_Consolidated!$V33*LIA_PPCF!L155+LIA_PPCF_OT!L261*LIA_Consolidated!$W33+LIA_Consolidated!$X33*LIA_PCE!L233+LIA_BF!L121*LIA_Consolidated!$Y33</f>
        <v>494695.11842591414</v>
      </c>
      <c r="M96" s="23">
        <f>$T33*LIA_BCL!M236+LIA_PPCI!M137*LIA_Consolidated!$U33+LIA_Consolidated!$V33*LIA_PPCF!M155+LIA_PPCF_OT!M261*LIA_Consolidated!$W33+LIA_Consolidated!$X33*LIA_PCE!M233+LIA_BF!M121*LIA_Consolidated!$Y33</f>
        <v>397720.20515860885</v>
      </c>
      <c r="N96" s="23">
        <f>$T33*LIA_BCL!N236+LIA_PPCI!N137*LIA_Consolidated!$U33+LIA_Consolidated!$V33*LIA_PPCF!N155+LIA_PPCF_OT!N261*LIA_Consolidated!$W33+LIA_Consolidated!$X33*LIA_PCE!N233+LIA_BF!N121*LIA_Consolidated!$Y33</f>
        <v>49961.757915261449</v>
      </c>
      <c r="O96" s="23">
        <f>$T33*LIA_BCL!O236+LIA_PPCI!O137*LIA_Consolidated!$U33+LIA_Consolidated!$V33*LIA_PPCF!O155+LIA_PPCF_OT!O261*LIA_Consolidated!$W33+LIA_Consolidated!$X33*LIA_PCE!O233+LIA_BF!O121*LIA_Consolidated!$Y33</f>
        <v>40167.771760857497</v>
      </c>
      <c r="P96" s="23">
        <f>$T33*LIA_BCL!P236+LIA_PPCI!P137*LIA_Consolidated!$U33+LIA_Consolidated!$V33*LIA_PPCF!P155+LIA_PPCF_OT!P261*LIA_Consolidated!$W33+LIA_Consolidated!$X33*LIA_PCE!P233+LIA_BF!P121*LIA_Consolidated!$Y33</f>
        <v>10091.780415888676</v>
      </c>
      <c r="Q96" s="27">
        <f>$T33*LIA_BCL!Q236+LIA_PPCI!Q137*LIA_Consolidated!$U33+LIA_Consolidated!$V33*LIA_PPCF!Q155+LIA_PPCF_OT!Q261*LIA_Consolidated!$W33+LIA_Consolidated!$X33*LIA_PCE!Q233+LIA_BF!Q121*LIA_Consolidated!$Y33</f>
        <v>0</v>
      </c>
      <c r="R96" s="3">
        <f t="shared" si="9"/>
        <v>3443217.790238475</v>
      </c>
      <c r="S96" s="3">
        <f>LIA_Data!R36</f>
        <v>5225360</v>
      </c>
    </row>
    <row r="97" spans="1:19">
      <c r="A97" s="8" t="s">
        <v>25</v>
      </c>
      <c r="B97" s="3"/>
      <c r="C97" s="3"/>
      <c r="D97" s="3"/>
      <c r="E97" s="3"/>
      <c r="F97" s="3"/>
      <c r="G97" s="10"/>
      <c r="H97" s="23">
        <f>$T34*LIA_BCL!H237+LIA_PPCI!H138*LIA_Consolidated!$U34+LIA_Consolidated!$V34*LIA_PPCF!H156+LIA_PPCF_OT!H262*LIA_Consolidated!$W34+LIA_Consolidated!$X34*LIA_PCE!H234+LIA_BF!H122*LIA_Consolidated!$Y34</f>
        <v>916433.59434040228</v>
      </c>
      <c r="I97" s="23">
        <f>$T34*LIA_BCL!I237+LIA_PPCI!I138*LIA_Consolidated!$U34+LIA_Consolidated!$V34*LIA_PPCF!I156+LIA_PPCF_OT!I262*LIA_Consolidated!$W34+LIA_Consolidated!$X34*LIA_PCE!I234+LIA_BF!I122*LIA_Consolidated!$Y34</f>
        <v>920981.79156049748</v>
      </c>
      <c r="J97" s="23">
        <f>$T34*LIA_BCL!J237+LIA_PPCI!J138*LIA_Consolidated!$U34+LIA_Consolidated!$V34*LIA_PPCF!J156+LIA_PPCF_OT!J262*LIA_Consolidated!$W34+LIA_Consolidated!$X34*LIA_PCE!J234+LIA_BF!J122*LIA_Consolidated!$Y34</f>
        <v>1057774.3556253489</v>
      </c>
      <c r="K97" s="23">
        <f>$T34*LIA_BCL!K237+LIA_PPCI!K138*LIA_Consolidated!$U34+LIA_Consolidated!$V34*LIA_PPCF!K156+LIA_PPCF_OT!K262*LIA_Consolidated!$W34+LIA_Consolidated!$X34*LIA_PCE!K234+LIA_BF!K122*LIA_Consolidated!$Y34</f>
        <v>1328780.0217152575</v>
      </c>
      <c r="L97" s="23">
        <f>$T34*LIA_BCL!L237+LIA_PPCI!L138*LIA_Consolidated!$U34+LIA_Consolidated!$V34*LIA_PPCF!L156+LIA_PPCF_OT!L262*LIA_Consolidated!$W34+LIA_Consolidated!$X34*LIA_PCE!L234+LIA_BF!L122*LIA_Consolidated!$Y34</f>
        <v>667687.33301943471</v>
      </c>
      <c r="M97" s="23">
        <f>$T34*LIA_BCL!M237+LIA_PPCI!M138*LIA_Consolidated!$U34+LIA_Consolidated!$V34*LIA_PPCF!M156+LIA_PPCF_OT!M262*LIA_Consolidated!$W34+LIA_Consolidated!$X34*LIA_PCE!M234+LIA_BF!M122*LIA_Consolidated!$Y34</f>
        <v>536800.81565240538</v>
      </c>
      <c r="N97" s="23">
        <f>$T34*LIA_BCL!N237+LIA_PPCI!N138*LIA_Consolidated!$U34+LIA_Consolidated!$V34*LIA_PPCF!N156+LIA_PPCF_OT!N262*LIA_Consolidated!$W34+LIA_Consolidated!$X34*LIA_PCE!N234+LIA_BF!N122*LIA_Consolidated!$Y34</f>
        <v>67433.115171116035</v>
      </c>
      <c r="O97" s="23">
        <f>$T34*LIA_BCL!O237+LIA_PPCI!O138*LIA_Consolidated!$U34+LIA_Consolidated!$V34*LIA_PPCF!O156+LIA_PPCF_OT!O262*LIA_Consolidated!$W34+LIA_Consolidated!$X34*LIA_PCE!O234+LIA_BF!O122*LIA_Consolidated!$Y34</f>
        <v>54214.2248859826</v>
      </c>
      <c r="P97" s="23">
        <f>$T34*LIA_BCL!P237+LIA_PPCI!P138*LIA_Consolidated!$U34+LIA_Consolidated!$V34*LIA_PPCF!P156+LIA_PPCF_OT!P262*LIA_Consolidated!$W34+LIA_Consolidated!$X34*LIA_PCE!P234+LIA_BF!P122*LIA_Consolidated!$Y34</f>
        <v>13620.821593596504</v>
      </c>
      <c r="Q97" s="27">
        <f>$T34*LIA_BCL!Q237+LIA_PPCI!Q138*LIA_Consolidated!$U34+LIA_Consolidated!$V34*LIA_PPCF!Q156+LIA_PPCF_OT!Q262*LIA_Consolidated!$W34+LIA_Consolidated!$X34*LIA_PCE!Q234+LIA_BF!Q122*LIA_Consolidated!$Y34</f>
        <v>0</v>
      </c>
      <c r="R97" s="3">
        <f t="shared" si="9"/>
        <v>5563726.0735640414</v>
      </c>
      <c r="S97" s="3">
        <f>LIA_Data!R37</f>
        <v>9113028</v>
      </c>
    </row>
    <row r="98" spans="1:19">
      <c r="A98" s="8" t="s">
        <v>26</v>
      </c>
      <c r="B98" s="3"/>
      <c r="C98" s="3"/>
      <c r="D98" s="3"/>
      <c r="E98" s="3"/>
      <c r="F98" s="10"/>
      <c r="G98" s="23">
        <f>$T35*LIA_BCL!G238+LIA_PPCI!G139*LIA_Consolidated!$U35+LIA_Consolidated!$V35*LIA_PPCF!G157+LIA_PPCF_OT!G263*LIA_Consolidated!$W35+LIA_Consolidated!$X35*LIA_PCE!G235+LIA_BF!G123*LIA_Consolidated!$Y35</f>
        <v>2136869.8809959898</v>
      </c>
      <c r="H98" s="23">
        <f>$T35*LIA_BCL!H238+LIA_PPCI!H139*LIA_Consolidated!$U35+LIA_Consolidated!$V35*LIA_PPCF!H157+LIA_PPCF_OT!H263*LIA_Consolidated!$W35+LIA_Consolidated!$X35*LIA_PCE!H235+LIA_BF!H123*LIA_Consolidated!$Y35</f>
        <v>1156332.7030748855</v>
      </c>
      <c r="I98" s="23">
        <f>$T35*LIA_BCL!I238+LIA_PPCI!I139*LIA_Consolidated!$U35+LIA_Consolidated!$V35*LIA_PPCF!I157+LIA_PPCF_OT!I263*LIA_Consolidated!$W35+LIA_Consolidated!$X35*LIA_PCE!I235+LIA_BF!I123*LIA_Consolidated!$Y35</f>
        <v>1162071.503156102</v>
      </c>
      <c r="J98" s="23">
        <f>$T35*LIA_BCL!J238+LIA_PPCI!J139*LIA_Consolidated!$U35+LIA_Consolidated!$V35*LIA_PPCF!J157+LIA_PPCF_OT!J263*LIA_Consolidated!$W35+LIA_Consolidated!$X35*LIA_PCE!J235+LIA_BF!J123*LIA_Consolidated!$Y35</f>
        <v>1334672.8965822146</v>
      </c>
      <c r="K98" s="23">
        <f>$T35*LIA_BCL!K238+LIA_PPCI!K139*LIA_Consolidated!$U35+LIA_Consolidated!$V35*LIA_PPCF!K157+LIA_PPCF_OT!K263*LIA_Consolidated!$W35+LIA_Consolidated!$X35*LIA_PCE!K235+LIA_BF!K123*LIA_Consolidated!$Y35</f>
        <v>1676620.9835507006</v>
      </c>
      <c r="L98" s="23">
        <f>$T35*LIA_BCL!L238+LIA_PPCI!L139*LIA_Consolidated!$U35+LIA_Consolidated!$V35*LIA_PPCF!L157+LIA_PPCF_OT!L263*LIA_Consolidated!$W35+LIA_Consolidated!$X35*LIA_PCE!L235+LIA_BF!L123*LIA_Consolidated!$Y35</f>
        <v>842470.96938312938</v>
      </c>
      <c r="M98" s="23">
        <f>$T35*LIA_BCL!M238+LIA_PPCI!M139*LIA_Consolidated!$U35+LIA_Consolidated!$V35*LIA_PPCF!M157+LIA_PPCF_OT!M263*LIA_Consolidated!$W35+LIA_Consolidated!$X35*LIA_PCE!M235+LIA_BF!M123*LIA_Consolidated!$Y35</f>
        <v>677321.67612527229</v>
      </c>
      <c r="N98" s="23">
        <f>$T35*LIA_BCL!N238+LIA_PPCI!N139*LIA_Consolidated!$U35+LIA_Consolidated!$V35*LIA_PPCF!N157+LIA_PPCF_OT!N263*LIA_Consolidated!$W35+LIA_Consolidated!$X35*LIA_PCE!N235+LIA_BF!N123*LIA_Consolidated!$Y35</f>
        <v>85085.397157116226</v>
      </c>
      <c r="O98" s="23">
        <f>$T35*LIA_BCL!O238+LIA_PPCI!O139*LIA_Consolidated!$U35+LIA_Consolidated!$V35*LIA_PPCF!O157+LIA_PPCF_OT!O263*LIA_Consolidated!$W35+LIA_Consolidated!$X35*LIA_PCE!O235+LIA_BF!O123*LIA_Consolidated!$Y35</f>
        <v>68406.136128868689</v>
      </c>
      <c r="P98" s="23">
        <f>$T35*LIA_BCL!P238+LIA_PPCI!P139*LIA_Consolidated!$U35+LIA_Consolidated!$V35*LIA_PPCF!P157+LIA_PPCF_OT!P263*LIA_Consolidated!$W35+LIA_Consolidated!$X35*LIA_PCE!P235+LIA_BF!P123*LIA_Consolidated!$Y35</f>
        <v>17186.407775415882</v>
      </c>
      <c r="Q98" s="27">
        <f>$T35*LIA_BCL!Q238+LIA_PPCI!Q139*LIA_Consolidated!$U35+LIA_Consolidated!$V35*LIA_PPCF!Q157+LIA_PPCF_OT!Q263*LIA_Consolidated!$W35+LIA_Consolidated!$X35*LIA_PCE!Q235+LIA_BF!Q123*LIA_Consolidated!$Y35</f>
        <v>0</v>
      </c>
      <c r="R98" s="3">
        <f t="shared" si="9"/>
        <v>9157038.553929694</v>
      </c>
      <c r="S98" s="3">
        <f>LIA_Data!R38</f>
        <v>10043979</v>
      </c>
    </row>
    <row r="99" spans="1:19">
      <c r="A99" s="8" t="s">
        <v>27</v>
      </c>
      <c r="B99" s="3"/>
      <c r="C99" s="3"/>
      <c r="D99" s="3"/>
      <c r="E99" s="10"/>
      <c r="F99" s="23">
        <f>$T36*LIA_BCL!F239+LIA_PPCI!F140*LIA_Consolidated!$U36+LIA_Consolidated!$V36*LIA_PPCF!F158+LIA_PPCF_OT!F264*LIA_Consolidated!$W36+LIA_Consolidated!$X36*LIA_PCE!F236+LIA_BF!F124*LIA_Consolidated!$Y36</f>
        <v>1654790.9544957168</v>
      </c>
      <c r="G99" s="23">
        <f>$T36*LIA_BCL!G239+LIA_PPCI!G140*LIA_Consolidated!$U36+LIA_Consolidated!$V36*LIA_PPCF!G158+LIA_PPCF_OT!G264*LIA_Consolidated!$W36+LIA_Consolidated!$X36*LIA_PCE!G236+LIA_BF!G124*LIA_Consolidated!$Y36</f>
        <v>2161904.639402085</v>
      </c>
      <c r="H99" s="23">
        <f>$T36*LIA_BCL!H239+LIA_PPCI!H140*LIA_Consolidated!$U36+LIA_Consolidated!$V36*LIA_PPCF!H158+LIA_PPCF_OT!H264*LIA_Consolidated!$W36+LIA_Consolidated!$X36*LIA_PCE!H236+LIA_BF!H124*LIA_Consolidated!$Y36</f>
        <v>1169879.8591820481</v>
      </c>
      <c r="I99" s="23">
        <f>$T36*LIA_BCL!I239+LIA_PPCI!I140*LIA_Consolidated!$U36+LIA_Consolidated!$V36*LIA_PPCF!I158+LIA_PPCF_OT!I264*LIA_Consolidated!$W36+LIA_Consolidated!$X36*LIA_PCE!I236+LIA_BF!I124*LIA_Consolidated!$Y36</f>
        <v>1175685.8928720362</v>
      </c>
      <c r="J99" s="23">
        <f>$T36*LIA_BCL!J239+LIA_PPCI!J140*LIA_Consolidated!$U36+LIA_Consolidated!$V36*LIA_PPCF!J158+LIA_PPCF_OT!J264*LIA_Consolidated!$W36+LIA_Consolidated!$X36*LIA_PCE!J236+LIA_BF!J124*LIA_Consolidated!$Y36</f>
        <v>1350309.4188685063</v>
      </c>
      <c r="K99" s="23">
        <f>$T36*LIA_BCL!K239+LIA_PPCI!K140*LIA_Consolidated!$U36+LIA_Consolidated!$V36*LIA_PPCF!K158+LIA_PPCF_OT!K264*LIA_Consolidated!$W36+LIA_Consolidated!$X36*LIA_PCE!K236+LIA_BF!K124*LIA_Consolidated!$Y36</f>
        <v>1696263.6401462525</v>
      </c>
      <c r="L99" s="23">
        <f>$T36*LIA_BCL!L239+LIA_PPCI!L140*LIA_Consolidated!$U36+LIA_Consolidated!$V36*LIA_PPCF!L158+LIA_PPCF_OT!L264*LIA_Consolidated!$W36+LIA_Consolidated!$X36*LIA_PCE!L236+LIA_BF!L124*LIA_Consolidated!$Y36</f>
        <v>852341.04026120505</v>
      </c>
      <c r="M99" s="23">
        <f>$T36*LIA_BCL!M239+LIA_PPCI!M140*LIA_Consolidated!$U36+LIA_Consolidated!$V36*LIA_PPCF!M158+LIA_PPCF_OT!M264*LIA_Consolidated!$W36+LIA_Consolidated!$X36*LIA_PCE!M236+LIA_BF!M124*LIA_Consolidated!$Y36</f>
        <v>685256.92041684536</v>
      </c>
      <c r="N99" s="23">
        <f>$T36*LIA_BCL!N239+LIA_PPCI!N140*LIA_Consolidated!$U36+LIA_Consolidated!$V36*LIA_PPCF!N158+LIA_PPCF_OT!N264*LIA_Consolidated!$W36+LIA_Consolidated!$X36*LIA_PCE!N236+LIA_BF!N124*LIA_Consolidated!$Y36</f>
        <v>86082.225452867307</v>
      </c>
      <c r="O99" s="23">
        <f>$T36*LIA_BCL!O239+LIA_PPCI!O140*LIA_Consolidated!$U36+LIA_Consolidated!$V36*LIA_PPCF!O158+LIA_PPCF_OT!O264*LIA_Consolidated!$W36+LIA_Consolidated!$X36*LIA_PCE!O236+LIA_BF!O124*LIA_Consolidated!$Y36</f>
        <v>69207.556517967198</v>
      </c>
      <c r="P99" s="23">
        <f>$T36*LIA_BCL!P239+LIA_PPCI!P140*LIA_Consolidated!$U36+LIA_Consolidated!$V36*LIA_PPCF!P158+LIA_PPCF_OT!P264*LIA_Consolidated!$W36+LIA_Consolidated!$X36*LIA_PCE!P236+LIA_BF!P124*LIA_Consolidated!$Y36</f>
        <v>17387.757221328622</v>
      </c>
      <c r="Q99" s="27">
        <f>$T36*LIA_BCL!Q239+LIA_PPCI!Q140*LIA_Consolidated!$U36+LIA_Consolidated!$V36*LIA_PPCF!Q158+LIA_PPCF_OT!Q264*LIA_Consolidated!$W36+LIA_Consolidated!$X36*LIA_PCE!Q236+LIA_BF!Q124*LIA_Consolidated!$Y36</f>
        <v>0</v>
      </c>
      <c r="R99" s="3">
        <f t="shared" si="9"/>
        <v>10919109.904836858</v>
      </c>
      <c r="S99" s="3">
        <f>LIA_Data!R39</f>
        <v>2013582</v>
      </c>
    </row>
    <row r="100" spans="1:19">
      <c r="A100" s="8" t="s">
        <v>28</v>
      </c>
      <c r="B100" s="3"/>
      <c r="C100" s="3"/>
      <c r="D100" s="10"/>
      <c r="E100" s="23">
        <f>$T37*LIA_BCL!E240+LIA_PPCI!E141*LIA_Consolidated!$U37+LIA_Consolidated!$V37*LIA_PPCF!E159+LIA_PPCF_OT!E265*LIA_Consolidated!$W37+LIA_Consolidated!$X37*LIA_PCE!E237+LIA_BF!E125*LIA_Consolidated!$Y37</f>
        <v>3414721.5630165529</v>
      </c>
      <c r="F100" s="23">
        <f>$T37*LIA_BCL!F240+LIA_PPCI!F141*LIA_Consolidated!$U37+LIA_Consolidated!$V37*LIA_PPCF!F159+LIA_PPCF_OT!F265*LIA_Consolidated!$W37+LIA_Consolidated!$X37*LIA_PCE!F237+LIA_BF!F125*LIA_Consolidated!$Y37</f>
        <v>2287779.0616502333</v>
      </c>
      <c r="G100" s="23">
        <f>$T37*LIA_BCL!G240+LIA_PPCI!G141*LIA_Consolidated!$U37+LIA_Consolidated!$V37*LIA_PPCF!G159+LIA_PPCF_OT!G265*LIA_Consolidated!$W37+LIA_Consolidated!$X37*LIA_PCE!G237+LIA_BF!G125*LIA_Consolidated!$Y37</f>
        <v>2988873.0983641534</v>
      </c>
      <c r="H100" s="23">
        <f>$T37*LIA_BCL!H240+LIA_PPCI!H141*LIA_Consolidated!$U37+LIA_Consolidated!$V37*LIA_PPCF!H159+LIA_PPCF_OT!H265*LIA_Consolidated!$W37+LIA_Consolidated!$X37*LIA_PCE!H237+LIA_BF!H125*LIA_Consolidated!$Y37</f>
        <v>1617380.5151712536</v>
      </c>
      <c r="I100" s="23">
        <f>$T37*LIA_BCL!I240+LIA_PPCI!I141*LIA_Consolidated!$U37+LIA_Consolidated!$V37*LIA_PPCF!I159+LIA_PPCF_OT!I265*LIA_Consolidated!$W37+LIA_Consolidated!$X37*LIA_PCE!I237+LIA_BF!I125*LIA_Consolidated!$Y37</f>
        <v>1625407.4639958795</v>
      </c>
      <c r="J100" s="23">
        <f>$T37*LIA_BCL!J240+LIA_PPCI!J141*LIA_Consolidated!$U37+LIA_Consolidated!$V37*LIA_PPCF!J159+LIA_PPCF_OT!J265*LIA_Consolidated!$W37+LIA_Consolidated!$X37*LIA_PCE!J237+LIA_BF!J125*LIA_Consolidated!$Y37</f>
        <v>1866827.7143065925</v>
      </c>
      <c r="K100" s="23">
        <f>$T37*LIA_BCL!K240+LIA_PPCI!K141*LIA_Consolidated!$U37+LIA_Consolidated!$V37*LIA_PPCF!K159+LIA_PPCF_OT!K265*LIA_Consolidated!$W37+LIA_Consolidated!$X37*LIA_PCE!K237+LIA_BF!K125*LIA_Consolidated!$Y37</f>
        <v>2345115.815639568</v>
      </c>
      <c r="L100" s="23">
        <f>$T37*LIA_BCL!L240+LIA_PPCI!L141*LIA_Consolidated!$U37+LIA_Consolidated!$V37*LIA_PPCF!L159+LIA_PPCF_OT!L265*LIA_Consolidated!$W37+LIA_Consolidated!$X37*LIA_PCE!L237+LIA_BF!L125*LIA_Consolidated!$Y37</f>
        <v>1178377.2324819115</v>
      </c>
      <c r="M100" s="23">
        <f>$T37*LIA_BCL!M240+LIA_PPCI!M141*LIA_Consolidated!$U37+LIA_Consolidated!$V37*LIA_PPCF!M159+LIA_PPCF_OT!M265*LIA_Consolidated!$W37+LIA_Consolidated!$X37*LIA_PCE!M237+LIA_BF!M125*LIA_Consolidated!$Y37</f>
        <v>947380.35044331441</v>
      </c>
      <c r="N100" s="23">
        <f>$T37*LIA_BCL!N240+LIA_PPCI!N141*LIA_Consolidated!$U37+LIA_Consolidated!$V37*LIA_PPCF!N159+LIA_PPCF_OT!N265*LIA_Consolidated!$W37+LIA_Consolidated!$X37*LIA_PCE!N237+LIA_BF!N125*LIA_Consolidated!$Y37</f>
        <v>119010.2667870453</v>
      </c>
      <c r="O100" s="23">
        <f>$T37*LIA_BCL!O240+LIA_PPCI!O141*LIA_Consolidated!$U37+LIA_Consolidated!$V37*LIA_PPCF!O159+LIA_PPCF_OT!O265*LIA_Consolidated!$W37+LIA_Consolidated!$X37*LIA_PCE!O237+LIA_BF!O125*LIA_Consolidated!$Y37</f>
        <v>95680.725278094498</v>
      </c>
      <c r="P100" s="23">
        <f>$T37*LIA_BCL!P240+LIA_PPCI!P141*LIA_Consolidated!$U37+LIA_Consolidated!$V37*LIA_PPCF!P159+LIA_PPCF_OT!P265*LIA_Consolidated!$W37+LIA_Consolidated!$X37*LIA_PCE!P237+LIA_BF!P125*LIA_Consolidated!$Y37</f>
        <v>24038.895542631049</v>
      </c>
      <c r="Q100" s="27">
        <f>$T37*LIA_BCL!Q240+LIA_PPCI!Q141*LIA_Consolidated!$U37+LIA_Consolidated!$V37*LIA_PPCF!Q159+LIA_PPCF_OT!Q265*LIA_Consolidated!$W37+LIA_Consolidated!$X37*LIA_PCE!Q237+LIA_BF!Q125*LIA_Consolidated!$Y37</f>
        <v>0</v>
      </c>
      <c r="R100" s="3">
        <f t="shared" si="9"/>
        <v>18510592.702677231</v>
      </c>
      <c r="S100" s="3">
        <f>LIA_Data!R40</f>
        <v>2458010</v>
      </c>
    </row>
    <row r="101" spans="1:19">
      <c r="A101" s="8" t="s">
        <v>29</v>
      </c>
      <c r="B101" s="3"/>
      <c r="C101" s="10"/>
      <c r="D101" s="23">
        <f>$T38*LIA_BCL!D241+LIA_PPCI!D142*LIA_Consolidated!$U38+LIA_Consolidated!$V38*LIA_PPCF!D160+LIA_PPCF_OT!D266*LIA_Consolidated!$W38+LIA_Consolidated!$X38*LIA_PCE!D238+LIA_BF!D126*LIA_Consolidated!$Y38</f>
        <v>2379825.7302414719</v>
      </c>
      <c r="E101" s="23">
        <f>$T38*LIA_BCL!E241+LIA_PPCI!E142*LIA_Consolidated!$U38+LIA_Consolidated!$V38*LIA_PPCF!E160+LIA_PPCF_OT!E266*LIA_Consolidated!$W38+LIA_Consolidated!$X38*LIA_PCE!E238+LIA_BF!E126*LIA_Consolidated!$Y38</f>
        <v>3986061.0708280159</v>
      </c>
      <c r="F101" s="23">
        <f>$T38*LIA_BCL!F241+LIA_PPCI!F142*LIA_Consolidated!$U38+LIA_Consolidated!$V38*LIA_PPCF!F160+LIA_PPCF_OT!F266*LIA_Consolidated!$W38+LIA_Consolidated!$X38*LIA_PCE!F238+LIA_BF!F126*LIA_Consolidated!$Y38</f>
        <v>2670562.4127794327</v>
      </c>
      <c r="G101" s="23">
        <f>$T38*LIA_BCL!G241+LIA_PPCI!G142*LIA_Consolidated!$U38+LIA_Consolidated!$V38*LIA_PPCF!G160+LIA_PPCF_OT!G266*LIA_Consolidated!$W38+LIA_Consolidated!$X38*LIA_PCE!G238+LIA_BF!G126*LIA_Consolidated!$Y38</f>
        <v>3488961.1006848328</v>
      </c>
      <c r="H101" s="23">
        <f>$T38*LIA_BCL!H241+LIA_PPCI!H142*LIA_Consolidated!$U38+LIA_Consolidated!$V38*LIA_PPCF!H160+LIA_PPCF_OT!H266*LIA_Consolidated!$W38+LIA_Consolidated!$X38*LIA_PCE!H238+LIA_BF!H126*LIA_Consolidated!$Y38</f>
        <v>1887995.0793249032</v>
      </c>
      <c r="I101" s="23">
        <f>$T38*LIA_BCL!I241+LIA_PPCI!I142*LIA_Consolidated!$U38+LIA_Consolidated!$V38*LIA_PPCF!I160+LIA_PPCF_OT!I266*LIA_Consolidated!$W38+LIA_Consolidated!$X38*LIA_PCE!I238+LIA_BF!I126*LIA_Consolidated!$Y38</f>
        <v>1897365.0697141353</v>
      </c>
      <c r="J101" s="23">
        <f>$T38*LIA_BCL!J241+LIA_PPCI!J142*LIA_Consolidated!$U38+LIA_Consolidated!$V38*LIA_PPCF!J160+LIA_PPCF_OT!J266*LIA_Consolidated!$W38+LIA_Consolidated!$X38*LIA_PCE!J238+LIA_BF!J126*LIA_Consolidated!$Y38</f>
        <v>2179178.9288280192</v>
      </c>
      <c r="K101" s="23">
        <f>$T38*LIA_BCL!K241+LIA_PPCI!K142*LIA_Consolidated!$U38+LIA_Consolidated!$V38*LIA_PPCF!K160+LIA_PPCF_OT!K266*LIA_Consolidated!$W38+LIA_Consolidated!$X38*LIA_PCE!K238+LIA_BF!K126*LIA_Consolidated!$Y38</f>
        <v>2737492.5559219471</v>
      </c>
      <c r="L101" s="23">
        <f>$T38*LIA_BCL!L241+LIA_PPCI!L142*LIA_Consolidated!$U38+LIA_Consolidated!$V38*LIA_PPCF!L160+LIA_PPCF_OT!L266*LIA_Consolidated!$W38+LIA_Consolidated!$X38*LIA_PCE!L238+LIA_BF!L126*LIA_Consolidated!$Y38</f>
        <v>1375539.2720795695</v>
      </c>
      <c r="M101" s="23">
        <f>$T38*LIA_BCL!M241+LIA_PPCI!M142*LIA_Consolidated!$U38+LIA_Consolidated!$V38*LIA_PPCF!M160+LIA_PPCF_OT!M266*LIA_Consolidated!$W38+LIA_Consolidated!$X38*LIA_PCE!M238+LIA_BF!M126*LIA_Consolidated!$Y38</f>
        <v>1105892.7834905265</v>
      </c>
      <c r="N101" s="23">
        <f>$T38*LIA_BCL!N241+LIA_PPCI!N142*LIA_Consolidated!$U38+LIA_Consolidated!$V38*LIA_PPCF!N160+LIA_PPCF_OT!N266*LIA_Consolidated!$W38+LIA_Consolidated!$X38*LIA_PCE!N238+LIA_BF!N126*LIA_Consolidated!$Y38</f>
        <v>138922.65671278624</v>
      </c>
      <c r="O101" s="23">
        <f>$T38*LIA_BCL!O241+LIA_PPCI!O142*LIA_Consolidated!$U38+LIA_Consolidated!$V38*LIA_PPCF!O160+LIA_PPCF_OT!O266*LIA_Consolidated!$W38+LIA_Consolidated!$X38*LIA_PCE!O238+LIA_BF!O126*LIA_Consolidated!$Y38</f>
        <v>111689.6962816156</v>
      </c>
      <c r="P101" s="23">
        <f>$T38*LIA_BCL!P241+LIA_PPCI!P142*LIA_Consolidated!$U38+LIA_Consolidated!$V38*LIA_PPCF!P160+LIA_PPCF_OT!P266*LIA_Consolidated!$W38+LIA_Consolidated!$X38*LIA_PCE!P238+LIA_BF!P126*LIA_Consolidated!$Y38</f>
        <v>28061.001150423297</v>
      </c>
      <c r="Q101" s="27">
        <f>$T38*LIA_BCL!Q241+LIA_PPCI!Q142*LIA_Consolidated!$U38+LIA_Consolidated!$V38*LIA_PPCF!Q160+LIA_PPCF_OT!Q266*LIA_Consolidated!$W38+LIA_Consolidated!$X38*LIA_PCE!Q238+LIA_BF!Q126*LIA_Consolidated!$Y38</f>
        <v>0</v>
      </c>
      <c r="R101" s="3">
        <f t="shared" si="9"/>
        <v>23987547.358037673</v>
      </c>
      <c r="S101" s="3">
        <f>LIA_Data!R41</f>
        <v>2899517</v>
      </c>
    </row>
    <row r="102" spans="1:19">
      <c r="A102" s="9" t="s">
        <v>30</v>
      </c>
      <c r="B102" s="10"/>
      <c r="C102" s="24">
        <f>$T39*LIA_BCL!C242+LIA_PPCI!C143*LIA_Consolidated!$U39+LIA_Consolidated!$V39*LIA_PPCF!C161+LIA_PPCF_OT!C267*LIA_Consolidated!$W39+LIA_Consolidated!$X39*LIA_PCE!C239+LIA_BF!C127*LIA_Consolidated!$Y39</f>
        <v>287599.48097733036</v>
      </c>
      <c r="D102" s="25">
        <f>$T39*LIA_BCL!D242+LIA_PPCI!D143*LIA_Consolidated!$U39+LIA_Consolidated!$V39*LIA_PPCF!D161+LIA_PPCF_OT!D267*LIA_Consolidated!$W39+LIA_Consolidated!$X39*LIA_PCE!D239+LIA_BF!D127*LIA_Consolidated!$Y39</f>
        <v>2601241.3576971898</v>
      </c>
      <c r="E102" s="25">
        <f>$T39*LIA_BCL!E242+LIA_PPCI!E143*LIA_Consolidated!$U39+LIA_Consolidated!$V39*LIA_PPCF!E161+LIA_PPCF_OT!E267*LIA_Consolidated!$W39+LIA_Consolidated!$X39*LIA_PCE!E239+LIA_BF!E127*LIA_Consolidated!$Y39</f>
        <v>4356918.5676013799</v>
      </c>
      <c r="F102" s="25">
        <f>$T39*LIA_BCL!F242+LIA_PPCI!F143*LIA_Consolidated!$U39+LIA_Consolidated!$V39*LIA_PPCF!F161+LIA_PPCF_OT!F267*LIA_Consolidated!$W39+LIA_Consolidated!$X39*LIA_PCE!F239+LIA_BF!F127*LIA_Consolidated!$Y39</f>
        <v>2919027.7708816063</v>
      </c>
      <c r="G102" s="25">
        <f>$T39*LIA_BCL!G242+LIA_PPCI!G143*LIA_Consolidated!$U39+LIA_Consolidated!$V39*LIA_PPCF!G161+LIA_PPCF_OT!G267*LIA_Consolidated!$W39+LIA_Consolidated!$X39*LIA_PCE!G239+LIA_BF!G127*LIA_Consolidated!$Y39</f>
        <v>3813569.1177594028</v>
      </c>
      <c r="H102" s="25">
        <f>$T39*LIA_BCL!H242+LIA_PPCI!H143*LIA_Consolidated!$U39+LIA_Consolidated!$V39*LIA_PPCF!H161+LIA_PPCF_OT!H267*LIA_Consolidated!$W39+LIA_Consolidated!$X39*LIA_PCE!H239+LIA_BF!H127*LIA_Consolidated!$Y39</f>
        <v>2063651.4771064399</v>
      </c>
      <c r="I102" s="25">
        <f>$T39*LIA_BCL!I242+LIA_PPCI!I143*LIA_Consolidated!$U39+LIA_Consolidated!$V39*LIA_PPCF!I161+LIA_PPCF_OT!I267*LIA_Consolidated!$W39+LIA_Consolidated!$X39*LIA_PCE!I239+LIA_BF!I127*LIA_Consolidated!$Y39</f>
        <v>2073893.2381782569</v>
      </c>
      <c r="J102" s="25">
        <f>$T39*LIA_BCL!J242+LIA_PPCI!J143*LIA_Consolidated!$U39+LIA_Consolidated!$V39*LIA_PPCF!J161+LIA_PPCF_OT!J267*LIA_Consolidated!$W39+LIA_Consolidated!$X39*LIA_PCE!J239+LIA_BF!J127*LIA_Consolidated!$Y39</f>
        <v>2381926.6610393929</v>
      </c>
      <c r="K102" s="25">
        <f>$T39*LIA_BCL!K242+LIA_PPCI!K143*LIA_Consolidated!$U39+LIA_Consolidated!$V39*LIA_PPCF!K161+LIA_PPCF_OT!K267*LIA_Consolidated!$W39+LIA_Consolidated!$X39*LIA_PCE!K239+LIA_BF!K127*LIA_Consolidated!$Y39</f>
        <v>2992185.0000881483</v>
      </c>
      <c r="L102" s="25">
        <f>$T39*LIA_BCL!L242+LIA_PPCI!L143*LIA_Consolidated!$U39+LIA_Consolidated!$V39*LIA_PPCF!L161+LIA_PPCF_OT!L267*LIA_Consolidated!$W39+LIA_Consolidated!$X39*LIA_PCE!L239+LIA_BF!L127*LIA_Consolidated!$Y39</f>
        <v>1503517.5047489747</v>
      </c>
      <c r="M102" s="25">
        <f>$T39*LIA_BCL!M242+LIA_PPCI!M143*LIA_Consolidated!$U39+LIA_Consolidated!$V39*LIA_PPCF!M161+LIA_PPCF_OT!M267*LIA_Consolidated!$W39+LIA_Consolidated!$X39*LIA_PCE!M239+LIA_BF!M127*LIA_Consolidated!$Y39</f>
        <v>1208783.4873953289</v>
      </c>
      <c r="N102" s="25">
        <f>$T39*LIA_BCL!N242+LIA_PPCI!N143*LIA_Consolidated!$U39+LIA_Consolidated!$V39*LIA_PPCF!N161+LIA_PPCF_OT!N267*LIA_Consolidated!$W39+LIA_Consolidated!$X39*LIA_PCE!N239+LIA_BF!N127*LIA_Consolidated!$Y39</f>
        <v>151847.82464126134</v>
      </c>
      <c r="O102" s="25">
        <f>$T39*LIA_BCL!O242+LIA_PPCI!O143*LIA_Consolidated!$U39+LIA_Consolidated!$V39*LIA_PPCF!O161+LIA_PPCF_OT!O267*LIA_Consolidated!$W39+LIA_Consolidated!$X39*LIA_PCE!O239+LIA_BF!O127*LIA_Consolidated!$Y39</f>
        <v>122081.14800359662</v>
      </c>
      <c r="P102" s="25">
        <f>$T39*LIA_BCL!P242+LIA_PPCI!P143*LIA_Consolidated!$U39+LIA_Consolidated!$V39*LIA_PPCF!P161+LIA_PPCF_OT!P267*LIA_Consolidated!$W39+LIA_Consolidated!$X39*LIA_PCE!P239+LIA_BF!P127*LIA_Consolidated!$Y39</f>
        <v>30671.757096879159</v>
      </c>
      <c r="Q102" s="28">
        <f>$T39*LIA_BCL!Q242+LIA_PPCI!Q143*LIA_Consolidated!$U39+LIA_Consolidated!$V39*LIA_PPCF!Q161+LIA_PPCF_OT!Q267*LIA_Consolidated!$W39+LIA_Consolidated!$X39*LIA_PCE!Q239+LIA_BF!Q127*LIA_Consolidated!$Y39</f>
        <v>0</v>
      </c>
      <c r="R102" s="3">
        <f t="shared" si="9"/>
        <v>26506914.393215187</v>
      </c>
      <c r="S102" s="3">
        <f>LIA_Data!R42</f>
        <v>1784213</v>
      </c>
    </row>
    <row r="104" spans="1:19">
      <c r="A104" s="1" t="s">
        <v>293</v>
      </c>
    </row>
    <row r="106" spans="1:19">
      <c r="A106" s="1" t="s">
        <v>294</v>
      </c>
      <c r="B106" s="1" t="s">
        <v>295</v>
      </c>
      <c r="C106" s="1" t="s">
        <v>296</v>
      </c>
      <c r="D106" s="1" t="s">
        <v>38</v>
      </c>
      <c r="E106" s="1" t="s">
        <v>297</v>
      </c>
      <c r="G106" s="1" t="s">
        <v>230</v>
      </c>
      <c r="K106" s="77" t="s">
        <v>298</v>
      </c>
    </row>
    <row r="107" spans="1:19">
      <c r="A107" s="1" t="s">
        <v>59</v>
      </c>
      <c r="B107" s="130">
        <f>Q88+P89+O90+N91+M92+L93+K94+J95+I96+H97+G98+F99+E100+D101+C102</f>
        <v>15316694.392735315</v>
      </c>
      <c r="C107" s="130">
        <f>LIA_CHE!B12</f>
        <v>312070.06922841747</v>
      </c>
      <c r="D107" s="130">
        <f>SUM(B107:C107)</f>
        <v>15628764.461963734</v>
      </c>
      <c r="E107" s="21">
        <f>(1+Control!$B$10)^K107</f>
        <v>1.0005613956827102</v>
      </c>
      <c r="G107" s="130">
        <f>D107/E107</f>
        <v>15619995.463946322</v>
      </c>
      <c r="K107" s="77">
        <f>1/8</f>
        <v>0.125</v>
      </c>
    </row>
    <row r="108" spans="1:19">
      <c r="A108" s="1" t="s">
        <v>60</v>
      </c>
      <c r="B108" s="130">
        <f>Q89+P90+O91+N92+M93+L94+K95+J96+I97+H98+G99+F100+E101+D102</f>
        <v>16574323.431180894</v>
      </c>
      <c r="C108" s="130">
        <f>LIA_CHE!C12</f>
        <v>335122.97323290334</v>
      </c>
      <c r="D108" s="130">
        <f t="shared" ref="D108:D121" si="10">SUM(B108:C108)</f>
        <v>16909446.404413797</v>
      </c>
      <c r="E108" s="21">
        <f>(1+Control!$B$10)^K108</f>
        <v>1.0016851327204006</v>
      </c>
      <c r="G108" s="130">
        <f t="shared" ref="G108:G121" si="11">D108/E108</f>
        <v>16880999.6795008</v>
      </c>
      <c r="K108" s="77">
        <f>K107+0.25</f>
        <v>0.375</v>
      </c>
    </row>
    <row r="109" spans="1:19">
      <c r="A109" s="1" t="s">
        <v>61</v>
      </c>
      <c r="B109" s="130">
        <f>Q90+P91+O92+N93+M94+L95+K96+J97+I98+H99+G100+F101+E102</f>
        <v>15413313.482662421</v>
      </c>
      <c r="C109" s="130">
        <f>LIA_CHE!D12</f>
        <v>310833.8113570261</v>
      </c>
      <c r="D109" s="130">
        <f t="shared" si="10"/>
        <v>15724147.294019448</v>
      </c>
      <c r="E109" s="21">
        <f>(1+Control!$B$10)^K109</f>
        <v>1.0028101318344964</v>
      </c>
      <c r="G109" s="130">
        <f t="shared" si="11"/>
        <v>15680084.19026879</v>
      </c>
      <c r="K109" s="77">
        <f t="shared" ref="K109:K121" si="12">K108+0.25</f>
        <v>0.625</v>
      </c>
    </row>
    <row r="110" spans="1:19">
      <c r="A110" s="1" t="s">
        <v>62</v>
      </c>
      <c r="B110" s="130">
        <f>Q91+P92+O93+N94+M95+L96+K97+J98+I99+H100+G101+F102</f>
        <v>12995593.459611949</v>
      </c>
      <c r="C110" s="130">
        <f>LIA_CHE!E12</f>
        <v>261191.84059806116</v>
      </c>
      <c r="D110" s="130">
        <f t="shared" si="10"/>
        <v>13256785.30021001</v>
      </c>
      <c r="E110" s="21">
        <f>(1+Control!$B$10)^K110</f>
        <v>1.0039363944424444</v>
      </c>
      <c r="G110" s="130">
        <f t="shared" si="11"/>
        <v>13204805.975355066</v>
      </c>
      <c r="K110" s="77">
        <f t="shared" si="12"/>
        <v>0.875</v>
      </c>
    </row>
    <row r="111" spans="1:19">
      <c r="A111" s="1" t="s">
        <v>63</v>
      </c>
      <c r="B111" s="130">
        <f>Q92+P93+O94+N95+M96+L97+K98+J99+I100+H101+G102</f>
        <v>11524471.873896524</v>
      </c>
      <c r="C111" s="130">
        <f>LIA_CHE!F12</f>
        <v>230489.43747793048</v>
      </c>
      <c r="D111" s="130">
        <f t="shared" si="10"/>
        <v>11754961.311374456</v>
      </c>
      <c r="E111" s="21">
        <f>(1+Control!$B$10)^K111</f>
        <v>1.0050639219632822</v>
      </c>
      <c r="G111" s="130">
        <f t="shared" si="11"/>
        <v>11695735.021920225</v>
      </c>
      <c r="K111" s="77">
        <f t="shared" si="12"/>
        <v>1.125</v>
      </c>
    </row>
    <row r="112" spans="1:19">
      <c r="A112" s="1" t="s">
        <v>64</v>
      </c>
      <c r="B112" s="130">
        <f>Q93+P94+O95+N96+M97+L98+K99+J100+I101+H102</f>
        <v>9006524.1840452831</v>
      </c>
      <c r="C112" s="130">
        <f>LIA_CHE!G12</f>
        <v>180130.48368090566</v>
      </c>
      <c r="D112" s="130">
        <f t="shared" si="10"/>
        <v>9186654.6677261889</v>
      </c>
      <c r="E112" s="21">
        <f>(1+Control!$B$10)^K112</f>
        <v>1.0061927158176422</v>
      </c>
      <c r="G112" s="130">
        <f t="shared" si="11"/>
        <v>9130114.4634713661</v>
      </c>
      <c r="K112" s="77">
        <f t="shared" si="12"/>
        <v>1.375</v>
      </c>
    </row>
    <row r="113" spans="1:11">
      <c r="A113" s="1" t="s">
        <v>65</v>
      </c>
      <c r="B113" s="130">
        <f>Q94+P95+O96+N97+M98+L99+K100+J101+I102</f>
        <v>8247696.9320825916</v>
      </c>
      <c r="C113" s="130">
        <f>LIA_CHE!H12</f>
        <v>164953.93864165182</v>
      </c>
      <c r="D113" s="130">
        <f t="shared" si="10"/>
        <v>8412650.870724244</v>
      </c>
      <c r="E113" s="21">
        <f>(1+Control!$B$10)^K113</f>
        <v>1.0073227774277518</v>
      </c>
      <c r="G113" s="130">
        <f t="shared" si="11"/>
        <v>8351494.7336010421</v>
      </c>
      <c r="K113" s="77">
        <f t="shared" si="12"/>
        <v>1.625</v>
      </c>
    </row>
    <row r="114" spans="1:11">
      <c r="A114" s="1" t="s">
        <v>66</v>
      </c>
      <c r="B114" s="130">
        <f>Q95+P96+O97+N98+M99+L100+K101+J102</f>
        <v>7132444.772319084</v>
      </c>
      <c r="C114" s="130">
        <f>LIA_CHE!I12</f>
        <v>142648.89544638168</v>
      </c>
      <c r="D114" s="130">
        <f t="shared" si="10"/>
        <v>7275093.6677654656</v>
      </c>
      <c r="E114" s="21">
        <f>(1+Control!$B$10)^K114</f>
        <v>1.0084541082174352</v>
      </c>
      <c r="G114" s="130">
        <f t="shared" si="11"/>
        <v>7214104.8447163105</v>
      </c>
      <c r="K114" s="77">
        <f t="shared" si="12"/>
        <v>1.875</v>
      </c>
    </row>
    <row r="115" spans="1:11">
      <c r="A115" s="1" t="s">
        <v>67</v>
      </c>
      <c r="B115" s="130">
        <f>Q96+P97+O98+N99+M100+L101+K102</f>
        <v>5483213.8057863647</v>
      </c>
      <c r="C115" s="130">
        <f>LIA_CHE!J12</f>
        <v>109664.27611572729</v>
      </c>
      <c r="D115" s="130">
        <f t="shared" si="10"/>
        <v>5592878.0819020923</v>
      </c>
      <c r="E115" s="21">
        <f>(1+Control!$B$10)^K115</f>
        <v>1.0095867096121169</v>
      </c>
      <c r="G115" s="130">
        <f t="shared" si="11"/>
        <v>5539769.9163956661</v>
      </c>
      <c r="K115" s="77">
        <f t="shared" si="12"/>
        <v>2.125</v>
      </c>
    </row>
    <row r="116" spans="1:11">
      <c r="A116" s="1" t="s">
        <v>68</v>
      </c>
      <c r="B116" s="130">
        <f>Q97+P98+O99+N100+M101+L102</f>
        <v>2814814.5193199296</v>
      </c>
      <c r="C116" s="130">
        <f>LIA_CHE!K12</f>
        <v>56296.290386398592</v>
      </c>
      <c r="D116" s="130">
        <f t="shared" si="10"/>
        <v>2871110.8097063284</v>
      </c>
      <c r="E116" s="21">
        <f>(1+Control!$B$10)^K116</f>
        <v>1.0107205830388215</v>
      </c>
      <c r="G116" s="130">
        <f t="shared" si="11"/>
        <v>2840657.3071600837</v>
      </c>
      <c r="K116" s="77">
        <f t="shared" si="12"/>
        <v>2.375</v>
      </c>
    </row>
    <row r="117" spans="1:11">
      <c r="A117" s="1" t="s">
        <v>69</v>
      </c>
      <c r="B117" s="130">
        <f>Q98+P99+O100+N101+M102</f>
        <v>1460774.6266075382</v>
      </c>
      <c r="C117" s="130">
        <f>LIA_CHE!L12</f>
        <v>29215.492532150765</v>
      </c>
      <c r="D117" s="130">
        <f t="shared" si="10"/>
        <v>1489990.119139689</v>
      </c>
      <c r="E117" s="21">
        <f>(1+Control!$B$10)^K117</f>
        <v>1.0118557299261766</v>
      </c>
      <c r="G117" s="130">
        <f t="shared" si="11"/>
        <v>1472532.1753610037</v>
      </c>
      <c r="K117" s="77">
        <f t="shared" si="12"/>
        <v>2.625</v>
      </c>
    </row>
    <row r="118" spans="1:11">
      <c r="A118" s="1" t="s">
        <v>70</v>
      </c>
      <c r="B118" s="130">
        <f>Q99+P100+O101+N102</f>
        <v>287576.41646550799</v>
      </c>
      <c r="C118" s="130">
        <f>LIA_CHE!M12</f>
        <v>5751.5283293101602</v>
      </c>
      <c r="D118" s="130">
        <f t="shared" si="10"/>
        <v>293327.94479481818</v>
      </c>
      <c r="E118" s="21">
        <f>(1+Control!$B$10)^K118</f>
        <v>1.0129921517044138</v>
      </c>
      <c r="G118" s="130">
        <f t="shared" si="11"/>
        <v>289565.86119771819</v>
      </c>
      <c r="K118" s="77">
        <f t="shared" si="12"/>
        <v>2.875</v>
      </c>
    </row>
    <row r="119" spans="1:11">
      <c r="A119" s="1" t="s">
        <v>71</v>
      </c>
      <c r="B119" s="130">
        <f>Q100+P101+O102</f>
        <v>150142.14915401992</v>
      </c>
      <c r="C119" s="130">
        <f>LIA_CHE!N12</f>
        <v>3002.8429830803984</v>
      </c>
      <c r="D119" s="130">
        <f t="shared" si="10"/>
        <v>153144.99213710031</v>
      </c>
      <c r="E119" s="21">
        <f>(1+Control!$B$10)^K119</f>
        <v>1.0141298498053715</v>
      </c>
      <c r="G119" s="130">
        <f t="shared" si="11"/>
        <v>151011.22619208123</v>
      </c>
      <c r="K119" s="77">
        <f t="shared" si="12"/>
        <v>3.125</v>
      </c>
    </row>
    <row r="120" spans="1:11">
      <c r="A120" s="1" t="s">
        <v>72</v>
      </c>
      <c r="B120" s="130">
        <f>Q101+P102</f>
        <v>30671.757096879159</v>
      </c>
      <c r="C120" s="130">
        <f>LIA_CHE!O12</f>
        <v>613.43514193758324</v>
      </c>
      <c r="D120" s="130">
        <f t="shared" si="10"/>
        <v>31285.19223881674</v>
      </c>
      <c r="E120" s="21">
        <f>(1+Control!$B$10)^K120</f>
        <v>1.0152688256624962</v>
      </c>
      <c r="G120" s="130">
        <f t="shared" si="11"/>
        <v>30814.688137796536</v>
      </c>
      <c r="K120" s="77">
        <f t="shared" si="12"/>
        <v>3.375</v>
      </c>
    </row>
    <row r="121" spans="1:11">
      <c r="A121" s="1" t="s">
        <v>161</v>
      </c>
      <c r="B121" s="130">
        <f>Q102</f>
        <v>0</v>
      </c>
      <c r="C121" s="130">
        <f>LIA_CHE!P12</f>
        <v>0</v>
      </c>
      <c r="D121" s="130">
        <f t="shared" si="10"/>
        <v>0</v>
      </c>
      <c r="E121" s="21">
        <f>(1+Control!$B$10)^K121</f>
        <v>1.0164090807108443</v>
      </c>
      <c r="G121" s="130">
        <f t="shared" si="11"/>
        <v>0</v>
      </c>
      <c r="K121" s="77">
        <f t="shared" si="12"/>
        <v>3.625</v>
      </c>
    </row>
    <row r="122" spans="1:11">
      <c r="E122" s="21"/>
    </row>
    <row r="123" spans="1:11">
      <c r="A123" s="17" t="s">
        <v>38</v>
      </c>
      <c r="B123" s="160">
        <f>SUM(B107:B121)</f>
        <v>106438255.80296431</v>
      </c>
      <c r="C123" s="160">
        <f>SUM(C107:C121)</f>
        <v>2141985.3151518828</v>
      </c>
      <c r="D123" s="160">
        <f>SUM(D107:D121)</f>
        <v>108580241.1181162</v>
      </c>
      <c r="E123" s="161">
        <f>D123/G123</f>
        <v>1.0044269020271923</v>
      </c>
      <c r="F123" s="17"/>
      <c r="G123" s="160">
        <f>SUM(G107:G121)</f>
        <v>108101685.5472243</v>
      </c>
    </row>
    <row r="125" spans="1:11">
      <c r="A125" s="1" t="s">
        <v>239</v>
      </c>
      <c r="B125" s="64">
        <f>SUMPRODUCT(D107:D121,K107:K121)/D123</f>
        <v>0.98481747337700498</v>
      </c>
      <c r="C125" s="1" t="s">
        <v>299</v>
      </c>
    </row>
    <row r="128" spans="1:11">
      <c r="C128" s="45">
        <f>C123/D123</f>
        <v>1.9727210891176596E-2</v>
      </c>
    </row>
  </sheetData>
  <mergeCells count="14">
    <mergeCell ref="T22:Y22"/>
    <mergeCell ref="Z22:AB22"/>
    <mergeCell ref="B22:D22"/>
    <mergeCell ref="E22:G22"/>
    <mergeCell ref="H22:J22"/>
    <mergeCell ref="K22:M22"/>
    <mergeCell ref="N22:P22"/>
    <mergeCell ref="Q22:S22"/>
    <mergeCell ref="Q1:R1"/>
    <mergeCell ref="B1:C1"/>
    <mergeCell ref="E1:F1"/>
    <mergeCell ref="H1:I1"/>
    <mergeCell ref="K1:L1"/>
    <mergeCell ref="N1:O1"/>
  </mergeCells>
  <pageMargins left="0.7" right="0.7" top="0.75" bottom="0.75" header="0.3" footer="0.3"/>
  <pageSetup orientation="portrait" verticalDpi="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1C3FF-D864-485C-A0E6-5BDC702476E3}">
  <sheetPr>
    <tabColor theme="5" tint="0.39997558519241921"/>
  </sheetPr>
  <dimension ref="A1:AD31"/>
  <sheetViews>
    <sheetView showGridLines="0" workbookViewId="0"/>
  </sheetViews>
  <sheetFormatPr defaultRowHeight="15"/>
  <cols>
    <col min="1" max="1" width="16.7109375" style="1" customWidth="1"/>
    <col min="2" max="4" width="10.7109375" style="1" customWidth="1"/>
    <col min="5" max="5" width="2.42578125" style="1" customWidth="1"/>
    <col min="6" max="8" width="10.7109375" style="1" customWidth="1"/>
    <col min="9" max="9" width="2.5703125" style="1" customWidth="1"/>
    <col min="10" max="12" width="10.7109375" style="1" customWidth="1"/>
    <col min="13" max="26" width="9.140625" style="1"/>
    <col min="27" max="27" width="15.28515625" style="1" bestFit="1" customWidth="1"/>
    <col min="28" max="30" width="11" style="1" customWidth="1"/>
    <col min="31" max="16384" width="9.140625" style="1"/>
  </cols>
  <sheetData>
    <row r="1" spans="1:30">
      <c r="B1" s="79" t="s">
        <v>316</v>
      </c>
      <c r="C1" s="165"/>
      <c r="D1" s="80"/>
      <c r="F1" s="79" t="s">
        <v>317</v>
      </c>
      <c r="G1" s="165"/>
      <c r="H1" s="80"/>
      <c r="J1" s="242" t="s">
        <v>175</v>
      </c>
      <c r="K1" s="243"/>
      <c r="L1" s="244"/>
      <c r="AB1" s="79" t="str">
        <f t="shared" ref="AB1:AB19" si="0">F1</f>
        <v>Liability</v>
      </c>
      <c r="AC1" s="165"/>
      <c r="AD1" s="80"/>
    </row>
    <row r="2" spans="1:30">
      <c r="A2" s="17"/>
      <c r="B2" s="166" t="s">
        <v>318</v>
      </c>
      <c r="C2" s="18"/>
      <c r="D2" s="167"/>
      <c r="F2" s="166" t="s">
        <v>318</v>
      </c>
      <c r="G2" s="18"/>
      <c r="H2" s="167"/>
      <c r="J2" s="12"/>
      <c r="L2" s="168"/>
      <c r="AA2" s="17"/>
      <c r="AB2" s="166" t="str">
        <f t="shared" si="0"/>
        <v>($m)</v>
      </c>
      <c r="AC2" s="18"/>
      <c r="AD2" s="167"/>
    </row>
    <row r="3" spans="1:30">
      <c r="A3" s="4" t="str">
        <f>LIA_Consolidated!A23</f>
        <v>Accident quarter</v>
      </c>
      <c r="B3" s="170" t="str">
        <f>PRP_Consolidated!Z23</f>
        <v>Ultimate</v>
      </c>
      <c r="C3" s="171" t="str">
        <f>PRP_Consolidated!AA23</f>
        <v>OS</v>
      </c>
      <c r="D3" s="172" t="str">
        <f>PRP_Consolidated!AB23</f>
        <v>LR</v>
      </c>
      <c r="E3" s="169"/>
      <c r="F3" s="170" t="str">
        <f>LIA_Consolidated!Z23</f>
        <v>Ultimate</v>
      </c>
      <c r="G3" s="171" t="str">
        <f>LIA_Consolidated!AA23</f>
        <v>OS</v>
      </c>
      <c r="H3" s="172" t="str">
        <f>LIA_Consolidated!AB23</f>
        <v>LR</v>
      </c>
      <c r="I3" s="169"/>
      <c r="J3" s="170" t="s">
        <v>153</v>
      </c>
      <c r="K3" s="171" t="s">
        <v>164</v>
      </c>
      <c r="L3" s="172" t="s">
        <v>165</v>
      </c>
      <c r="AA3" s="4" t="str">
        <f t="shared" ref="AA3:AA19" si="1">A3</f>
        <v>Accident quarter</v>
      </c>
      <c r="AB3" s="170" t="str">
        <f t="shared" si="0"/>
        <v>Ultimate</v>
      </c>
      <c r="AC3" s="171" t="str">
        <f t="shared" ref="AC3:AC19" si="2">G3</f>
        <v>OS</v>
      </c>
      <c r="AD3" s="172" t="str">
        <f t="shared" ref="AD3:AD19" si="3">H3</f>
        <v>LR</v>
      </c>
    </row>
    <row r="4" spans="1:30">
      <c r="A4" s="8" t="str">
        <f>LIA_Consolidated!A24</f>
        <v>2018Q1</v>
      </c>
      <c r="B4" s="136">
        <f>PRP_Consolidated!Z24</f>
        <v>11525041</v>
      </c>
      <c r="C4" s="153">
        <f>PRP_Consolidated!AA24</f>
        <v>0</v>
      </c>
      <c r="D4" s="154">
        <f>PRP_Consolidated!AB24</f>
        <v>0.50737589013010442</v>
      </c>
      <c r="F4" s="136">
        <f>LIA_Consolidated!Z24</f>
        <v>11470693</v>
      </c>
      <c r="G4" s="153">
        <f>LIA_Consolidated!AA24</f>
        <v>0</v>
      </c>
      <c r="H4" s="154">
        <f>LIA_Consolidated!AB24</f>
        <v>0.87141813196102813</v>
      </c>
      <c r="J4" s="136">
        <f t="shared" ref="J4:J19" si="4">B4+F4</f>
        <v>22995734</v>
      </c>
      <c r="K4" s="153">
        <f t="shared" ref="K4:K19" si="5">C4+G4</f>
        <v>0</v>
      </c>
      <c r="L4" s="154">
        <f>J4/(PRP_Data!B7+LIA_Data!B7)</f>
        <v>0.64093812353096236</v>
      </c>
      <c r="AA4" s="8" t="str">
        <f t="shared" si="1"/>
        <v>2018Q1</v>
      </c>
      <c r="AB4" s="136">
        <f t="shared" si="0"/>
        <v>11470693</v>
      </c>
      <c r="AC4" s="153">
        <f t="shared" si="2"/>
        <v>0</v>
      </c>
      <c r="AD4" s="154">
        <f t="shared" si="3"/>
        <v>0.87141813196102813</v>
      </c>
    </row>
    <row r="5" spans="1:30">
      <c r="A5" s="8" t="str">
        <f>LIA_Consolidated!A25</f>
        <v>2018Q2</v>
      </c>
      <c r="B5" s="136">
        <f>PRP_Consolidated!Z25</f>
        <v>10321740</v>
      </c>
      <c r="C5" s="153">
        <f>PRP_Consolidated!AA25</f>
        <v>0</v>
      </c>
      <c r="D5" s="154">
        <f>PRP_Consolidated!AB25</f>
        <v>0.41266237652383736</v>
      </c>
      <c r="F5" s="136">
        <f>LIA_Consolidated!Z25</f>
        <v>13452349</v>
      </c>
      <c r="G5" s="153">
        <f>LIA_Consolidated!AA25</f>
        <v>0</v>
      </c>
      <c r="H5" s="154">
        <f>LIA_Consolidated!AB25</f>
        <v>0.89631615698823763</v>
      </c>
      <c r="J5" s="136">
        <f t="shared" si="4"/>
        <v>23774089</v>
      </c>
      <c r="K5" s="153">
        <f t="shared" si="5"/>
        <v>0</v>
      </c>
      <c r="L5" s="154">
        <f>J5/(PRP_Data!B8+LIA_Data!B8)</f>
        <v>0.59403975085955307</v>
      </c>
      <c r="AA5" s="8" t="str">
        <f t="shared" si="1"/>
        <v>2018Q2</v>
      </c>
      <c r="AB5" s="136">
        <f t="shared" si="0"/>
        <v>13452349</v>
      </c>
      <c r="AC5" s="153">
        <f t="shared" si="2"/>
        <v>0</v>
      </c>
      <c r="AD5" s="154">
        <f t="shared" si="3"/>
        <v>0.89631615698823763</v>
      </c>
    </row>
    <row r="6" spans="1:30">
      <c r="A6" s="8" t="str">
        <f>LIA_Consolidated!A26</f>
        <v>2018Q3</v>
      </c>
      <c r="B6" s="136">
        <f>PRP_Consolidated!Z26</f>
        <v>6864188</v>
      </c>
      <c r="C6" s="153">
        <f>PRP_Consolidated!AA26</f>
        <v>0</v>
      </c>
      <c r="D6" s="154">
        <f>PRP_Consolidated!AB26</f>
        <v>0.24400841069502738</v>
      </c>
      <c r="F6" s="136">
        <f>LIA_Consolidated!Z26</f>
        <v>1954433</v>
      </c>
      <c r="G6" s="153">
        <f>LIA_Consolidated!AA26</f>
        <v>0</v>
      </c>
      <c r="H6" s="154">
        <f>LIA_Consolidated!AB26</f>
        <v>0.12141387949897284</v>
      </c>
      <c r="J6" s="136">
        <f t="shared" si="4"/>
        <v>8818621</v>
      </c>
      <c r="K6" s="153">
        <f t="shared" si="5"/>
        <v>0</v>
      </c>
      <c r="L6" s="154">
        <f>J6/(PRP_Data!B9+LIA_Data!B9)</f>
        <v>0.1993889802797274</v>
      </c>
      <c r="AA6" s="8" t="str">
        <f t="shared" si="1"/>
        <v>2018Q3</v>
      </c>
      <c r="AB6" s="136">
        <f t="shared" si="0"/>
        <v>1954433</v>
      </c>
      <c r="AC6" s="153">
        <f t="shared" si="2"/>
        <v>0</v>
      </c>
      <c r="AD6" s="154">
        <f t="shared" si="3"/>
        <v>0.12141387949897284</v>
      </c>
    </row>
    <row r="7" spans="1:30">
      <c r="A7" s="8" t="str">
        <f>LIA_Consolidated!A27</f>
        <v>2018Q4</v>
      </c>
      <c r="B7" s="136">
        <f>PRP_Consolidated!Z27</f>
        <v>40224474</v>
      </c>
      <c r="C7" s="153">
        <f>PRP_Consolidated!AA27</f>
        <v>0</v>
      </c>
      <c r="D7" s="154">
        <f>PRP_Consolidated!AB27</f>
        <v>1.3066177291301624</v>
      </c>
      <c r="F7" s="136">
        <f>LIA_Consolidated!Z27</f>
        <v>20773122.759560164</v>
      </c>
      <c r="G7" s="153">
        <f>LIA_Consolidated!AA27</f>
        <v>107503.75956016559</v>
      </c>
      <c r="H7" s="154">
        <f>LIA_Consolidated!AB27</f>
        <v>1.1458043669133291</v>
      </c>
      <c r="J7" s="136">
        <f t="shared" si="4"/>
        <v>60997596.759560168</v>
      </c>
      <c r="K7" s="153">
        <f t="shared" si="5"/>
        <v>107503.75956016559</v>
      </c>
      <c r="L7" s="154">
        <f>J7/(PRP_Data!B10+LIA_Data!B10)</f>
        <v>1.2470141809105617</v>
      </c>
      <c r="AA7" s="8" t="str">
        <f t="shared" si="1"/>
        <v>2018Q4</v>
      </c>
      <c r="AB7" s="136">
        <f t="shared" si="0"/>
        <v>20773122.759560164</v>
      </c>
      <c r="AC7" s="153">
        <f t="shared" si="2"/>
        <v>107503.75956016559</v>
      </c>
      <c r="AD7" s="154">
        <f t="shared" si="3"/>
        <v>1.1458043669133291</v>
      </c>
    </row>
    <row r="8" spans="1:30">
      <c r="A8" s="8" t="str">
        <f>LIA_Consolidated!A28</f>
        <v>2019Q1</v>
      </c>
      <c r="B8" s="136">
        <f>PRP_Consolidated!Z28</f>
        <v>14708820</v>
      </c>
      <c r="C8" s="153">
        <f>PRP_Consolidated!AA28</f>
        <v>0</v>
      </c>
      <c r="D8" s="154">
        <f>PRP_Consolidated!AB28</f>
        <v>0.43392421051255908</v>
      </c>
      <c r="F8" s="136">
        <f>LIA_Consolidated!Z28</f>
        <v>14802442.25263177</v>
      </c>
      <c r="G8" s="153">
        <f>LIA_Consolidated!AA28</f>
        <v>151353.25263176957</v>
      </c>
      <c r="H8" s="154">
        <f>LIA_Consolidated!AB28</f>
        <v>0.71757376928264049</v>
      </c>
      <c r="J8" s="136">
        <f t="shared" si="4"/>
        <v>29511262.252631769</v>
      </c>
      <c r="K8" s="153">
        <f t="shared" si="5"/>
        <v>151353.25263176957</v>
      </c>
      <c r="L8" s="154">
        <f>J8/(PRP_Data!B11+LIA_Data!B11)</f>
        <v>0.54123611902957558</v>
      </c>
      <c r="AA8" s="8" t="str">
        <f t="shared" si="1"/>
        <v>2019Q1</v>
      </c>
      <c r="AB8" s="136">
        <f t="shared" si="0"/>
        <v>14802442.25263177</v>
      </c>
      <c r="AC8" s="153">
        <f t="shared" si="2"/>
        <v>151353.25263176957</v>
      </c>
      <c r="AD8" s="154">
        <f t="shared" si="3"/>
        <v>0.71757376928264049</v>
      </c>
    </row>
    <row r="9" spans="1:30">
      <c r="A9" s="8" t="str">
        <f>LIA_Consolidated!A29</f>
        <v>2019Q2</v>
      </c>
      <c r="B9" s="136">
        <f>PRP_Consolidated!Z29</f>
        <v>14833629</v>
      </c>
      <c r="C9" s="153">
        <f>PRP_Consolidated!AA29</f>
        <v>0</v>
      </c>
      <c r="D9" s="154">
        <f>PRP_Consolidated!AB29</f>
        <v>0.39047440338847972</v>
      </c>
      <c r="F9" s="136">
        <f>LIA_Consolidated!Z29</f>
        <v>11003138.09499491</v>
      </c>
      <c r="G9" s="153">
        <f>LIA_Consolidated!AA29</f>
        <v>1229393.0949949098</v>
      </c>
      <c r="H9" s="154">
        <f>LIA_Consolidated!AB29</f>
        <v>0.49293182893922477</v>
      </c>
      <c r="J9" s="136">
        <f t="shared" si="4"/>
        <v>25836767.09499491</v>
      </c>
      <c r="K9" s="153">
        <f t="shared" si="5"/>
        <v>1229393.0949949098</v>
      </c>
      <c r="L9" s="154">
        <f>J9/(PRP_Data!B12+LIA_Data!B12)</f>
        <v>0.42839540258163866</v>
      </c>
      <c r="AA9" s="8" t="str">
        <f t="shared" si="1"/>
        <v>2019Q2</v>
      </c>
      <c r="AB9" s="136">
        <f t="shared" si="0"/>
        <v>11003138.09499491</v>
      </c>
      <c r="AC9" s="153">
        <f t="shared" si="2"/>
        <v>1229393.0949949098</v>
      </c>
      <c r="AD9" s="154">
        <f t="shared" si="3"/>
        <v>0.49293182893922477</v>
      </c>
    </row>
    <row r="10" spans="1:30">
      <c r="A10" s="8" t="str">
        <f>LIA_Consolidated!A30</f>
        <v>2019Q3</v>
      </c>
      <c r="B10" s="136">
        <f>PRP_Consolidated!Z30</f>
        <v>29450549</v>
      </c>
      <c r="C10" s="153">
        <f>PRP_Consolidated!AA30</f>
        <v>0</v>
      </c>
      <c r="D10" s="154">
        <f>PRP_Consolidated!AB30</f>
        <v>0.70823879777227594</v>
      </c>
      <c r="F10" s="136">
        <f>LIA_Consolidated!Z30</f>
        <v>10624018.544288384</v>
      </c>
      <c r="G10" s="153">
        <f>LIA_Consolidated!AA30</f>
        <v>2641340.5442883843</v>
      </c>
      <c r="H10" s="154">
        <f>LIA_Consolidated!AB30</f>
        <v>0.43201376385028362</v>
      </c>
      <c r="J10" s="136">
        <f t="shared" si="4"/>
        <v>40074567.544288382</v>
      </c>
      <c r="K10" s="153">
        <f t="shared" si="5"/>
        <v>2641340.5442883843</v>
      </c>
      <c r="L10" s="154">
        <f>J10/(PRP_Data!B13+LIA_Data!B13)</f>
        <v>0.60558792733032085</v>
      </c>
      <c r="AA10" s="8" t="str">
        <f t="shared" si="1"/>
        <v>2019Q3</v>
      </c>
      <c r="AB10" s="136">
        <f t="shared" si="0"/>
        <v>10624018.544288384</v>
      </c>
      <c r="AC10" s="153">
        <f t="shared" si="2"/>
        <v>2641340.5442883843</v>
      </c>
      <c r="AD10" s="154">
        <f t="shared" si="3"/>
        <v>0.43201376385028362</v>
      </c>
    </row>
    <row r="11" spans="1:30">
      <c r="A11" s="8" t="str">
        <f>LIA_Consolidated!A31</f>
        <v>2019Q4</v>
      </c>
      <c r="B11" s="136">
        <f>PRP_Consolidated!Z31</f>
        <v>43699206</v>
      </c>
      <c r="C11" s="153">
        <f>PRP_Consolidated!AA31</f>
        <v>0</v>
      </c>
      <c r="D11" s="154">
        <f>PRP_Consolidated!AB31</f>
        <v>0.94638314077350838</v>
      </c>
      <c r="F11" s="136">
        <f>LIA_Consolidated!Z31</f>
        <v>9976458.8270148356</v>
      </c>
      <c r="G11" s="153">
        <f>LIA_Consolidated!AA31</f>
        <v>870502.82701483497</v>
      </c>
      <c r="H11" s="154">
        <f>LIA_Consolidated!AB31</f>
        <v>0.36475096988836875</v>
      </c>
      <c r="J11" s="136">
        <f t="shared" si="4"/>
        <v>53675664.827014834</v>
      </c>
      <c r="K11" s="153">
        <f t="shared" si="5"/>
        <v>870502.82701483497</v>
      </c>
      <c r="L11" s="154">
        <f>J11/(PRP_Data!B14+LIA_Data!B14)</f>
        <v>0.73001906687926243</v>
      </c>
      <c r="AA11" s="8" t="str">
        <f t="shared" si="1"/>
        <v>2019Q4</v>
      </c>
      <c r="AB11" s="136">
        <f t="shared" si="0"/>
        <v>9976458.8270148356</v>
      </c>
      <c r="AC11" s="153">
        <f t="shared" si="2"/>
        <v>870502.82701483497</v>
      </c>
      <c r="AD11" s="154">
        <f t="shared" si="3"/>
        <v>0.36475096988836875</v>
      </c>
    </row>
    <row r="12" spans="1:30">
      <c r="A12" s="8" t="str">
        <f>LIA_Consolidated!A32</f>
        <v>2020Q1</v>
      </c>
      <c r="B12" s="136">
        <f>PRP_Consolidated!Z32</f>
        <v>24493760</v>
      </c>
      <c r="C12" s="153">
        <f>PRP_Consolidated!AA32</f>
        <v>0</v>
      </c>
      <c r="D12" s="154">
        <f>PRP_Consolidated!AB32</f>
        <v>0.48082088990498717</v>
      </c>
      <c r="F12" s="136">
        <f>LIA_Consolidated!Z32</f>
        <v>13448705.547975074</v>
      </c>
      <c r="G12" s="153">
        <f>LIA_Consolidated!AA32</f>
        <v>3350015.547975074</v>
      </c>
      <c r="H12" s="154">
        <f>LIA_Consolidated!AB32</f>
        <v>0.44363742420971142</v>
      </c>
      <c r="J12" s="136">
        <f t="shared" si="4"/>
        <v>37942465.547975078</v>
      </c>
      <c r="K12" s="153">
        <f t="shared" si="5"/>
        <v>3350015.547975074</v>
      </c>
      <c r="L12" s="154">
        <f>J12/(PRP_Data!B15+LIA_Data!B15)</f>
        <v>0.46694867603611778</v>
      </c>
      <c r="AA12" s="8" t="str">
        <f t="shared" si="1"/>
        <v>2020Q1</v>
      </c>
      <c r="AB12" s="136">
        <f t="shared" si="0"/>
        <v>13448705.547975074</v>
      </c>
      <c r="AC12" s="153">
        <f t="shared" si="2"/>
        <v>3350015.547975074</v>
      </c>
      <c r="AD12" s="154">
        <f t="shared" si="3"/>
        <v>0.44363742420971142</v>
      </c>
    </row>
    <row r="13" spans="1:30">
      <c r="A13" s="8" t="str">
        <f>LIA_Consolidated!A33</f>
        <v>2020Q2</v>
      </c>
      <c r="B13" s="136">
        <f>PRP_Consolidated!Z33</f>
        <v>20549804</v>
      </c>
      <c r="C13" s="153">
        <f>PRP_Consolidated!AA33</f>
        <v>0</v>
      </c>
      <c r="D13" s="154">
        <f>PRP_Consolidated!AB33</f>
        <v>0.35767425339365444</v>
      </c>
      <c r="F13" s="136">
        <f>LIA_Consolidated!Z33</f>
        <v>8668577.7902384754</v>
      </c>
      <c r="G13" s="153">
        <f>LIA_Consolidated!AA33</f>
        <v>3443217.790238475</v>
      </c>
      <c r="H13" s="154">
        <f>LIA_Consolidated!AB33</f>
        <v>0.26317395293150475</v>
      </c>
      <c r="J13" s="136">
        <f t="shared" si="4"/>
        <v>29218381.790238477</v>
      </c>
      <c r="K13" s="153">
        <f t="shared" si="5"/>
        <v>3443217.790238475</v>
      </c>
      <c r="L13" s="154">
        <f>J13/(PRP_Data!B16+LIA_Data!B16)</f>
        <v>0.3232388245671976</v>
      </c>
      <c r="AA13" s="8" t="str">
        <f t="shared" si="1"/>
        <v>2020Q2</v>
      </c>
      <c r="AB13" s="136">
        <f t="shared" si="0"/>
        <v>8668577.7902384754</v>
      </c>
      <c r="AC13" s="153">
        <f t="shared" si="2"/>
        <v>3443217.790238475</v>
      </c>
      <c r="AD13" s="154">
        <f t="shared" si="3"/>
        <v>0.26317395293150475</v>
      </c>
    </row>
    <row r="14" spans="1:30">
      <c r="A14" s="8" t="str">
        <f>LIA_Consolidated!A34</f>
        <v>2020Q3</v>
      </c>
      <c r="B14" s="136">
        <f>PRP_Consolidated!Z34</f>
        <v>39274691</v>
      </c>
      <c r="C14" s="153">
        <f>PRP_Consolidated!AA34</f>
        <v>0</v>
      </c>
      <c r="D14" s="154">
        <f>PRP_Consolidated!AB34</f>
        <v>0.61606616211459786</v>
      </c>
      <c r="F14" s="136">
        <f>LIA_Consolidated!Z34</f>
        <v>14676754.073564041</v>
      </c>
      <c r="G14" s="153">
        <f>LIA_Consolidated!AA34</f>
        <v>5563726.0735640414</v>
      </c>
      <c r="H14" s="154">
        <f>LIA_Consolidated!AB34</f>
        <v>0.40311179177677481</v>
      </c>
      <c r="J14" s="136">
        <f t="shared" si="4"/>
        <v>53951445.073564038</v>
      </c>
      <c r="K14" s="153">
        <f t="shared" si="5"/>
        <v>5563726.0735640414</v>
      </c>
      <c r="L14" s="154">
        <f>J14/(PRP_Data!B17+LIA_Data!B17)</f>
        <v>0.53865576384091218</v>
      </c>
      <c r="AA14" s="8" t="str">
        <f t="shared" si="1"/>
        <v>2020Q3</v>
      </c>
      <c r="AB14" s="136">
        <f t="shared" si="0"/>
        <v>14676754.073564041</v>
      </c>
      <c r="AC14" s="153">
        <f t="shared" si="2"/>
        <v>5563726.0735640414</v>
      </c>
      <c r="AD14" s="154">
        <f t="shared" si="3"/>
        <v>0.40311179177677481</v>
      </c>
    </row>
    <row r="15" spans="1:30">
      <c r="A15" s="8" t="str">
        <f>LIA_Consolidated!A35</f>
        <v>2020Q4</v>
      </c>
      <c r="B15" s="136">
        <f>PRP_Consolidated!Z35</f>
        <v>85499203.710630685</v>
      </c>
      <c r="C15" s="153">
        <f>PRP_Consolidated!AA35</f>
        <v>32162.710630685411</v>
      </c>
      <c r="D15" s="154">
        <f>PRP_Consolidated!AB35</f>
        <v>1.2009208279342125</v>
      </c>
      <c r="F15" s="136">
        <f>LIA_Consolidated!Z35</f>
        <v>19201017.553929694</v>
      </c>
      <c r="G15" s="153">
        <f>LIA_Consolidated!AA35</f>
        <v>9157038.553929694</v>
      </c>
      <c r="H15" s="154">
        <f>LIA_Consolidated!AB35</f>
        <v>0.46939354244220222</v>
      </c>
      <c r="J15" s="136">
        <f t="shared" si="4"/>
        <v>104700221.26456037</v>
      </c>
      <c r="K15" s="153">
        <f t="shared" si="5"/>
        <v>9189201.2645603791</v>
      </c>
      <c r="L15" s="154">
        <f>J15/(PRP_Data!B18+LIA_Data!B18)</f>
        <v>0.93398351943652191</v>
      </c>
      <c r="AA15" s="8" t="str">
        <f t="shared" si="1"/>
        <v>2020Q4</v>
      </c>
      <c r="AB15" s="136">
        <f t="shared" si="0"/>
        <v>19201017.553929694</v>
      </c>
      <c r="AC15" s="153">
        <f t="shared" si="2"/>
        <v>9157038.553929694</v>
      </c>
      <c r="AD15" s="154">
        <f t="shared" si="3"/>
        <v>0.46939354244220222</v>
      </c>
    </row>
    <row r="16" spans="1:30">
      <c r="A16" s="8" t="str">
        <f>LIA_Consolidated!A36</f>
        <v>2021Q1</v>
      </c>
      <c r="B16" s="136">
        <f>PRP_Consolidated!Z36</f>
        <v>36275489.502820544</v>
      </c>
      <c r="C16" s="153">
        <f>PRP_Consolidated!AA36</f>
        <v>103846.50282054587</v>
      </c>
      <c r="D16" s="154">
        <f>PRP_Consolidated!AB36</f>
        <v>0.46432086386003646</v>
      </c>
      <c r="F16" s="136">
        <f>LIA_Consolidated!Z36</f>
        <v>12932691.904836858</v>
      </c>
      <c r="G16" s="153">
        <f>LIA_Consolidated!AA36</f>
        <v>10919109.904836858</v>
      </c>
      <c r="H16" s="154">
        <f>LIA_Consolidated!AB36</f>
        <v>0.28764852155968712</v>
      </c>
      <c r="J16" s="136">
        <f t="shared" si="4"/>
        <v>49208181.4076574</v>
      </c>
      <c r="K16" s="153">
        <f t="shared" si="5"/>
        <v>11022956.407657403</v>
      </c>
      <c r="L16" s="154">
        <f>J16/(PRP_Data!B19+LIA_Data!B19)</f>
        <v>0.39978712327116378</v>
      </c>
      <c r="AA16" s="8" t="str">
        <f t="shared" si="1"/>
        <v>2021Q1</v>
      </c>
      <c r="AB16" s="136">
        <f t="shared" si="0"/>
        <v>12932691.904836858</v>
      </c>
      <c r="AC16" s="153">
        <f t="shared" si="2"/>
        <v>10919109.904836858</v>
      </c>
      <c r="AD16" s="154">
        <f t="shared" si="3"/>
        <v>0.28764852155968712</v>
      </c>
    </row>
    <row r="17" spans="1:30">
      <c r="A17" s="8" t="str">
        <f>LIA_Consolidated!A37</f>
        <v>2021Q2</v>
      </c>
      <c r="B17" s="136">
        <f>PRP_Consolidated!Z37</f>
        <v>40726733.67040056</v>
      </c>
      <c r="C17" s="153">
        <f>PRP_Consolidated!AA37</f>
        <v>413358.67040055845</v>
      </c>
      <c r="D17" s="154">
        <f>PRP_Consolidated!AB37</f>
        <v>0.46750366064741705</v>
      </c>
      <c r="F17" s="136">
        <f>LIA_Consolidated!Z37</f>
        <v>20968602.702677231</v>
      </c>
      <c r="G17" s="153">
        <f>LIA_Consolidated!AA37</f>
        <v>18510592.702677231</v>
      </c>
      <c r="H17" s="154">
        <f>LIA_Consolidated!AB37</f>
        <v>0.4170155750739844</v>
      </c>
      <c r="J17" s="136">
        <f t="shared" si="4"/>
        <v>61695336.373077795</v>
      </c>
      <c r="K17" s="153">
        <f t="shared" si="5"/>
        <v>18923951.373077791</v>
      </c>
      <c r="L17" s="154">
        <f>J17/(PRP_Data!B20+LIA_Data!B20)</f>
        <v>0.44902688739164581</v>
      </c>
      <c r="AA17" s="8" t="str">
        <f t="shared" si="1"/>
        <v>2021Q2</v>
      </c>
      <c r="AB17" s="136">
        <f t="shared" si="0"/>
        <v>20968602.702677231</v>
      </c>
      <c r="AC17" s="153">
        <f t="shared" si="2"/>
        <v>18510592.702677231</v>
      </c>
      <c r="AD17" s="154">
        <f t="shared" si="3"/>
        <v>0.4170155750739844</v>
      </c>
    </row>
    <row r="18" spans="1:30">
      <c r="A18" s="8" t="str">
        <f>LIA_Consolidated!A38</f>
        <v>2021Q3</v>
      </c>
      <c r="B18" s="136">
        <f>PRP_Consolidated!Z38</f>
        <v>50316838.33104413</v>
      </c>
      <c r="C18" s="153">
        <f>PRP_Consolidated!AA38</f>
        <v>1325507.33104413</v>
      </c>
      <c r="D18" s="154">
        <f>PRP_Consolidated!AB38</f>
        <v>0.51818369016359389</v>
      </c>
      <c r="F18" s="136">
        <f>LIA_Consolidated!Z38</f>
        <v>26887064.358037673</v>
      </c>
      <c r="G18" s="153">
        <f>LIA_Consolidated!AA38</f>
        <v>23987547.358037673</v>
      </c>
      <c r="H18" s="154">
        <f>LIA_Consolidated!AB38</f>
        <v>0.4810657400666063</v>
      </c>
      <c r="J18" s="136">
        <f t="shared" si="4"/>
        <v>77203902.689081803</v>
      </c>
      <c r="K18" s="153">
        <f t="shared" si="5"/>
        <v>25313054.689081803</v>
      </c>
      <c r="L18" s="154">
        <f>J18/(PRP_Data!B21+LIA_Data!B21)</f>
        <v>0.50462394459097981</v>
      </c>
      <c r="AA18" s="8" t="str">
        <f t="shared" si="1"/>
        <v>2021Q3</v>
      </c>
      <c r="AB18" s="136">
        <f t="shared" si="0"/>
        <v>26887064.358037673</v>
      </c>
      <c r="AC18" s="153">
        <f t="shared" si="2"/>
        <v>23987547.358037673</v>
      </c>
      <c r="AD18" s="154">
        <f t="shared" si="3"/>
        <v>0.4810657400666063</v>
      </c>
    </row>
    <row r="19" spans="1:30">
      <c r="A19" s="9" t="str">
        <f>LIA_Consolidated!A39</f>
        <v>2021Q4</v>
      </c>
      <c r="B19" s="138">
        <f>PRP_Consolidated!Z39</f>
        <v>99003262.374459758</v>
      </c>
      <c r="C19" s="159">
        <f>PRP_Consolidated!AA39</f>
        <v>47209977.374459758</v>
      </c>
      <c r="D19" s="49">
        <f>PRP_Consolidated!AB39</f>
        <v>0.91984984536019665</v>
      </c>
      <c r="F19" s="138">
        <f>LIA_Consolidated!Z39</f>
        <v>28291127.393215187</v>
      </c>
      <c r="G19" s="159">
        <f>LIA_Consolidated!AA39</f>
        <v>26506914.393215187</v>
      </c>
      <c r="H19" s="49">
        <f>LIA_Consolidated!AB39</f>
        <v>0.46038695951732117</v>
      </c>
      <c r="J19" s="138">
        <f t="shared" si="4"/>
        <v>127294389.76767495</v>
      </c>
      <c r="K19" s="159">
        <f t="shared" si="5"/>
        <v>73716891.767674953</v>
      </c>
      <c r="L19" s="49">
        <f>J19/(PRP_Data!B22+LIA_Data!B22)</f>
        <v>0.75286233698869376</v>
      </c>
      <c r="AA19" s="9" t="str">
        <f t="shared" si="1"/>
        <v>2021Q4</v>
      </c>
      <c r="AB19" s="138">
        <f t="shared" si="0"/>
        <v>28291127.393215187</v>
      </c>
      <c r="AC19" s="159">
        <f t="shared" si="2"/>
        <v>26506914.393215187</v>
      </c>
      <c r="AD19" s="49">
        <f t="shared" si="3"/>
        <v>0.46038695951732117</v>
      </c>
    </row>
    <row r="20" spans="1:30">
      <c r="B20" s="153"/>
      <c r="C20" s="153"/>
      <c r="F20" s="153"/>
      <c r="G20" s="153"/>
      <c r="J20" s="153"/>
      <c r="K20" s="153"/>
    </row>
    <row r="21" spans="1:30">
      <c r="A21" s="1" t="s">
        <v>316</v>
      </c>
      <c r="B21" s="153"/>
      <c r="C21" s="153"/>
      <c r="F21" s="153"/>
      <c r="G21" s="153"/>
      <c r="J21" s="153"/>
      <c r="K21" s="153"/>
    </row>
    <row r="22" spans="1:30" s="173" customFormat="1" ht="60">
      <c r="B22" s="175" t="s">
        <v>319</v>
      </c>
      <c r="C22" s="176" t="s">
        <v>320</v>
      </c>
      <c r="D22" s="177" t="s">
        <v>321</v>
      </c>
      <c r="E22" s="177"/>
      <c r="F22" s="178" t="s">
        <v>322</v>
      </c>
      <c r="G22" s="174"/>
      <c r="J22" s="174"/>
      <c r="K22" s="174"/>
    </row>
    <row r="23" spans="1:30">
      <c r="B23" s="179">
        <f>PRP_Consolidated!B123</f>
        <v>49084852.589355677</v>
      </c>
      <c r="C23" s="180">
        <f>PRP_Consolidated!C123</f>
        <v>1067978.9299320858</v>
      </c>
      <c r="D23" s="180">
        <f>PRP_Consolidated!D123</f>
        <v>50152831.519287765</v>
      </c>
      <c r="E23" s="180"/>
      <c r="F23" s="181">
        <f>PRP_Consolidated!$G$123</f>
        <v>50151553.365199737</v>
      </c>
      <c r="G23" s="153"/>
      <c r="J23" s="153"/>
      <c r="K23" s="153"/>
    </row>
    <row r="24" spans="1:30">
      <c r="B24" s="153"/>
      <c r="C24" s="153"/>
      <c r="F24" s="153"/>
      <c r="G24" s="153"/>
      <c r="J24" s="153"/>
      <c r="K24" s="153"/>
    </row>
    <row r="25" spans="1:30">
      <c r="A25" s="1" t="s">
        <v>317</v>
      </c>
      <c r="B25" s="153"/>
      <c r="C25" s="153"/>
      <c r="F25" s="153"/>
      <c r="G25" s="153"/>
      <c r="J25" s="153"/>
      <c r="K25" s="153"/>
    </row>
    <row r="26" spans="1:30" ht="60">
      <c r="B26" s="182" t="s">
        <v>319</v>
      </c>
      <c r="C26" s="183" t="s">
        <v>320</v>
      </c>
      <c r="D26" s="184" t="s">
        <v>321</v>
      </c>
      <c r="E26" s="184"/>
      <c r="F26" s="185" t="s">
        <v>322</v>
      </c>
      <c r="G26" s="153"/>
    </row>
    <row r="27" spans="1:30">
      <c r="B27" s="186">
        <f>LIA_Consolidated!B123</f>
        <v>106438255.80296431</v>
      </c>
      <c r="C27" s="187">
        <f>LIA_Consolidated!C123</f>
        <v>2141985.3151518828</v>
      </c>
      <c r="D27" s="187">
        <f>LIA_Consolidated!D123</f>
        <v>108580241.1181162</v>
      </c>
      <c r="E27" s="188"/>
      <c r="F27" s="189">
        <f>LIA_Consolidated!$G$123</f>
        <v>108101685.5472243</v>
      </c>
    </row>
    <row r="29" spans="1:30">
      <c r="A29" s="1" t="s">
        <v>38</v>
      </c>
    </row>
    <row r="30" spans="1:30" ht="60">
      <c r="B30" s="190" t="s">
        <v>319</v>
      </c>
      <c r="C30" s="191" t="s">
        <v>320</v>
      </c>
      <c r="D30" s="192" t="s">
        <v>321</v>
      </c>
      <c r="E30" s="192"/>
      <c r="F30" s="193" t="s">
        <v>322</v>
      </c>
    </row>
    <row r="31" spans="1:30">
      <c r="B31" s="194">
        <f>B23+B27</f>
        <v>155523108.39231998</v>
      </c>
      <c r="C31" s="195">
        <f t="shared" ref="C31:D31" si="6">C23+C27</f>
        <v>3209964.2450839686</v>
      </c>
      <c r="D31" s="195">
        <f t="shared" si="6"/>
        <v>158733072.63740396</v>
      </c>
      <c r="E31" s="196"/>
      <c r="F31" s="197">
        <f>F23+F27</f>
        <v>158253238.91242403</v>
      </c>
    </row>
  </sheetData>
  <mergeCells count="1">
    <mergeCell ref="J1:L1"/>
  </mergeCells>
  <pageMargins left="0.7" right="0.7" top="0.75" bottom="0.75" header="0.3" footer="0.3"/>
  <pageSetup orientation="portrait" verticalDpi="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A6A02-F8EE-4460-B235-EC7CFB542B82}">
  <sheetPr>
    <tabColor rgb="FF00B0F0"/>
  </sheetPr>
  <dimension ref="B1:S38"/>
  <sheetViews>
    <sheetView showGridLines="0" workbookViewId="0"/>
  </sheetViews>
  <sheetFormatPr defaultRowHeight="15"/>
  <cols>
    <col min="1" max="1" width="9.140625" style="1"/>
    <col min="2" max="2" width="19.5703125" style="1" bestFit="1" customWidth="1"/>
    <col min="3" max="3" width="9.140625" style="1"/>
    <col min="4" max="4" width="43" style="1" bestFit="1" customWidth="1"/>
    <col min="5" max="9" width="9.140625" style="1"/>
    <col min="10" max="10" width="12.7109375" style="1" customWidth="1"/>
    <col min="11" max="11" width="9.140625" style="1"/>
    <col min="12" max="12" width="13.7109375" style="1" bestFit="1" customWidth="1"/>
    <col min="13" max="14" width="13.140625" style="1" customWidth="1"/>
    <col min="15" max="15" width="9.140625" style="1"/>
    <col min="16" max="16" width="12.5703125" style="1" customWidth="1"/>
    <col min="17" max="17" width="11.28515625" style="1" customWidth="1"/>
    <col min="18" max="16384" width="9.140625" style="1"/>
  </cols>
  <sheetData>
    <row r="1" spans="2:9">
      <c r="B1" s="17" t="s">
        <v>316</v>
      </c>
    </row>
    <row r="2" spans="2:9">
      <c r="B2" s="4" t="str">
        <f>Results!F22</f>
        <v>Total OSC (disc) ($m)</v>
      </c>
      <c r="C2" s="212" t="s">
        <v>323</v>
      </c>
      <c r="G2" s="205">
        <v>50151553.365199737</v>
      </c>
      <c r="H2" s="1" t="b">
        <f>G2=B3</f>
        <v>1</v>
      </c>
      <c r="I2" s="1" t="s">
        <v>221</v>
      </c>
    </row>
    <row r="3" spans="2:9">
      <c r="B3" s="206">
        <f>Results!F23</f>
        <v>50151553.365199737</v>
      </c>
      <c r="C3" s="208"/>
      <c r="D3" s="211" t="s">
        <v>324</v>
      </c>
    </row>
    <row r="4" spans="2:9">
      <c r="B4" s="206">
        <v>50968278.319773689</v>
      </c>
      <c r="C4" s="209">
        <f>B4/$B$3-1</f>
        <v>1.6285137742925393E-2</v>
      </c>
      <c r="D4" s="8" t="s">
        <v>325</v>
      </c>
      <c r="H4" s="1" t="s">
        <v>326</v>
      </c>
      <c r="I4" s="46">
        <f>Control!$B$7</f>
        <v>0.12</v>
      </c>
    </row>
    <row r="5" spans="2:9">
      <c r="B5" s="206">
        <v>50152831.519287765</v>
      </c>
      <c r="C5" s="209">
        <f t="shared" ref="C5:C12" si="0">B5/$B$3-1</f>
        <v>2.5485832487071036E-5</v>
      </c>
      <c r="D5" s="8" t="s">
        <v>327</v>
      </c>
      <c r="H5" s="1" t="s">
        <v>326</v>
      </c>
      <c r="I5" s="46">
        <f>Control!B9</f>
        <v>2.0000000000000001E-4</v>
      </c>
    </row>
    <row r="6" spans="2:9">
      <c r="B6" s="206">
        <v>50089262.630189307</v>
      </c>
      <c r="C6" s="209">
        <f t="shared" si="0"/>
        <v>-1.2420499631753401E-3</v>
      </c>
      <c r="D6" s="8" t="s">
        <v>328</v>
      </c>
    </row>
    <row r="7" spans="2:9">
      <c r="B7" s="206">
        <v>50346802.872624502</v>
      </c>
      <c r="C7" s="209">
        <f t="shared" si="0"/>
        <v>3.8931896287035528E-3</v>
      </c>
      <c r="D7" s="8" t="s">
        <v>329</v>
      </c>
      <c r="H7" s="1" t="s">
        <v>326</v>
      </c>
      <c r="I7" s="46">
        <f>Control!$B$6</f>
        <v>0.02</v>
      </c>
    </row>
    <row r="8" spans="2:9">
      <c r="B8" s="206">
        <v>51700428.694117904</v>
      </c>
      <c r="C8" s="209">
        <f t="shared" si="0"/>
        <v>3.0883895412757711E-2</v>
      </c>
      <c r="D8" s="8" t="s">
        <v>330</v>
      </c>
      <c r="H8" s="1" t="s">
        <v>326</v>
      </c>
      <c r="I8" s="46">
        <f>Control!$B$16</f>
        <v>0.02</v>
      </c>
    </row>
    <row r="9" spans="2:9">
      <c r="B9" s="206">
        <v>43276787.300652258</v>
      </c>
      <c r="C9" s="209">
        <f t="shared" si="0"/>
        <v>-0.13707982312104994</v>
      </c>
      <c r="D9" s="8" t="s">
        <v>331</v>
      </c>
      <c r="I9" s="44"/>
    </row>
    <row r="10" spans="2:9">
      <c r="B10" s="206">
        <v>56218249.390234955</v>
      </c>
      <c r="C10" s="209">
        <f t="shared" si="0"/>
        <v>0.12096726059226937</v>
      </c>
      <c r="D10" s="8" t="s">
        <v>332</v>
      </c>
    </row>
    <row r="11" spans="2:9">
      <c r="B11" s="206">
        <v>54709462.088808686</v>
      </c>
      <c r="C11" s="209">
        <f t="shared" si="0"/>
        <v>9.0882702882971733E-2</v>
      </c>
      <c r="D11" s="8" t="s">
        <v>333</v>
      </c>
    </row>
    <row r="12" spans="2:9">
      <c r="B12" s="207">
        <v>51971139.449853502</v>
      </c>
      <c r="C12" s="210">
        <f t="shared" si="0"/>
        <v>3.6281749269133856E-2</v>
      </c>
      <c r="D12" s="9" t="s">
        <v>334</v>
      </c>
    </row>
    <row r="13" spans="2:9">
      <c r="C13" s="77"/>
    </row>
    <row r="14" spans="2:9">
      <c r="B14" s="17" t="s">
        <v>317</v>
      </c>
      <c r="C14" s="77"/>
    </row>
    <row r="15" spans="2:9">
      <c r="B15" s="4" t="str">
        <f>Results!F26</f>
        <v>Total OSC (disc) ($m)</v>
      </c>
      <c r="C15" s="212" t="s">
        <v>323</v>
      </c>
      <c r="G15" s="205">
        <v>108101685.5472243</v>
      </c>
      <c r="H15" s="1" t="b">
        <f>G15=B16</f>
        <v>1</v>
      </c>
      <c r="I15" s="1" t="s">
        <v>221</v>
      </c>
    </row>
    <row r="16" spans="2:9">
      <c r="B16" s="206">
        <f>Results!F27</f>
        <v>108101685.5472243</v>
      </c>
      <c r="C16" s="208"/>
      <c r="D16" s="211" t="s">
        <v>324</v>
      </c>
    </row>
    <row r="17" spans="2:18">
      <c r="B17" s="206">
        <v>108580241.1181162</v>
      </c>
      <c r="C17" s="209">
        <f>B17/$B$16-1</f>
        <v>4.4269020271923143E-3</v>
      </c>
      <c r="D17" s="8" t="s">
        <v>327</v>
      </c>
      <c r="H17" s="1" t="s">
        <v>326</v>
      </c>
      <c r="I17" s="46">
        <f>Control!B10</f>
        <v>4.4999999999999997E-3</v>
      </c>
    </row>
    <row r="18" spans="2:18">
      <c r="B18" s="206">
        <v>107523861.44691338</v>
      </c>
      <c r="C18" s="209">
        <f t="shared" ref="C18:C24" si="1">B18/$B$16-1</f>
        <v>-5.3451904786303572E-3</v>
      </c>
      <c r="D18" s="8" t="s">
        <v>328</v>
      </c>
    </row>
    <row r="19" spans="2:18">
      <c r="B19" s="206">
        <v>111246978.9153997</v>
      </c>
      <c r="C19" s="209">
        <f t="shared" si="1"/>
        <v>2.9095692192527167E-2</v>
      </c>
      <c r="D19" s="8" t="s">
        <v>329</v>
      </c>
      <c r="H19" s="1" t="s">
        <v>326</v>
      </c>
      <c r="I19" s="46">
        <f>Control!$B$6</f>
        <v>0.02</v>
      </c>
    </row>
    <row r="20" spans="2:18">
      <c r="B20" s="206">
        <v>111280758.69128031</v>
      </c>
      <c r="C20" s="209">
        <f t="shared" si="1"/>
        <v>2.9408173683538319E-2</v>
      </c>
      <c r="D20" s="8" t="s">
        <v>330</v>
      </c>
      <c r="H20" s="1" t="s">
        <v>326</v>
      </c>
      <c r="I20" s="46">
        <f>Control!$B$16</f>
        <v>0.02</v>
      </c>
    </row>
    <row r="21" spans="2:18">
      <c r="B21" s="206">
        <v>108536951.7364819</v>
      </c>
      <c r="C21" s="209">
        <f t="shared" si="1"/>
        <v>4.0264514568320031E-3</v>
      </c>
      <c r="D21" s="8" t="s">
        <v>335</v>
      </c>
    </row>
    <row r="22" spans="2:18">
      <c r="B22" s="206">
        <v>117453914.44406436</v>
      </c>
      <c r="C22" s="209">
        <f t="shared" si="1"/>
        <v>8.6513256934874772E-2</v>
      </c>
      <c r="D22" s="8" t="s">
        <v>336</v>
      </c>
    </row>
    <row r="23" spans="2:18">
      <c r="B23" s="206">
        <v>98106103.829472348</v>
      </c>
      <c r="C23" s="209">
        <f t="shared" si="1"/>
        <v>-9.2464624091225467E-2</v>
      </c>
      <c r="D23" s="8" t="s">
        <v>331</v>
      </c>
    </row>
    <row r="24" spans="2:18">
      <c r="B24" s="207">
        <v>113306207.66662569</v>
      </c>
      <c r="C24" s="210">
        <f t="shared" si="1"/>
        <v>4.8144689817327668E-2</v>
      </c>
      <c r="D24" s="9" t="s">
        <v>337</v>
      </c>
    </row>
    <row r="25" spans="2:18">
      <c r="B25" s="153"/>
    </row>
    <row r="26" spans="2:18">
      <c r="B26" s="153"/>
      <c r="J26" s="153" t="s">
        <v>338</v>
      </c>
    </row>
    <row r="28" spans="2:18" s="128" customFormat="1" ht="51">
      <c r="J28" s="219" t="s">
        <v>339</v>
      </c>
      <c r="K28" s="214" t="s">
        <v>340</v>
      </c>
      <c r="L28" s="214" t="s">
        <v>341</v>
      </c>
      <c r="M28" s="214" t="s">
        <v>342</v>
      </c>
      <c r="N28" s="214" t="s">
        <v>343</v>
      </c>
      <c r="O28" s="214" t="s">
        <v>344</v>
      </c>
      <c r="P28" s="214" t="s">
        <v>165</v>
      </c>
      <c r="Q28" s="214" t="s">
        <v>345</v>
      </c>
    </row>
    <row r="29" spans="2:18">
      <c r="J29" s="220" t="s">
        <v>162</v>
      </c>
      <c r="K29" s="213">
        <v>2018</v>
      </c>
      <c r="L29" s="215">
        <f>PRP_inflation!B112</f>
        <v>4768</v>
      </c>
      <c r="M29" s="216">
        <f>SUM(PRP_NCL_rep!G125:G128)</f>
        <v>114226494.23182628</v>
      </c>
      <c r="N29" s="221">
        <f>PRP_inflation!G112</f>
        <v>14457.936870805372</v>
      </c>
      <c r="O29" s="216">
        <f>PRP_inflation!B112*PRP_inflation!G112</f>
        <v>68935443.000000015</v>
      </c>
      <c r="P29" s="217">
        <f>O29/M29</f>
        <v>0.60349784402989171</v>
      </c>
      <c r="Q29" s="218">
        <f>SUM(PRP_NCL_rep!B125:B128)/(SUM(PRP_NCL_rep!G125:G128)/1000000)</f>
        <v>41.741629488542237</v>
      </c>
      <c r="R29" s="77">
        <v>1</v>
      </c>
    </row>
    <row r="30" spans="2:18">
      <c r="J30" s="220" t="s">
        <v>162</v>
      </c>
      <c r="K30" s="213">
        <f>K29+1</f>
        <v>2019</v>
      </c>
      <c r="L30" s="215">
        <f>PRP_inflation!B113</f>
        <v>6363</v>
      </c>
      <c r="M30" s="216">
        <f>SUM(PRP_NCL_rep!G129:G132)</f>
        <v>167643445.02506268</v>
      </c>
      <c r="N30" s="221">
        <f>PRP_inflation!G113</f>
        <v>16138.960238881031</v>
      </c>
      <c r="O30" s="216">
        <f>PRP_inflation!B113*PRP_inflation!G113</f>
        <v>102692204</v>
      </c>
      <c r="P30" s="217">
        <f>O30/M30</f>
        <v>0.61256319317851959</v>
      </c>
      <c r="Q30" s="218">
        <f>SUM(PRP_NCL_rep!B129:B132)/(SUM(PRP_NCL_rep!G129:G132)/1000000)</f>
        <v>37.955555011701961</v>
      </c>
      <c r="R30" s="77">
        <v>2</v>
      </c>
    </row>
    <row r="31" spans="2:18">
      <c r="J31" s="220" t="s">
        <v>162</v>
      </c>
      <c r="K31" s="213">
        <f t="shared" ref="K31:K33" si="2">K30+1</f>
        <v>2020</v>
      </c>
      <c r="L31" s="215">
        <f>PRP_inflation!B114</f>
        <v>8955</v>
      </c>
      <c r="M31" s="216">
        <f>SUM(PRP_NCL_rep!G133:G136)</f>
        <v>250510454.17920479</v>
      </c>
      <c r="N31" s="221">
        <f>PRP_inflation!G114</f>
        <v>18959.832049134562</v>
      </c>
      <c r="O31" s="216">
        <f>PRP_inflation!B114*PRP_inflation!G114</f>
        <v>169785296</v>
      </c>
      <c r="P31" s="217">
        <f>O31/M31</f>
        <v>0.67775732775823649</v>
      </c>
      <c r="Q31" s="218">
        <f>SUM(PRP_NCL_rep!B133:B136)/(SUM(PRP_NCL_rep!G133:G136)/1000000)</f>
        <v>35.747011155047304</v>
      </c>
      <c r="R31" s="77">
        <v>3</v>
      </c>
    </row>
    <row r="32" spans="2:18">
      <c r="J32" s="220" t="s">
        <v>162</v>
      </c>
      <c r="K32" s="213">
        <f t="shared" si="2"/>
        <v>2021</v>
      </c>
      <c r="L32" s="215">
        <f>PRP_inflation!B115</f>
        <v>11794.4755</v>
      </c>
      <c r="M32" s="216">
        <f>SUM(PRP_NCL_rep!G137:G140)</f>
        <v>373414278.06033605</v>
      </c>
      <c r="N32" s="221">
        <f>N31*1.15</f>
        <v>21803.806856504743</v>
      </c>
      <c r="O32" s="216">
        <f>PRP_inflation!G114*PRP_inflation!B115*(1+15%)</f>
        <v>257164465.77577722</v>
      </c>
      <c r="P32" s="217">
        <f>O32/M32</f>
        <v>0.68868407258445741</v>
      </c>
      <c r="Q32" s="218">
        <f>SUM(PRP_NCL_rep!B137:B140)/(SUM(PRP_NCL_rep!G137:G140)/1000000)</f>
        <v>31.585496840841891</v>
      </c>
      <c r="R32" s="77">
        <v>4</v>
      </c>
    </row>
    <row r="33" spans="10:19">
      <c r="J33" s="222" t="s">
        <v>346</v>
      </c>
      <c r="K33" s="223">
        <f t="shared" si="2"/>
        <v>2022</v>
      </c>
      <c r="L33" s="224">
        <f>(M33/1000000)*Q33</f>
        <v>16012.856192063047</v>
      </c>
      <c r="M33" s="225">
        <f>M32*1.5</f>
        <v>560121417.09050405</v>
      </c>
      <c r="N33" s="226">
        <f>N32*1.15</f>
        <v>25074.377884980451</v>
      </c>
      <c r="O33" s="225">
        <f>L33*PRP_inflation!G114*(1+15%)^2</f>
        <v>401512407.17763799</v>
      </c>
      <c r="P33" s="227">
        <f>O33/M33</f>
        <v>0.71683102078698391</v>
      </c>
      <c r="Q33" s="228">
        <f>_xlfn.FORECAST.LINEAR(R33,$Q$29:$Q$32,$R$29:$R$32)</f>
        <v>28.588187674094421</v>
      </c>
      <c r="R33" s="77">
        <v>5</v>
      </c>
      <c r="S33" s="1" t="s">
        <v>347</v>
      </c>
    </row>
    <row r="34" spans="10:19">
      <c r="J34" s="229" t="s">
        <v>348</v>
      </c>
      <c r="K34" s="230">
        <v>2022</v>
      </c>
      <c r="L34" s="231">
        <f>(M33/1000000)*Q32</f>
        <v>17691.713249999997</v>
      </c>
      <c r="M34" s="232">
        <f>M33</f>
        <v>560121417.09050405</v>
      </c>
      <c r="N34" s="233">
        <f>N33</f>
        <v>25074.377884980451</v>
      </c>
      <c r="O34" s="234">
        <f>L34*PRP_inflation!G114*(1+15%)^2</f>
        <v>443608703.46321559</v>
      </c>
      <c r="P34" s="236">
        <f>O34/M33</f>
        <v>0.79198668347212575</v>
      </c>
      <c r="Q34" s="235">
        <f>Q32</f>
        <v>31.585496840841891</v>
      </c>
      <c r="R34" s="77"/>
      <c r="S34" s="1" t="s">
        <v>349</v>
      </c>
    </row>
    <row r="38" spans="10:19">
      <c r="O38" s="44"/>
    </row>
  </sheetData>
  <conditionalFormatting sqref="C4:C11">
    <cfRule type="colorScale" priority="6">
      <colorScale>
        <cfvo type="min"/>
        <cfvo type="percentile" val="50"/>
        <cfvo type="max"/>
        <color rgb="FF63BE7B"/>
        <color rgb="FFFFEB84"/>
        <color rgb="FFF8696B"/>
      </colorScale>
    </cfRule>
  </conditionalFormatting>
  <conditionalFormatting sqref="C12">
    <cfRule type="colorScale" priority="4">
      <colorScale>
        <cfvo type="min"/>
        <cfvo type="percentile" val="50"/>
        <cfvo type="max"/>
        <color rgb="FF63BE7B"/>
        <color rgb="FFFFEB84"/>
        <color rgb="FFF8696B"/>
      </colorScale>
    </cfRule>
  </conditionalFormatting>
  <conditionalFormatting sqref="C17:C24">
    <cfRule type="colorScale" priority="5">
      <colorScale>
        <cfvo type="min"/>
        <cfvo type="percentile" val="50"/>
        <cfvo type="max"/>
        <color rgb="FF63BE7B"/>
        <color rgb="FFFFEB84"/>
        <color rgb="FFF8696B"/>
      </colorScale>
    </cfRule>
  </conditionalFormatting>
  <conditionalFormatting sqref="H2">
    <cfRule type="expression" dxfId="1" priority="2">
      <formula>TRUE</formula>
    </cfRule>
  </conditionalFormatting>
  <conditionalFormatting sqref="H15">
    <cfRule type="expression" dxfId="0" priority="1">
      <formula>TRUE</formula>
    </cfRule>
  </conditionalFormatting>
  <conditionalFormatting sqref="P29:P34">
    <cfRule type="colorScale" priority="3">
      <colorScale>
        <cfvo type="min"/>
        <cfvo type="percentile" val="50"/>
        <cfvo type="max"/>
        <color rgb="FF63BE7B"/>
        <color rgb="FFFFEB84"/>
        <color rgb="FFF8696B"/>
      </colorScale>
    </cfRule>
  </conditionalFormatting>
  <pageMargins left="0.7" right="0.7" top="0.75" bottom="0.75" header="0.3" footer="0.3"/>
  <pageSetup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2F88-05DD-482E-A964-789B20B25AAE}">
  <sheetPr>
    <tabColor rgb="FF00B0F0"/>
  </sheetPr>
  <dimension ref="B1:G7"/>
  <sheetViews>
    <sheetView showGridLines="0" zoomScale="85" zoomScaleNormal="85" workbookViewId="0"/>
  </sheetViews>
  <sheetFormatPr defaultRowHeight="15"/>
  <cols>
    <col min="1" max="1" width="32.85546875" customWidth="1"/>
    <col min="2" max="2" width="13.140625" customWidth="1"/>
    <col min="3" max="7" width="27.7109375" customWidth="1"/>
  </cols>
  <sheetData>
    <row r="1" spans="2:7" ht="9.75" customHeight="1" thickBot="1"/>
    <row r="2" spans="2:7" ht="32.25" thickBot="1">
      <c r="B2" s="198" t="s">
        <v>350</v>
      </c>
      <c r="C2" s="199" t="s">
        <v>351</v>
      </c>
      <c r="D2" s="199" t="s">
        <v>352</v>
      </c>
      <c r="E2" s="199" t="s">
        <v>353</v>
      </c>
      <c r="F2" s="199" t="s">
        <v>354</v>
      </c>
      <c r="G2" s="199" t="s">
        <v>355</v>
      </c>
    </row>
    <row r="3" spans="2:7" ht="126.75" thickBot="1">
      <c r="B3" s="200" t="s">
        <v>356</v>
      </c>
      <c r="C3" s="201" t="s">
        <v>357</v>
      </c>
      <c r="D3" s="201" t="s">
        <v>358</v>
      </c>
      <c r="E3" s="201" t="s">
        <v>359</v>
      </c>
      <c r="F3" s="201" t="s">
        <v>360</v>
      </c>
      <c r="G3" s="201" t="s">
        <v>361</v>
      </c>
    </row>
    <row r="4" spans="2:7" ht="174" thickBot="1">
      <c r="B4" s="202" t="s">
        <v>362</v>
      </c>
      <c r="C4" s="203" t="s">
        <v>363</v>
      </c>
      <c r="D4" s="203" t="s">
        <v>364</v>
      </c>
      <c r="E4" s="203" t="s">
        <v>365</v>
      </c>
      <c r="F4" s="203" t="s">
        <v>366</v>
      </c>
      <c r="G4" s="203" t="s">
        <v>367</v>
      </c>
    </row>
    <row r="5" spans="2:7" ht="95.25" thickBot="1">
      <c r="B5" s="200" t="s">
        <v>368</v>
      </c>
      <c r="C5" s="201" t="s">
        <v>369</v>
      </c>
      <c r="D5" s="201" t="s">
        <v>370</v>
      </c>
      <c r="E5" s="201" t="s">
        <v>371</v>
      </c>
      <c r="F5" s="201" t="s">
        <v>372</v>
      </c>
      <c r="G5" s="201" t="s">
        <v>373</v>
      </c>
    </row>
    <row r="6" spans="2:7" ht="158.25" thickBot="1">
      <c r="B6" s="202" t="s">
        <v>374</v>
      </c>
      <c r="C6" s="203" t="s">
        <v>375</v>
      </c>
      <c r="D6" s="203" t="s">
        <v>376</v>
      </c>
      <c r="E6" s="203" t="s">
        <v>377</v>
      </c>
      <c r="F6" s="203" t="s">
        <v>378</v>
      </c>
      <c r="G6" s="203" t="s">
        <v>379</v>
      </c>
    </row>
    <row r="7" spans="2:7" ht="158.25" thickBot="1">
      <c r="B7" s="200" t="s">
        <v>380</v>
      </c>
      <c r="C7" s="201" t="s">
        <v>381</v>
      </c>
      <c r="D7" s="201" t="s">
        <v>382</v>
      </c>
      <c r="E7" s="201" t="s">
        <v>383</v>
      </c>
      <c r="F7" s="201" t="s">
        <v>384</v>
      </c>
      <c r="G7" s="201" t="s">
        <v>385</v>
      </c>
    </row>
  </sheetData>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9fac5be-2bd9-4c6a-9e9d-db14f1864669">
      <Terms xmlns="http://schemas.microsoft.com/office/infopath/2007/PartnerControls"/>
    </lcf76f155ced4ddcb4097134ff3c332f>
    <TaxCatchAll xmlns="ab56e84a-2dbb-428f-b153-7df3e36aa93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9FCBB976C53F54F87893E96891BF51F" ma:contentTypeVersion="15" ma:contentTypeDescription="Create a new document." ma:contentTypeScope="" ma:versionID="604433bea6e51057e8eee2fa02be9f85">
  <xsd:schema xmlns:xsd="http://www.w3.org/2001/XMLSchema" xmlns:xs="http://www.w3.org/2001/XMLSchema" xmlns:p="http://schemas.microsoft.com/office/2006/metadata/properties" xmlns:ns2="ab56e84a-2dbb-428f-b153-7df3e36aa938" xmlns:ns3="99fac5be-2bd9-4c6a-9e9d-db14f1864669" targetNamespace="http://schemas.microsoft.com/office/2006/metadata/properties" ma:root="true" ma:fieldsID="797f7f1c081faec89a74a575f2d46e25" ns2:_="" ns3:_="">
    <xsd:import namespace="ab56e84a-2dbb-428f-b153-7df3e36aa938"/>
    <xsd:import namespace="99fac5be-2bd9-4c6a-9e9d-db14f186466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GenerationTime" minOccurs="0"/>
                <xsd:element ref="ns3:MediaServiceEventHashCode" minOccurs="0"/>
                <xsd:element ref="ns3:MediaServiceDateTaken" minOccurs="0"/>
                <xsd:element ref="ns3:MediaServiceOCR" minOccurs="0"/>
                <xsd:element ref="ns3:MediaServiceSearchProperties"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56e84a-2dbb-428f-b153-7df3e36aa93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81be3495-2e3e-4f85-8c99-1ac004b347a4}" ma:internalName="TaxCatchAll" ma:showField="CatchAllData" ma:web="ab56e84a-2dbb-428f-b153-7df3e36aa93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9fac5be-2bd9-4c6a-9e9d-db14f186466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99de3cb-4d49-453d-b800-5d7115dc628a"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CBBE23-CE35-46B1-BBDA-991E84FD7774}"/>
</file>

<file path=customXml/itemProps2.xml><?xml version="1.0" encoding="utf-8"?>
<ds:datastoreItem xmlns:ds="http://schemas.openxmlformats.org/officeDocument/2006/customXml" ds:itemID="{D55211B9-2804-4F81-BB1C-2ED3D1988484}"/>
</file>

<file path=customXml/itemProps3.xml><?xml version="1.0" encoding="utf-8"?>
<ds:datastoreItem xmlns:ds="http://schemas.openxmlformats.org/officeDocument/2006/customXml" ds:itemID="{659CFBF9-51E6-4B78-AD55-8CB0A826CB0E}"/>
</file>

<file path=docProps/app.xml><?xml version="1.0" encoding="utf-8"?>
<Properties xmlns="http://schemas.openxmlformats.org/officeDocument/2006/extended-properties" xmlns:vt="http://schemas.openxmlformats.org/officeDocument/2006/docPropsVTypes">
  <Application>Microsoft Excel Online</Application>
  <Manager/>
  <Company>Finity Consulting Pty Ltd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Jenny Ting</dc:creator>
  <cp:keywords/>
  <dc:description/>
  <cp:lastModifiedBy>Jenny Ting</cp:lastModifiedBy>
  <cp:revision/>
  <dcterms:created xsi:type="dcterms:W3CDTF">2022-01-26T04:04:22Z</dcterms:created>
  <dcterms:modified xsi:type="dcterms:W3CDTF">2023-09-20T01:56:56Z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0x01010039FCBB976C53F54F87893E96891BF51F</vt:lpwstr>
  </property>
  <property fmtid="{D5CDD505-2E9C-101B-9397-08002B2CF9AE}" pid="3" name="Order">
    <vt:r8>100</vt:r8>
  </property>
  <property fmtid="{D5CDD505-2E9C-101B-9397-08002B2CF9AE}" pid="4" name="MediaServiceImageTags">
    <vt:lpwstr/>
  </property>
</Properties>
</file>